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2.xml" ContentType="application/vnd.openxmlformats-officedocument.drawing+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drawings/drawing3.xml" ContentType="application/vnd.openxmlformats-officedocument.drawing+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drawings/drawing4.xml" ContentType="application/vnd.openxmlformats-officedocument.drawing+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drawings/drawing5.xml" ContentType="application/vnd.openxmlformats-officedocument.drawing+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drawings/drawing6.xml" ContentType="application/vnd.openxmlformats-officedocument.drawing+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drawings/drawing7.xml" ContentType="application/vnd.openxmlformats-officedocument.drawing+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drawings/drawing8.xml" ContentType="application/vnd.openxmlformats-officedocument.drawing+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drawings/drawing9.xml" ContentType="application/vnd.openxmlformats-officedocument.drawing+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drawings/drawing10.xml" ContentType="application/vnd.openxmlformats-officedocument.drawing+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drawings/drawing11.xml" ContentType="application/vnd.openxmlformats-officedocument.drawing+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drawings/drawing12.xml" ContentType="application/vnd.openxmlformats-officedocument.drawing+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drawings/drawing13.xml" ContentType="application/vnd.openxmlformats-officedocument.drawing+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drawings/drawing14.xml" ContentType="application/vnd.openxmlformats-officedocument.drawing+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drawings/drawing15.xml" ContentType="application/vnd.openxmlformats-officedocument.drawing+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drawings/drawing16.xml" ContentType="application/vnd.openxmlformats-officedocument.drawing+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drawings/drawing17.xml" ContentType="application/vnd.openxmlformats-officedocument.drawing+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drawings/drawing18.xml" ContentType="application/vnd.openxmlformats-officedocument.drawing+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drawings/drawing19.xml" ContentType="application/vnd.openxmlformats-officedocument.drawing+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drawings/drawing20.xml" ContentType="application/vnd.openxmlformats-officedocument.drawing+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drawings/drawing21.xml" ContentType="application/vnd.openxmlformats-officedocument.drawing+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drawings/drawing22.xml" ContentType="application/vnd.openxmlformats-officedocument.drawing+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drawings/drawing23.xml" ContentType="application/vnd.openxmlformats-officedocument.drawing+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drawings/drawing24.xml" ContentType="application/vnd.openxmlformats-officedocument.drawing+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drawings/drawing25.xml" ContentType="application/vnd.openxmlformats-officedocument.drawing+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drawings/drawing26.xml" ContentType="application/vnd.openxmlformats-officedocument.drawing+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drawings/drawing27.xml" ContentType="application/vnd.openxmlformats-officedocument.drawing+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drawings/drawing28.xml" ContentType="application/vnd.openxmlformats-officedocument.drawing+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drawings/drawing29.xml" ContentType="application/vnd.openxmlformats-officedocument.drawing+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drawings/drawing30.xml" ContentType="application/vnd.openxmlformats-officedocument.drawing+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drawings/drawing31.xml" ContentType="application/vnd.openxmlformats-officedocument.drawing+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drawings/drawing32.xml" ContentType="application/vnd.openxmlformats-officedocument.drawing+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drawings/drawing33.xml" ContentType="application/vnd.openxmlformats-officedocument.drawing+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drawings/drawing34.xml" ContentType="application/vnd.openxmlformats-officedocument.drawing+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drawings/drawing35.xml" ContentType="application/vnd.openxmlformats-officedocument.drawing+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drawings/drawing36.xml" ContentType="application/vnd.openxmlformats-officedocument.drawing+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drawings/drawing37.xml" ContentType="application/vnd.openxmlformats-officedocument.drawing+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drawings/drawing38.xml" ContentType="application/vnd.openxmlformats-officedocument.drawing+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drawings/drawing39.xml" ContentType="application/vnd.openxmlformats-officedocument.drawing+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drawings/drawing40.xml" ContentType="application/vnd.openxmlformats-officedocument.drawing+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drawings/drawing41.xml" ContentType="application/vnd.openxmlformats-officedocument.drawing+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drawings/drawing42.xml" ContentType="application/vnd.openxmlformats-officedocument.drawing+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drawings/drawing43.xml" ContentType="application/vnd.openxmlformats-officedocument.drawing+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drawings/drawing44.xml" ContentType="application/vnd.openxmlformats-officedocument.drawing+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drawings/drawing45.xml" ContentType="application/vnd.openxmlformats-officedocument.drawing+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drawings/drawing46.xml" ContentType="application/vnd.openxmlformats-officedocument.drawing+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drawings/drawing47.xml" ContentType="application/vnd.openxmlformats-officedocument.drawing+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drawings/drawing48.xml" ContentType="application/vnd.openxmlformats-officedocument.drawing+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drawings/drawing49.xml" ContentType="application/vnd.openxmlformats-officedocument.drawing+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drawings/drawing50.xml" ContentType="application/vnd.openxmlformats-officedocument.drawing+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drawings/drawing51.xml" ContentType="application/vnd.openxmlformats-officedocument.drawing+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drawings/drawing52.xml" ContentType="application/vnd.openxmlformats-officedocument.drawing+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drawings/drawing53.xml" ContentType="application/vnd.openxmlformats-officedocument.drawing+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drawings/drawing54.xml" ContentType="application/vnd.openxmlformats-officedocument.drawing+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drawings/drawing55.xml" ContentType="application/vnd.openxmlformats-officedocument.drawing+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drawings/drawing56.xml" ContentType="application/vnd.openxmlformats-officedocument.drawing+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drawings/drawing57.xml" ContentType="application/vnd.openxmlformats-officedocument.drawing+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drawings/drawing58.xml" ContentType="application/vnd.openxmlformats-officedocument.drawing+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drawings/drawing59.xml" ContentType="application/vnd.openxmlformats-officedocument.drawing+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drawings/drawing60.xml" ContentType="application/vnd.openxmlformats-officedocument.drawing+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drawings/drawing61.xml" ContentType="application/vnd.openxmlformats-officedocument.drawing+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drawings/drawing62.xml" ContentType="application/vnd.openxmlformats-officedocument.drawing+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drawings/drawing63.xml" ContentType="application/vnd.openxmlformats-officedocument.drawing+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drawings/drawing64.xml" ContentType="application/vnd.openxmlformats-officedocument.drawing+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drawings/drawing65.xml" ContentType="application/vnd.openxmlformats-officedocument.drawing+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drawings/drawing66.xml" ContentType="application/vnd.openxmlformats-officedocument.drawing+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drawings/drawing67.xml" ContentType="application/vnd.openxmlformats-officedocument.drawing+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drawings/drawing68.xml" ContentType="application/vnd.openxmlformats-officedocument.drawing+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drawings/drawing69.xml" ContentType="application/vnd.openxmlformats-officedocument.drawing+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drawings/drawing70.xml" ContentType="application/vnd.openxmlformats-officedocument.drawing+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drawings/drawing71.xml" ContentType="application/vnd.openxmlformats-officedocument.drawing+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drawings/drawing72.xml" ContentType="application/vnd.openxmlformats-officedocument.drawing+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drawings/drawing73.xml" ContentType="application/vnd.openxmlformats-officedocument.drawing+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126"/>
  <workbookPr/>
  <mc:AlternateContent xmlns:mc="http://schemas.openxmlformats.org/markup-compatibility/2006">
    <mc:Choice Requires="x15">
      <x15ac:absPath xmlns:x15ac="http://schemas.microsoft.com/office/spreadsheetml/2010/11/ac" url="F:\雄县项目\22、新盖房分洪道（右堤）\分洪道右堤\龙湾镇\龙湾镇报告\文字报告\文字报告\洪城村\"/>
    </mc:Choice>
  </mc:AlternateContent>
  <xr:revisionPtr revIDLastSave="0" documentId="13_ncr:1_{EA0C3D92-43E4-486C-A1B5-2130AC7C1491}" xr6:coauthVersionLast="47" xr6:coauthVersionMax="47" xr10:uidLastSave="{00000000-0000-0000-0000-000000000000}"/>
  <bookViews>
    <workbookView xWindow="-108" yWindow="-108" windowWidth="23256" windowHeight="12576" firstSheet="64" activeTab="1" xr2:uid="{00000000-000D-0000-FFFF-FFFF00000000}"/>
  </bookViews>
  <sheets>
    <sheet name="汇总" sheetId="77" r:id="rId1"/>
    <sheet name="董永乐" sheetId="37" r:id="rId2"/>
    <sheet name="谢九成" sheetId="38" r:id="rId3"/>
    <sheet name="刘秋霞" sheetId="39" r:id="rId4"/>
    <sheet name="肖小四" sheetId="40" r:id="rId5"/>
    <sheet name="肖伟媛" sheetId="41" r:id="rId6"/>
    <sheet name="肖老贺" sheetId="42" r:id="rId7"/>
    <sheet name="肖海峰" sheetId="43" r:id="rId8"/>
    <sheet name="胡小英" sheetId="44" r:id="rId9"/>
    <sheet name="肖德茂" sheetId="45" r:id="rId10"/>
    <sheet name="孙金华" sheetId="5" r:id="rId11"/>
    <sheet name="张渤海" sheetId="78" r:id="rId12"/>
    <sheet name="张国新" sheetId="7" r:id="rId13"/>
    <sheet name="张根全" sheetId="8" r:id="rId14"/>
    <sheet name="高忠辉" sheetId="9" r:id="rId15"/>
    <sheet name="李小套" sheetId="10" r:id="rId16"/>
    <sheet name="董双兰" sheetId="11" r:id="rId17"/>
    <sheet name="肖书奎" sheetId="12" r:id="rId18"/>
    <sheet name="高子辉" sheetId="13" r:id="rId19"/>
    <sheet name="刘凯" sheetId="14" r:id="rId20"/>
    <sheet name="徐秋菊" sheetId="15" r:id="rId21"/>
    <sheet name="袁便花" sheetId="16" r:id="rId22"/>
    <sheet name="肖海峰2" sheetId="17" r:id="rId23"/>
    <sheet name="李克峰" sheetId="18" r:id="rId24"/>
    <sheet name="谢素英" sheetId="19" r:id="rId25"/>
    <sheet name="李彩凤" sheetId="21" r:id="rId26"/>
    <sheet name="肖藏珍" sheetId="22" r:id="rId27"/>
    <sheet name="肖娟英" sheetId="23" r:id="rId28"/>
    <sheet name="宋小柱" sheetId="24" r:id="rId29"/>
    <sheet name="孙宏国" sheetId="25" r:id="rId30"/>
    <sheet name="李素芬" sheetId="26" r:id="rId31"/>
    <sheet name="徐雷雨" sheetId="27" r:id="rId32"/>
    <sheet name="孙金华2" sheetId="28" r:id="rId33"/>
    <sheet name="葛亚彬" sheetId="29" r:id="rId34"/>
    <sheet name="李国章" sheetId="30" r:id="rId35"/>
    <sheet name="徐伟" sheetId="31" r:id="rId36"/>
    <sheet name="孙亮" sheetId="32" r:id="rId37"/>
    <sheet name="张国新2" sheetId="33" r:id="rId38"/>
    <sheet name="李浩" sheetId="34" r:id="rId39"/>
    <sheet name="肖老片" sheetId="35" r:id="rId40"/>
    <sheet name="董永乐2" sheetId="36" r:id="rId41"/>
    <sheet name="李建辉" sheetId="79" r:id="rId42"/>
    <sheet name="董章贺" sheetId="47" r:id="rId43"/>
    <sheet name="李子卫" sheetId="48" r:id="rId44"/>
    <sheet name="李建良" sheetId="49" r:id="rId45"/>
    <sheet name="肖中社" sheetId="50" r:id="rId46"/>
    <sheet name="王根茂" sheetId="51" r:id="rId47"/>
    <sheet name="孙美新" sheetId="52" r:id="rId48"/>
    <sheet name="孙亚超" sheetId="53" r:id="rId49"/>
    <sheet name="李克华" sheetId="54" r:id="rId50"/>
    <sheet name="田小良" sheetId="55" r:id="rId51"/>
    <sheet name="肖藏珍2" sheetId="80" r:id="rId52"/>
    <sheet name="肖喜波" sheetId="57" r:id="rId53"/>
    <sheet name="肖小四2" sheetId="76" r:id="rId54"/>
    <sheet name="肖法亮" sheetId="59" r:id="rId55"/>
    <sheet name="肖志海" sheetId="60" r:id="rId56"/>
    <sheet name="肖德茂2" sheetId="61" r:id="rId57"/>
    <sheet name="田大学" sheetId="62" r:id="rId58"/>
    <sheet name="肖老贺2" sheetId="63" r:id="rId59"/>
    <sheet name="李彩凤2" sheetId="64" r:id="rId60"/>
    <sheet name="宋小柱2" sheetId="65" r:id="rId61"/>
    <sheet name="李国池" sheetId="66" r:id="rId62"/>
    <sheet name="肖明春" sheetId="67" r:id="rId63"/>
    <sheet name="胡小英2" sheetId="68" r:id="rId64"/>
    <sheet name="王春光" sheetId="81" r:id="rId65"/>
    <sheet name="郭小芬" sheetId="70" r:id="rId66"/>
    <sheet name="肖娟英2" sheetId="71" r:id="rId67"/>
    <sheet name="张渤海2" sheetId="72" r:id="rId68"/>
    <sheet name="李焕新" sheetId="73" r:id="rId69"/>
    <sheet name="肖志勇" sheetId="74" r:id="rId70"/>
    <sheet name="张凤祥" sheetId="75" r:id="rId71"/>
    <sheet name="孙进华" sheetId="82" r:id="rId72"/>
    <sheet name="徐雷雨2" sheetId="83" r:id="rId73"/>
    <sheet name="孙亚超2" sheetId="84" r:id="rId74"/>
  </sheets>
  <externalReferences>
    <externalReference r:id="rId75"/>
    <externalReference r:id="rId76"/>
    <externalReference r:id="rId77"/>
  </externalReferences>
  <definedNames>
    <definedName name="分类" localSheetId="1">#REF!</definedName>
    <definedName name="分类" localSheetId="42">#REF!</definedName>
    <definedName name="分类" localSheetId="65">#REF!</definedName>
    <definedName name="分类" localSheetId="8">#REF!</definedName>
    <definedName name="分类" localSheetId="63">#REF!</definedName>
    <definedName name="分类" localSheetId="0">[1]分类!$A$1:$C$1</definedName>
    <definedName name="分类" localSheetId="59">#REF!</definedName>
    <definedName name="分类" localSheetId="61">#REF!</definedName>
    <definedName name="分类" localSheetId="68">#REF!</definedName>
    <definedName name="分类" localSheetId="41">[2]分类!$A$1:$C$1</definedName>
    <definedName name="分类" localSheetId="44">#REF!</definedName>
    <definedName name="分类" localSheetId="49">#REF!</definedName>
    <definedName name="分类" localSheetId="43">#REF!</definedName>
    <definedName name="分类" localSheetId="3">#REF!</definedName>
    <definedName name="分类" localSheetId="60">#REF!</definedName>
    <definedName name="分类" localSheetId="71">[3]分类!$A$1:$C$1</definedName>
    <definedName name="分类" localSheetId="47">#REF!</definedName>
    <definedName name="分类" localSheetId="48">#REF!</definedName>
    <definedName name="分类" localSheetId="73">#REF!</definedName>
    <definedName name="分类" localSheetId="57">#REF!</definedName>
    <definedName name="分类" localSheetId="50">#REF!</definedName>
    <definedName name="分类" localSheetId="64">[3]分类!$A$1:$C$1</definedName>
    <definedName name="分类" localSheetId="46">#REF!</definedName>
    <definedName name="分类" localSheetId="51">[3]分类!$A$1:$C$1</definedName>
    <definedName name="分类" localSheetId="9">#REF!</definedName>
    <definedName name="分类" localSheetId="56">#REF!</definedName>
    <definedName name="分类" localSheetId="54">#REF!</definedName>
    <definedName name="分类" localSheetId="7">#REF!</definedName>
    <definedName name="分类" localSheetId="66">#REF!</definedName>
    <definedName name="分类" localSheetId="6">#REF!</definedName>
    <definedName name="分类" localSheetId="58">#REF!</definedName>
    <definedName name="分类" localSheetId="62">#REF!</definedName>
    <definedName name="分类" localSheetId="5">#REF!</definedName>
    <definedName name="分类" localSheetId="52">#REF!</definedName>
    <definedName name="分类" localSheetId="4">#REF!</definedName>
    <definedName name="分类" localSheetId="53">#REF!</definedName>
    <definedName name="分类" localSheetId="55">#REF!</definedName>
    <definedName name="分类" localSheetId="69">#REF!</definedName>
    <definedName name="分类" localSheetId="45">#REF!</definedName>
    <definedName name="分类" localSheetId="2">#REF!</definedName>
    <definedName name="分类" localSheetId="72">#REF!</definedName>
    <definedName name="分类" localSheetId="11">#REF!</definedName>
    <definedName name="分类" localSheetId="67">#REF!</definedName>
    <definedName name="分类" localSheetId="70">#REF!</definedName>
    <definedName name="分类">#REF!</definedName>
    <definedName name="花灌木" localSheetId="1">#REF!</definedName>
    <definedName name="花灌木" localSheetId="42">#REF!</definedName>
    <definedName name="花灌木" localSheetId="65">#REF!</definedName>
    <definedName name="花灌木" localSheetId="8">#REF!</definedName>
    <definedName name="花灌木" localSheetId="63">#REF!</definedName>
    <definedName name="花灌木" localSheetId="0">[1]分类!$B$2:$B$24</definedName>
    <definedName name="花灌木" localSheetId="59">#REF!</definedName>
    <definedName name="花灌木" localSheetId="61">#REF!</definedName>
    <definedName name="花灌木" localSheetId="68">#REF!</definedName>
    <definedName name="花灌木" localSheetId="41">[2]分类!$B$2:$B$24</definedName>
    <definedName name="花灌木" localSheetId="44">#REF!</definedName>
    <definedName name="花灌木" localSheetId="49">#REF!</definedName>
    <definedName name="花灌木" localSheetId="43">#REF!</definedName>
    <definedName name="花灌木" localSheetId="3">#REF!</definedName>
    <definedName name="花灌木" localSheetId="60">#REF!</definedName>
    <definedName name="花灌木" localSheetId="71">[3]分类!$B$2:$B$24</definedName>
    <definedName name="花灌木" localSheetId="47">#REF!</definedName>
    <definedName name="花灌木" localSheetId="48">#REF!</definedName>
    <definedName name="花灌木" localSheetId="73">#REF!</definedName>
    <definedName name="花灌木" localSheetId="57">#REF!</definedName>
    <definedName name="花灌木" localSheetId="50">#REF!</definedName>
    <definedName name="花灌木" localSheetId="64">[3]分类!$B$2:$B$24</definedName>
    <definedName name="花灌木" localSheetId="46">#REF!</definedName>
    <definedName name="花灌木" localSheetId="51">[3]分类!$B$2:$B$24</definedName>
    <definedName name="花灌木" localSheetId="9">#REF!</definedName>
    <definedName name="花灌木" localSheetId="56">#REF!</definedName>
    <definedName name="花灌木" localSheetId="54">#REF!</definedName>
    <definedName name="花灌木" localSheetId="7">#REF!</definedName>
    <definedName name="花灌木" localSheetId="66">#REF!</definedName>
    <definedName name="花灌木" localSheetId="6">#REF!</definedName>
    <definedName name="花灌木" localSheetId="58">#REF!</definedName>
    <definedName name="花灌木" localSheetId="62">#REF!</definedName>
    <definedName name="花灌木" localSheetId="5">#REF!</definedName>
    <definedName name="花灌木" localSheetId="52">#REF!</definedName>
    <definedName name="花灌木" localSheetId="4">#REF!</definedName>
    <definedName name="花灌木" localSheetId="53">#REF!</definedName>
    <definedName name="花灌木" localSheetId="55">#REF!</definedName>
    <definedName name="花灌木" localSheetId="69">#REF!</definedName>
    <definedName name="花灌木" localSheetId="45">#REF!</definedName>
    <definedName name="花灌木" localSheetId="2">#REF!</definedName>
    <definedName name="花灌木" localSheetId="72">#REF!</definedName>
    <definedName name="花灌木" localSheetId="11">#REF!</definedName>
    <definedName name="花灌木" localSheetId="67">#REF!</definedName>
    <definedName name="花灌木" localSheetId="70">#REF!</definedName>
    <definedName name="花灌木">#REF!</definedName>
    <definedName name="经济林" localSheetId="1">#REF!</definedName>
    <definedName name="经济林" localSheetId="42">#REF!</definedName>
    <definedName name="经济林" localSheetId="65">#REF!</definedName>
    <definedName name="经济林" localSheetId="8">#REF!</definedName>
    <definedName name="经济林" localSheetId="63">#REF!</definedName>
    <definedName name="经济林" localSheetId="0">[1]分类!$C$2:$C$33</definedName>
    <definedName name="经济林" localSheetId="59">#REF!</definedName>
    <definedName name="经济林" localSheetId="61">#REF!</definedName>
    <definedName name="经济林" localSheetId="68">#REF!</definedName>
    <definedName name="经济林" localSheetId="41">[2]分类!$C$2:$C$33</definedName>
    <definedName name="经济林" localSheetId="44">#REF!</definedName>
    <definedName name="经济林" localSheetId="49">#REF!</definedName>
    <definedName name="经济林" localSheetId="43">#REF!</definedName>
    <definedName name="经济林" localSheetId="3">#REF!</definedName>
    <definedName name="经济林" localSheetId="60">#REF!</definedName>
    <definedName name="经济林" localSheetId="71">[3]分类!$C$2:$C$33</definedName>
    <definedName name="经济林" localSheetId="47">#REF!</definedName>
    <definedName name="经济林" localSheetId="48">#REF!</definedName>
    <definedName name="经济林" localSheetId="73">#REF!</definedName>
    <definedName name="经济林" localSheetId="57">#REF!</definedName>
    <definedName name="经济林" localSheetId="50">#REF!</definedName>
    <definedName name="经济林" localSheetId="64">[3]分类!$C$2:$C$33</definedName>
    <definedName name="经济林" localSheetId="46">#REF!</definedName>
    <definedName name="经济林" localSheetId="51">[3]分类!$C$2:$C$33</definedName>
    <definedName name="经济林" localSheetId="9">#REF!</definedName>
    <definedName name="经济林" localSheetId="56">#REF!</definedName>
    <definedName name="经济林" localSheetId="54">#REF!</definedName>
    <definedName name="经济林" localSheetId="7">#REF!</definedName>
    <definedName name="经济林" localSheetId="66">#REF!</definedName>
    <definedName name="经济林" localSheetId="6">#REF!</definedName>
    <definedName name="经济林" localSheetId="58">#REF!</definedName>
    <definedName name="经济林" localSheetId="62">#REF!</definedName>
    <definedName name="经济林" localSheetId="5">#REF!</definedName>
    <definedName name="经济林" localSheetId="52">#REF!</definedName>
    <definedName name="经济林" localSheetId="4">#REF!</definedName>
    <definedName name="经济林" localSheetId="53">#REF!</definedName>
    <definedName name="经济林" localSheetId="55">#REF!</definedName>
    <definedName name="经济林" localSheetId="69">#REF!</definedName>
    <definedName name="经济林" localSheetId="45">#REF!</definedName>
    <definedName name="经济林" localSheetId="2">#REF!</definedName>
    <definedName name="经济林" localSheetId="72">#REF!</definedName>
    <definedName name="经济林" localSheetId="11">#REF!</definedName>
    <definedName name="经济林" localSheetId="67">#REF!</definedName>
    <definedName name="经济林" localSheetId="70">#REF!</definedName>
    <definedName name="经济林">#REF!</definedName>
    <definedName name="乔木类" localSheetId="1">#REF!</definedName>
    <definedName name="乔木类" localSheetId="42">#REF!</definedName>
    <definedName name="乔木类" localSheetId="65">#REF!</definedName>
    <definedName name="乔木类" localSheetId="8">#REF!</definedName>
    <definedName name="乔木类" localSheetId="63">#REF!</definedName>
    <definedName name="乔木类" localSheetId="0">[1]分类!$A$2:$A$45</definedName>
    <definedName name="乔木类" localSheetId="59">#REF!</definedName>
    <definedName name="乔木类" localSheetId="61">#REF!</definedName>
    <definedName name="乔木类" localSheetId="68">#REF!</definedName>
    <definedName name="乔木类" localSheetId="41">[2]分类!$A$2:$A$45</definedName>
    <definedName name="乔木类" localSheetId="44">#REF!</definedName>
    <definedName name="乔木类" localSheetId="49">#REF!</definedName>
    <definedName name="乔木类" localSheetId="43">#REF!</definedName>
    <definedName name="乔木类" localSheetId="3">#REF!</definedName>
    <definedName name="乔木类" localSheetId="60">#REF!</definedName>
    <definedName name="乔木类" localSheetId="71">[3]分类!$A$2:$A$45</definedName>
    <definedName name="乔木类" localSheetId="47">#REF!</definedName>
    <definedName name="乔木类" localSheetId="48">#REF!</definedName>
    <definedName name="乔木类" localSheetId="73">#REF!</definedName>
    <definedName name="乔木类" localSheetId="57">#REF!</definedName>
    <definedName name="乔木类" localSheetId="50">#REF!</definedName>
    <definedName name="乔木类" localSheetId="64">[3]分类!$A$2:$A$45</definedName>
    <definedName name="乔木类" localSheetId="46">#REF!</definedName>
    <definedName name="乔木类" localSheetId="51">[3]分类!$A$2:$A$45</definedName>
    <definedName name="乔木类" localSheetId="9">#REF!</definedName>
    <definedName name="乔木类" localSheetId="56">#REF!</definedName>
    <definedName name="乔木类" localSheetId="54">#REF!</definedName>
    <definedName name="乔木类" localSheetId="7">#REF!</definedName>
    <definedName name="乔木类" localSheetId="66">#REF!</definedName>
    <definedName name="乔木类" localSheetId="6">#REF!</definedName>
    <definedName name="乔木类" localSheetId="58">#REF!</definedName>
    <definedName name="乔木类" localSheetId="62">#REF!</definedName>
    <definedName name="乔木类" localSheetId="5">#REF!</definedName>
    <definedName name="乔木类" localSheetId="52">#REF!</definedName>
    <definedName name="乔木类" localSheetId="4">#REF!</definedName>
    <definedName name="乔木类" localSheetId="53">#REF!</definedName>
    <definedName name="乔木类" localSheetId="55">#REF!</definedName>
    <definedName name="乔木类" localSheetId="69">#REF!</definedName>
    <definedName name="乔木类" localSheetId="45">#REF!</definedName>
    <definedName name="乔木类" localSheetId="2">#REF!</definedName>
    <definedName name="乔木类" localSheetId="72">#REF!</definedName>
    <definedName name="乔木类" localSheetId="11">#REF!</definedName>
    <definedName name="乔木类" localSheetId="67">#REF!</definedName>
    <definedName name="乔木类" localSheetId="70">#REF!</definedName>
    <definedName name="乔木类">#REF!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47" i="84" l="1"/>
  <c r="U31" i="84"/>
  <c r="U30" i="84"/>
  <c r="P28" i="84"/>
  <c r="P27" i="84"/>
  <c r="N11" i="84"/>
  <c r="N10" i="84"/>
  <c r="N9" i="84"/>
  <c r="K2" i="84"/>
  <c r="R47" i="83"/>
  <c r="U31" i="83"/>
  <c r="U30" i="83"/>
  <c r="P28" i="83"/>
  <c r="P27" i="83"/>
  <c r="N11" i="83"/>
  <c r="N10" i="83"/>
  <c r="N9" i="83"/>
  <c r="K2" i="83"/>
  <c r="R47" i="82"/>
  <c r="U31" i="82"/>
  <c r="U30" i="82"/>
  <c r="P28" i="82"/>
  <c r="P27" i="82"/>
  <c r="N11" i="82"/>
  <c r="N10" i="82"/>
  <c r="N9" i="82"/>
  <c r="K2" i="82"/>
  <c r="R47" i="75"/>
  <c r="U31" i="75"/>
  <c r="U30" i="75"/>
  <c r="P28" i="75"/>
  <c r="P27" i="75"/>
  <c r="N11" i="75"/>
  <c r="N10" i="75"/>
  <c r="N9" i="75"/>
  <c r="K2" i="75"/>
  <c r="R47" i="74"/>
  <c r="U31" i="74"/>
  <c r="U30" i="74"/>
  <c r="P28" i="74"/>
  <c r="P27" i="74"/>
  <c r="N11" i="74"/>
  <c r="N10" i="74"/>
  <c r="N9" i="74"/>
  <c r="K2" i="74"/>
  <c r="R47" i="73"/>
  <c r="U31" i="73"/>
  <c r="U30" i="73"/>
  <c r="P28" i="73"/>
  <c r="P27" i="73"/>
  <c r="N11" i="73"/>
  <c r="N10" i="73"/>
  <c r="N9" i="73"/>
  <c r="K2" i="73"/>
  <c r="R47" i="72"/>
  <c r="U31" i="72"/>
  <c r="U30" i="72"/>
  <c r="P28" i="72"/>
  <c r="P27" i="72"/>
  <c r="N11" i="72"/>
  <c r="N10" i="72"/>
  <c r="N9" i="72"/>
  <c r="K2" i="72"/>
  <c r="R47" i="71"/>
  <c r="U31" i="71"/>
  <c r="U30" i="71"/>
  <c r="P28" i="71"/>
  <c r="P27" i="71"/>
  <c r="N11" i="71"/>
  <c r="N10" i="71"/>
  <c r="N9" i="71"/>
  <c r="K2" i="71"/>
  <c r="R47" i="70"/>
  <c r="U31" i="70"/>
  <c r="U30" i="70"/>
  <c r="P28" i="70"/>
  <c r="P27" i="70"/>
  <c r="N11" i="70"/>
  <c r="N10" i="70"/>
  <c r="N9" i="70"/>
  <c r="K2" i="70"/>
  <c r="R47" i="81"/>
  <c r="U31" i="81"/>
  <c r="U30" i="81"/>
  <c r="P28" i="81"/>
  <c r="P27" i="81"/>
  <c r="N11" i="81"/>
  <c r="N10" i="81"/>
  <c r="N9" i="81"/>
  <c r="K2" i="81"/>
  <c r="R47" i="68"/>
  <c r="U31" i="68"/>
  <c r="U30" i="68"/>
  <c r="P28" i="68"/>
  <c r="P27" i="68"/>
  <c r="N11" i="68"/>
  <c r="N10" i="68"/>
  <c r="N9" i="68"/>
  <c r="K2" i="68"/>
  <c r="R47" i="67"/>
  <c r="U31" i="67"/>
  <c r="U30" i="67"/>
  <c r="P28" i="67"/>
  <c r="P27" i="67"/>
  <c r="N11" i="67"/>
  <c r="N10" i="67"/>
  <c r="N9" i="67"/>
  <c r="K2" i="67"/>
  <c r="R47" i="66"/>
  <c r="U31" i="66"/>
  <c r="U30" i="66"/>
  <c r="P28" i="66"/>
  <c r="P27" i="66"/>
  <c r="N11" i="66"/>
  <c r="N10" i="66"/>
  <c r="N9" i="66"/>
  <c r="K2" i="66"/>
  <c r="R47" i="65"/>
  <c r="U31" i="65"/>
  <c r="U30" i="65"/>
  <c r="P28" i="65"/>
  <c r="P27" i="65"/>
  <c r="N11" i="65"/>
  <c r="N10" i="65"/>
  <c r="N9" i="65"/>
  <c r="K2" i="65"/>
  <c r="R47" i="64"/>
  <c r="U31" i="64"/>
  <c r="U30" i="64"/>
  <c r="P28" i="64"/>
  <c r="P27" i="64"/>
  <c r="N11" i="64"/>
  <c r="N10" i="64"/>
  <c r="N9" i="64"/>
  <c r="K2" i="64"/>
  <c r="R47" i="63"/>
  <c r="U31" i="63"/>
  <c r="U30" i="63"/>
  <c r="P28" i="63"/>
  <c r="P27" i="63"/>
  <c r="N11" i="63"/>
  <c r="N10" i="63"/>
  <c r="N9" i="63"/>
  <c r="K2" i="63"/>
  <c r="R47" i="62"/>
  <c r="U31" i="62"/>
  <c r="U30" i="62"/>
  <c r="P28" i="62"/>
  <c r="P27" i="62"/>
  <c r="N11" i="62"/>
  <c r="N10" i="62"/>
  <c r="N9" i="62"/>
  <c r="K2" i="62"/>
  <c r="R47" i="61"/>
  <c r="U31" i="61"/>
  <c r="U30" i="61"/>
  <c r="P28" i="61"/>
  <c r="P27" i="61"/>
  <c r="N11" i="61"/>
  <c r="N10" i="61"/>
  <c r="N9" i="61"/>
  <c r="K2" i="61"/>
  <c r="R47" i="60"/>
  <c r="U31" i="60"/>
  <c r="U30" i="60"/>
  <c r="P28" i="60"/>
  <c r="P27" i="60"/>
  <c r="N11" i="60"/>
  <c r="N10" i="60"/>
  <c r="N9" i="60"/>
  <c r="K2" i="60"/>
  <c r="R47" i="59"/>
  <c r="U31" i="59"/>
  <c r="U30" i="59"/>
  <c r="P28" i="59"/>
  <c r="P27" i="59"/>
  <c r="N11" i="59"/>
  <c r="N10" i="59"/>
  <c r="N9" i="59"/>
  <c r="K2" i="59"/>
  <c r="R47" i="76"/>
  <c r="U31" i="76"/>
  <c r="U30" i="76"/>
  <c r="P28" i="76"/>
  <c r="P27" i="76"/>
  <c r="N11" i="76"/>
  <c r="N10" i="76"/>
  <c r="N9" i="76"/>
  <c r="K2" i="76"/>
  <c r="R47" i="57"/>
  <c r="U31" i="57"/>
  <c r="U30" i="57"/>
  <c r="P28" i="57"/>
  <c r="P27" i="57"/>
  <c r="N11" i="57"/>
  <c r="N10" i="57"/>
  <c r="N9" i="57"/>
  <c r="K2" i="57"/>
  <c r="R47" i="80"/>
  <c r="U31" i="80"/>
  <c r="U30" i="80"/>
  <c r="P28" i="80"/>
  <c r="P27" i="80"/>
  <c r="N11" i="80"/>
  <c r="N10" i="80"/>
  <c r="N9" i="80"/>
  <c r="K2" i="80"/>
  <c r="R47" i="55"/>
  <c r="U31" i="55"/>
  <c r="U30" i="55"/>
  <c r="P28" i="55"/>
  <c r="P27" i="55"/>
  <c r="N11" i="55"/>
  <c r="N10" i="55"/>
  <c r="N9" i="55"/>
  <c r="K2" i="55"/>
  <c r="R47" i="54"/>
  <c r="U31" i="54"/>
  <c r="U30" i="54"/>
  <c r="P28" i="54"/>
  <c r="P27" i="54"/>
  <c r="N11" i="54"/>
  <c r="N10" i="54"/>
  <c r="N9" i="54"/>
  <c r="K2" i="54"/>
  <c r="R47" i="53"/>
  <c r="U31" i="53"/>
  <c r="U30" i="53"/>
  <c r="P28" i="53"/>
  <c r="P27" i="53"/>
  <c r="N11" i="53"/>
  <c r="N10" i="53"/>
  <c r="N9" i="53"/>
  <c r="K2" i="53"/>
  <c r="R47" i="52"/>
  <c r="U31" i="52"/>
  <c r="U30" i="52"/>
  <c r="P28" i="52"/>
  <c r="P27" i="52"/>
  <c r="N11" i="52"/>
  <c r="N10" i="52"/>
  <c r="N9" i="52"/>
  <c r="K2" i="52"/>
  <c r="R47" i="51"/>
  <c r="U31" i="51"/>
  <c r="U30" i="51"/>
  <c r="P28" i="51"/>
  <c r="P27" i="51"/>
  <c r="N11" i="51"/>
  <c r="N10" i="51"/>
  <c r="N9" i="51"/>
  <c r="K2" i="51"/>
  <c r="R47" i="50"/>
  <c r="U31" i="50"/>
  <c r="U30" i="50"/>
  <c r="P28" i="50"/>
  <c r="P27" i="50"/>
  <c r="N11" i="50"/>
  <c r="N10" i="50"/>
  <c r="N9" i="50"/>
  <c r="K2" i="50"/>
  <c r="R47" i="49"/>
  <c r="U31" i="49"/>
  <c r="U30" i="49"/>
  <c r="P28" i="49"/>
  <c r="P27" i="49"/>
  <c r="N11" i="49"/>
  <c r="N10" i="49"/>
  <c r="N9" i="49"/>
  <c r="K2" i="49"/>
  <c r="R47" i="48"/>
  <c r="U31" i="48"/>
  <c r="U30" i="48"/>
  <c r="P28" i="48"/>
  <c r="P27" i="48"/>
  <c r="N11" i="48"/>
  <c r="N10" i="48"/>
  <c r="N9" i="48"/>
  <c r="K2" i="48"/>
  <c r="R47" i="47"/>
  <c r="U31" i="47"/>
  <c r="U30" i="47"/>
  <c r="P28" i="47"/>
  <c r="P27" i="47"/>
  <c r="N11" i="47"/>
  <c r="N10" i="47"/>
  <c r="N9" i="47"/>
  <c r="K2" i="47"/>
  <c r="R47" i="79"/>
  <c r="U31" i="79"/>
  <c r="U30" i="79"/>
  <c r="P28" i="79"/>
  <c r="P27" i="79"/>
  <c r="N11" i="79"/>
  <c r="N10" i="79"/>
  <c r="N9" i="79"/>
  <c r="K2" i="79"/>
  <c r="R47" i="36"/>
  <c r="U31" i="36"/>
  <c r="U30" i="36"/>
  <c r="P28" i="36"/>
  <c r="P27" i="36"/>
  <c r="N11" i="36"/>
  <c r="N10" i="36"/>
  <c r="N9" i="36"/>
  <c r="K2" i="36"/>
  <c r="R47" i="35"/>
  <c r="U31" i="35"/>
  <c r="U30" i="35"/>
  <c r="P28" i="35"/>
  <c r="P27" i="35"/>
  <c r="N11" i="35"/>
  <c r="N10" i="35"/>
  <c r="N9" i="35"/>
  <c r="K2" i="35"/>
  <c r="R47" i="34"/>
  <c r="U31" i="34"/>
  <c r="U30" i="34"/>
  <c r="P28" i="34"/>
  <c r="P27" i="34"/>
  <c r="N11" i="34"/>
  <c r="N10" i="34"/>
  <c r="N9" i="34"/>
  <c r="K2" i="34"/>
  <c r="R47" i="33"/>
  <c r="U31" i="33"/>
  <c r="U30" i="33"/>
  <c r="P28" i="33"/>
  <c r="P27" i="33"/>
  <c r="N11" i="33"/>
  <c r="N10" i="33"/>
  <c r="N9" i="33"/>
  <c r="K2" i="33"/>
  <c r="R47" i="32"/>
  <c r="U31" i="32"/>
  <c r="U30" i="32"/>
  <c r="P28" i="32"/>
  <c r="P27" i="32"/>
  <c r="N11" i="32"/>
  <c r="N10" i="32"/>
  <c r="N9" i="32"/>
  <c r="K2" i="32"/>
  <c r="R47" i="31"/>
  <c r="U31" i="31"/>
  <c r="U30" i="31"/>
  <c r="P28" i="31"/>
  <c r="P27" i="31"/>
  <c r="N11" i="31"/>
  <c r="N10" i="31"/>
  <c r="N9" i="31"/>
  <c r="K2" i="31"/>
  <c r="R47" i="30"/>
  <c r="U31" i="30"/>
  <c r="U30" i="30"/>
  <c r="P28" i="30"/>
  <c r="P27" i="30"/>
  <c r="N11" i="30"/>
  <c r="N10" i="30"/>
  <c r="N9" i="30"/>
  <c r="K2" i="30"/>
  <c r="R47" i="29"/>
  <c r="U31" i="29"/>
  <c r="U30" i="29"/>
  <c r="P28" i="29"/>
  <c r="P27" i="29"/>
  <c r="N11" i="29"/>
  <c r="N10" i="29"/>
  <c r="N9" i="29"/>
  <c r="K2" i="29"/>
  <c r="R47" i="28"/>
  <c r="U31" i="28"/>
  <c r="U30" i="28"/>
  <c r="P28" i="28"/>
  <c r="P27" i="28"/>
  <c r="N11" i="28"/>
  <c r="N10" i="28"/>
  <c r="N9" i="28"/>
  <c r="K2" i="28"/>
  <c r="R47" i="27"/>
  <c r="U31" i="27"/>
  <c r="U30" i="27"/>
  <c r="P28" i="27"/>
  <c r="P27" i="27"/>
  <c r="N11" i="27"/>
  <c r="N10" i="27"/>
  <c r="N9" i="27"/>
  <c r="K2" i="27"/>
  <c r="R47" i="26"/>
  <c r="U31" i="26"/>
  <c r="U30" i="26"/>
  <c r="P28" i="26"/>
  <c r="P27" i="26"/>
  <c r="N11" i="26"/>
  <c r="N10" i="26"/>
  <c r="N9" i="26"/>
  <c r="K2" i="26"/>
  <c r="R47" i="25"/>
  <c r="U31" i="25"/>
  <c r="U30" i="25"/>
  <c r="P28" i="25"/>
  <c r="P27" i="25"/>
  <c r="N11" i="25"/>
  <c r="N10" i="25"/>
  <c r="N9" i="25"/>
  <c r="K2" i="25"/>
  <c r="R47" i="24"/>
  <c r="U31" i="24"/>
  <c r="U30" i="24"/>
  <c r="P28" i="24"/>
  <c r="P27" i="24"/>
  <c r="N11" i="24"/>
  <c r="N10" i="24"/>
  <c r="N9" i="24"/>
  <c r="K2" i="24"/>
  <c r="R47" i="23"/>
  <c r="U31" i="23"/>
  <c r="U30" i="23"/>
  <c r="P28" i="23"/>
  <c r="P27" i="23"/>
  <c r="N11" i="23"/>
  <c r="N10" i="23"/>
  <c r="N9" i="23"/>
  <c r="K2" i="23"/>
  <c r="R47" i="22"/>
  <c r="U31" i="22"/>
  <c r="U30" i="22"/>
  <c r="P28" i="22"/>
  <c r="P27" i="22"/>
  <c r="N11" i="22"/>
  <c r="N10" i="22"/>
  <c r="N9" i="22"/>
  <c r="K2" i="22"/>
  <c r="R47" i="21"/>
  <c r="U31" i="21"/>
  <c r="U30" i="21"/>
  <c r="P28" i="21"/>
  <c r="P27" i="21"/>
  <c r="N11" i="21"/>
  <c r="N10" i="21"/>
  <c r="N9" i="21"/>
  <c r="K2" i="21"/>
  <c r="R47" i="19"/>
  <c r="U31" i="19"/>
  <c r="U30" i="19"/>
  <c r="P28" i="19"/>
  <c r="P27" i="19"/>
  <c r="N11" i="19"/>
  <c r="N10" i="19"/>
  <c r="N9" i="19"/>
  <c r="K2" i="19"/>
  <c r="R47" i="18"/>
  <c r="U31" i="18"/>
  <c r="U30" i="18"/>
  <c r="P28" i="18"/>
  <c r="P27" i="18"/>
  <c r="N11" i="18"/>
  <c r="N10" i="18"/>
  <c r="N9" i="18"/>
  <c r="K2" i="18"/>
  <c r="R47" i="17"/>
  <c r="U31" i="17"/>
  <c r="U30" i="17"/>
  <c r="P28" i="17"/>
  <c r="P27" i="17"/>
  <c r="N11" i="17"/>
  <c r="N10" i="17"/>
  <c r="N9" i="17"/>
  <c r="K2" i="17"/>
  <c r="R47" i="16"/>
  <c r="U31" i="16"/>
  <c r="U30" i="16"/>
  <c r="P28" i="16"/>
  <c r="P27" i="16"/>
  <c r="N11" i="16"/>
  <c r="N10" i="16"/>
  <c r="N9" i="16"/>
  <c r="K2" i="16"/>
  <c r="R47" i="15"/>
  <c r="U31" i="15"/>
  <c r="U30" i="15"/>
  <c r="P28" i="15"/>
  <c r="P27" i="15"/>
  <c r="N11" i="15"/>
  <c r="N10" i="15"/>
  <c r="N9" i="15"/>
  <c r="K2" i="15"/>
  <c r="R47" i="14"/>
  <c r="U31" i="14"/>
  <c r="U30" i="14"/>
  <c r="P28" i="14"/>
  <c r="P27" i="14"/>
  <c r="N11" i="14"/>
  <c r="N10" i="14"/>
  <c r="N9" i="14"/>
  <c r="K2" i="14"/>
  <c r="R47" i="13"/>
  <c r="U31" i="13"/>
  <c r="U30" i="13"/>
  <c r="P28" i="13"/>
  <c r="P27" i="13"/>
  <c r="N11" i="13"/>
  <c r="N10" i="13"/>
  <c r="N9" i="13"/>
  <c r="K2" i="13"/>
  <c r="R47" i="12"/>
  <c r="U31" i="12"/>
  <c r="U30" i="12"/>
  <c r="P28" i="12"/>
  <c r="P27" i="12"/>
  <c r="N11" i="12"/>
  <c r="N10" i="12"/>
  <c r="N9" i="12"/>
  <c r="K2" i="12"/>
  <c r="R47" i="11"/>
  <c r="U31" i="11"/>
  <c r="U30" i="11"/>
  <c r="P28" i="11"/>
  <c r="P27" i="11"/>
  <c r="N11" i="11"/>
  <c r="N10" i="11"/>
  <c r="N9" i="11"/>
  <c r="K2" i="11"/>
  <c r="R47" i="10"/>
  <c r="U31" i="10"/>
  <c r="U30" i="10"/>
  <c r="P28" i="10"/>
  <c r="P27" i="10"/>
  <c r="N11" i="10"/>
  <c r="N10" i="10"/>
  <c r="N9" i="10"/>
  <c r="K2" i="10"/>
  <c r="R47" i="9"/>
  <c r="U31" i="9"/>
  <c r="U30" i="9"/>
  <c r="P28" i="9"/>
  <c r="P27" i="9"/>
  <c r="N11" i="9"/>
  <c r="N10" i="9"/>
  <c r="N9" i="9"/>
  <c r="K2" i="9"/>
  <c r="R47" i="8"/>
  <c r="U31" i="8"/>
  <c r="U30" i="8"/>
  <c r="P28" i="8"/>
  <c r="P27" i="8"/>
  <c r="N11" i="8"/>
  <c r="N10" i="8"/>
  <c r="N9" i="8"/>
  <c r="K2" i="8"/>
  <c r="R47" i="7"/>
  <c r="U31" i="7"/>
  <c r="U30" i="7"/>
  <c r="P28" i="7"/>
  <c r="P27" i="7"/>
  <c r="N11" i="7"/>
  <c r="N10" i="7"/>
  <c r="N9" i="7"/>
  <c r="K2" i="7"/>
  <c r="R47" i="78"/>
  <c r="U31" i="78"/>
  <c r="U30" i="78"/>
  <c r="P28" i="78"/>
  <c r="P27" i="78"/>
  <c r="N11" i="78"/>
  <c r="N10" i="78"/>
  <c r="N9" i="78"/>
  <c r="K2" i="78"/>
  <c r="R47" i="5"/>
  <c r="U31" i="5"/>
  <c r="U30" i="5"/>
  <c r="P28" i="5"/>
  <c r="P27" i="5"/>
  <c r="N11" i="5"/>
  <c r="N10" i="5"/>
  <c r="N9" i="5"/>
  <c r="K2" i="5"/>
  <c r="R47" i="45"/>
  <c r="U31" i="45"/>
  <c r="U30" i="45"/>
  <c r="P28" i="45"/>
  <c r="P27" i="45"/>
  <c r="N11" i="45"/>
  <c r="N10" i="45"/>
  <c r="N9" i="45"/>
  <c r="K2" i="45"/>
  <c r="R47" i="44"/>
  <c r="U31" i="44"/>
  <c r="U30" i="44"/>
  <c r="P28" i="44"/>
  <c r="P27" i="44"/>
  <c r="N11" i="44"/>
  <c r="N10" i="44"/>
  <c r="N9" i="44"/>
  <c r="K2" i="44"/>
  <c r="R47" i="43"/>
  <c r="U31" i="43"/>
  <c r="U30" i="43"/>
  <c r="P28" i="43"/>
  <c r="P27" i="43"/>
  <c r="N11" i="43"/>
  <c r="N10" i="43"/>
  <c r="N9" i="43"/>
  <c r="K2" i="43"/>
  <c r="R47" i="42"/>
  <c r="U31" i="42"/>
  <c r="U30" i="42"/>
  <c r="P28" i="42"/>
  <c r="P27" i="42"/>
  <c r="N11" i="42"/>
  <c r="N10" i="42"/>
  <c r="N9" i="42"/>
  <c r="K2" i="42"/>
  <c r="R47" i="41"/>
  <c r="U31" i="41"/>
  <c r="U30" i="41"/>
  <c r="P28" i="41"/>
  <c r="P27" i="41"/>
  <c r="N11" i="41"/>
  <c r="N10" i="41"/>
  <c r="N9" i="41"/>
  <c r="K2" i="41"/>
  <c r="R47" i="40"/>
  <c r="U31" i="40"/>
  <c r="U30" i="40"/>
  <c r="P28" i="40"/>
  <c r="P27" i="40"/>
  <c r="N11" i="40"/>
  <c r="N10" i="40"/>
  <c r="N9" i="40"/>
  <c r="K2" i="40"/>
  <c r="R47" i="39"/>
  <c r="U31" i="39"/>
  <c r="U30" i="39"/>
  <c r="P28" i="39"/>
  <c r="P27" i="39"/>
  <c r="N11" i="39"/>
  <c r="N10" i="39"/>
  <c r="N9" i="39"/>
  <c r="K2" i="39"/>
  <c r="R47" i="38"/>
  <c r="U31" i="38"/>
  <c r="U30" i="38"/>
  <c r="P28" i="38"/>
  <c r="P27" i="38"/>
  <c r="N11" i="38"/>
  <c r="N10" i="38"/>
  <c r="N9" i="38"/>
  <c r="K2" i="38"/>
  <c r="R47" i="37"/>
  <c r="U31" i="37"/>
  <c r="U30" i="37"/>
  <c r="P28" i="37"/>
  <c r="P27" i="37"/>
  <c r="N11" i="37"/>
  <c r="N10" i="37"/>
  <c r="N9" i="37"/>
  <c r="K2" i="37"/>
  <c r="F75" i="77"/>
  <c r="E68" i="77"/>
  <c r="F63" i="77"/>
  <c r="C54" i="77"/>
  <c r="C42" i="77"/>
  <c r="D37" i="77"/>
  <c r="F27" i="77"/>
  <c r="C18" i="77"/>
  <c r="E7" i="77"/>
  <c r="E75" i="77"/>
  <c r="C73" i="77"/>
  <c r="F70" i="77"/>
  <c r="D68" i="77"/>
  <c r="E63" i="77"/>
  <c r="C61" i="77"/>
  <c r="F58" i="77"/>
  <c r="D56" i="77"/>
  <c r="E51" i="77"/>
  <c r="C49" i="77"/>
  <c r="F46" i="77"/>
  <c r="D44" i="77"/>
  <c r="E39" i="77"/>
  <c r="C37" i="77"/>
  <c r="F34" i="77"/>
  <c r="D32" i="77"/>
  <c r="E27" i="77"/>
  <c r="C25" i="77"/>
  <c r="F22" i="77"/>
  <c r="D20" i="77"/>
  <c r="E15" i="77"/>
  <c r="C13" i="77"/>
  <c r="F10" i="77"/>
  <c r="D8" i="77"/>
  <c r="E3" i="77"/>
  <c r="C8" i="77"/>
  <c r="C3" i="77"/>
  <c r="C65" i="77"/>
  <c r="F50" i="77"/>
  <c r="F38" i="77"/>
  <c r="C29" i="77"/>
  <c r="E19" i="77"/>
  <c r="D75" i="77"/>
  <c r="E70" i="77"/>
  <c r="C68" i="77"/>
  <c r="F65" i="77"/>
  <c r="D63" i="77"/>
  <c r="E58" i="77"/>
  <c r="C56" i="77"/>
  <c r="F53" i="77"/>
  <c r="D51" i="77"/>
  <c r="E46" i="77"/>
  <c r="C44" i="77"/>
  <c r="F41" i="77"/>
  <c r="D39" i="77"/>
  <c r="E34" i="77"/>
  <c r="C32" i="77"/>
  <c r="F29" i="77"/>
  <c r="D27" i="77"/>
  <c r="E22" i="77"/>
  <c r="C20" i="77"/>
  <c r="F17" i="77"/>
  <c r="D15" i="77"/>
  <c r="E10" i="77"/>
  <c r="F5" i="77"/>
  <c r="D3" i="77"/>
  <c r="E67" i="77"/>
  <c r="E55" i="77"/>
  <c r="E43" i="77"/>
  <c r="F26" i="77"/>
  <c r="C17" i="77"/>
  <c r="C5" i="77"/>
  <c r="C75" i="77"/>
  <c r="F72" i="77"/>
  <c r="D70" i="77"/>
  <c r="E65" i="77"/>
  <c r="C63" i="77"/>
  <c r="F60" i="77"/>
  <c r="D58" i="77"/>
  <c r="E53" i="77"/>
  <c r="C51" i="77"/>
  <c r="F48" i="77"/>
  <c r="D46" i="77"/>
  <c r="E41" i="77"/>
  <c r="C39" i="77"/>
  <c r="F36" i="77"/>
  <c r="D34" i="77"/>
  <c r="E29" i="77"/>
  <c r="C27" i="77"/>
  <c r="F24" i="77"/>
  <c r="D22" i="77"/>
  <c r="E17" i="77"/>
  <c r="C15" i="77"/>
  <c r="F12" i="77"/>
  <c r="D10" i="77"/>
  <c r="E5" i="77"/>
  <c r="D60" i="77"/>
  <c r="D48" i="77"/>
  <c r="C41" i="77"/>
  <c r="E31" i="77"/>
  <c r="D12" i="77"/>
  <c r="E72" i="77"/>
  <c r="C70" i="77"/>
  <c r="F67" i="77"/>
  <c r="D65" i="77"/>
  <c r="E60" i="77"/>
  <c r="C58" i="77"/>
  <c r="F55" i="77"/>
  <c r="D53" i="77"/>
  <c r="E48" i="77"/>
  <c r="C46" i="77"/>
  <c r="F43" i="77"/>
  <c r="D41" i="77"/>
  <c r="E36" i="77"/>
  <c r="C34" i="77"/>
  <c r="F31" i="77"/>
  <c r="D29" i="77"/>
  <c r="E24" i="77"/>
  <c r="C22" i="77"/>
  <c r="F19" i="77"/>
  <c r="D17" i="77"/>
  <c r="E12" i="77"/>
  <c r="C10" i="77"/>
  <c r="F7" i="77"/>
  <c r="D5" i="77"/>
  <c r="D72" i="77"/>
  <c r="F62" i="77"/>
  <c r="C53" i="77"/>
  <c r="D36" i="77"/>
  <c r="D24" i="77"/>
  <c r="F14" i="77"/>
  <c r="F74" i="77"/>
  <c r="E74" i="77"/>
  <c r="C72" i="77"/>
  <c r="F69" i="77"/>
  <c r="D67" i="77"/>
  <c r="E62" i="77"/>
  <c r="C60" i="77"/>
  <c r="F57" i="77"/>
  <c r="D55" i="77"/>
  <c r="E50" i="77"/>
  <c r="C48" i="77"/>
  <c r="F45" i="77"/>
  <c r="D43" i="77"/>
  <c r="E38" i="77"/>
  <c r="C36" i="77"/>
  <c r="F33" i="77"/>
  <c r="D31" i="77"/>
  <c r="E26" i="77"/>
  <c r="C24" i="77"/>
  <c r="F21" i="77"/>
  <c r="D19" i="77"/>
  <c r="E14" i="77"/>
  <c r="C12" i="77"/>
  <c r="F9" i="77"/>
  <c r="D7" i="77"/>
  <c r="F4" i="77"/>
  <c r="C69" i="77"/>
  <c r="F66" i="77"/>
  <c r="E59" i="77"/>
  <c r="D52" i="77"/>
  <c r="C45" i="77"/>
  <c r="C33" i="77"/>
  <c r="F18" i="77"/>
  <c r="C9" i="77"/>
  <c r="D74" i="77"/>
  <c r="E69" i="77"/>
  <c r="C67" i="77"/>
  <c r="F64" i="77"/>
  <c r="D62" i="77"/>
  <c r="E57" i="77"/>
  <c r="C55" i="77"/>
  <c r="F52" i="77"/>
  <c r="D50" i="77"/>
  <c r="E45" i="77"/>
  <c r="C43" i="77"/>
  <c r="F40" i="77"/>
  <c r="D38" i="77"/>
  <c r="E33" i="77"/>
  <c r="C31" i="77"/>
  <c r="F28" i="77"/>
  <c r="D26" i="77"/>
  <c r="E21" i="77"/>
  <c r="C19" i="77"/>
  <c r="F16" i="77"/>
  <c r="D14" i="77"/>
  <c r="E9" i="77"/>
  <c r="C7" i="77"/>
  <c r="E71" i="77"/>
  <c r="D64" i="77"/>
  <c r="C57" i="77"/>
  <c r="E47" i="77"/>
  <c r="D40" i="77"/>
  <c r="F30" i="77"/>
  <c r="C21" i="77"/>
  <c r="E11" i="77"/>
  <c r="D4" i="77"/>
  <c r="C74" i="77"/>
  <c r="F71" i="77"/>
  <c r="D69" i="77"/>
  <c r="E64" i="77"/>
  <c r="C62" i="77"/>
  <c r="F59" i="77"/>
  <c r="D57" i="77"/>
  <c r="E52" i="77"/>
  <c r="C50" i="77"/>
  <c r="F47" i="77"/>
  <c r="D45" i="77"/>
  <c r="E40" i="77"/>
  <c r="C38" i="77"/>
  <c r="F35" i="77"/>
  <c r="D33" i="77"/>
  <c r="E28" i="77"/>
  <c r="C26" i="77"/>
  <c r="F23" i="77"/>
  <c r="D21" i="77"/>
  <c r="E16" i="77"/>
  <c r="C14" i="77"/>
  <c r="F11" i="77"/>
  <c r="D9" i="77"/>
  <c r="E4" i="77"/>
  <c r="F54" i="77"/>
  <c r="F42" i="77"/>
  <c r="E35" i="77"/>
  <c r="D28" i="77"/>
  <c r="E23" i="77"/>
  <c r="D16" i="77"/>
  <c r="F6" i="77"/>
  <c r="F73" i="77"/>
  <c r="D71" i="77"/>
  <c r="E66" i="77"/>
  <c r="C64" i="77"/>
  <c r="F61" i="77"/>
  <c r="D59" i="77"/>
  <c r="E54" i="77"/>
  <c r="C52" i="77"/>
  <c r="F49" i="77"/>
  <c r="D47" i="77"/>
  <c r="E42" i="77"/>
  <c r="C40" i="77"/>
  <c r="F37" i="77"/>
  <c r="D35" i="77"/>
  <c r="E30" i="77"/>
  <c r="C28" i="77"/>
  <c r="F25" i="77"/>
  <c r="D23" i="77"/>
  <c r="E18" i="77"/>
  <c r="C16" i="77"/>
  <c r="F13" i="77"/>
  <c r="D11" i="77"/>
  <c r="E6" i="77"/>
  <c r="C4" i="77"/>
  <c r="C66" i="77"/>
  <c r="D49" i="77"/>
  <c r="F39" i="77"/>
  <c r="E32" i="77"/>
  <c r="D25" i="77"/>
  <c r="F15" i="77"/>
  <c r="E8" i="77"/>
  <c r="F3" i="77"/>
  <c r="E73" i="77"/>
  <c r="C71" i="77"/>
  <c r="F68" i="77"/>
  <c r="D66" i="77"/>
  <c r="E61" i="77"/>
  <c r="C59" i="77"/>
  <c r="F56" i="77"/>
  <c r="D54" i="77"/>
  <c r="E49" i="77"/>
  <c r="C47" i="77"/>
  <c r="F44" i="77"/>
  <c r="D42" i="77"/>
  <c r="E37" i="77"/>
  <c r="C35" i="77"/>
  <c r="F32" i="77"/>
  <c r="D30" i="77"/>
  <c r="E25" i="77"/>
  <c r="C23" i="77"/>
  <c r="F20" i="77"/>
  <c r="D18" i="77"/>
  <c r="E13" i="77"/>
  <c r="C11" i="77"/>
  <c r="F8" i="77"/>
  <c r="D6" i="77"/>
  <c r="D73" i="77"/>
  <c r="D61" i="77"/>
  <c r="E56" i="77"/>
  <c r="F51" i="77"/>
  <c r="E44" i="77"/>
  <c r="C30" i="77"/>
  <c r="E20" i="77"/>
  <c r="D13" i="77"/>
  <c r="C6" i="77"/>
  <c r="G51" i="77" l="1"/>
  <c r="G8" i="77"/>
  <c r="G20" i="77"/>
  <c r="G32" i="77"/>
  <c r="G44" i="77"/>
  <c r="G56" i="77"/>
  <c r="G68" i="77"/>
  <c r="F76" i="77"/>
  <c r="G3" i="77"/>
  <c r="G15" i="77"/>
  <c r="G39" i="77"/>
  <c r="G13" i="77"/>
  <c r="G25" i="77"/>
  <c r="G37" i="77"/>
  <c r="G49" i="77"/>
  <c r="G61" i="77"/>
  <c r="G73" i="77"/>
  <c r="G6" i="77"/>
  <c r="G42" i="77"/>
  <c r="G54" i="77"/>
  <c r="G11" i="77"/>
  <c r="G23" i="77"/>
  <c r="G35" i="77"/>
  <c r="G47" i="77"/>
  <c r="G59" i="77"/>
  <c r="G71" i="77"/>
  <c r="G30" i="77"/>
  <c r="G16" i="77"/>
  <c r="G28" i="77"/>
  <c r="G40" i="77"/>
  <c r="G52" i="77"/>
  <c r="G64" i="77"/>
  <c r="G18" i="77"/>
  <c r="G66" i="77"/>
  <c r="G4" i="77"/>
  <c r="G9" i="77"/>
  <c r="G21" i="77"/>
  <c r="G33" i="77"/>
  <c r="G45" i="77"/>
  <c r="G57" i="77"/>
  <c r="G69" i="77"/>
  <c r="G74" i="77"/>
  <c r="G14" i="77"/>
  <c r="G62" i="77"/>
  <c r="G7" i="77"/>
  <c r="G19" i="77"/>
  <c r="G31" i="77"/>
  <c r="G43" i="77"/>
  <c r="G55" i="77"/>
  <c r="G67" i="77"/>
  <c r="G12" i="77"/>
  <c r="G24" i="77"/>
  <c r="G36" i="77"/>
  <c r="G48" i="77"/>
  <c r="G60" i="77"/>
  <c r="G72" i="77"/>
  <c r="G26" i="77"/>
  <c r="G5" i="77"/>
  <c r="G17" i="77"/>
  <c r="G29" i="77"/>
  <c r="G41" i="77"/>
  <c r="G53" i="77"/>
  <c r="G65" i="77"/>
  <c r="G38" i="77"/>
  <c r="G50" i="77"/>
  <c r="G10" i="77"/>
  <c r="G22" i="77"/>
  <c r="G34" i="77"/>
  <c r="G46" i="77"/>
  <c r="G58" i="77"/>
  <c r="G70" i="77"/>
  <c r="G27" i="77"/>
  <c r="G63" i="77"/>
  <c r="G75" i="77"/>
  <c r="G76" i="77" l="1"/>
</calcChain>
</file>

<file path=xl/sharedStrings.xml><?xml version="1.0" encoding="utf-8"?>
<sst xmlns="http://schemas.openxmlformats.org/spreadsheetml/2006/main" count="9710" uniqueCount="426">
  <si>
    <t>新盖房分洪道右堤项目龙湾镇洪城村大田汇总表</t>
  </si>
  <si>
    <t>序号</t>
  </si>
  <si>
    <t>产权人</t>
  </si>
  <si>
    <t>坐落</t>
  </si>
  <si>
    <t>报告编号</t>
  </si>
  <si>
    <t>调查编号</t>
  </si>
  <si>
    <t>评估总价（元）</t>
  </si>
  <si>
    <t>服务费</t>
  </si>
  <si>
    <t>董永乐</t>
  </si>
  <si>
    <t>谢九成</t>
  </si>
  <si>
    <t>刘秋霞</t>
  </si>
  <si>
    <t>肖小四</t>
  </si>
  <si>
    <t>肖伟媛</t>
  </si>
  <si>
    <t>肖老贺</t>
  </si>
  <si>
    <t>肖海峰</t>
  </si>
  <si>
    <t>胡小英</t>
  </si>
  <si>
    <t>肖德茂</t>
  </si>
  <si>
    <t>孙金华</t>
  </si>
  <si>
    <t>张渤海</t>
  </si>
  <si>
    <t>张国新</t>
  </si>
  <si>
    <t>张根全</t>
  </si>
  <si>
    <t>高忠辉</t>
  </si>
  <si>
    <t>李小套</t>
  </si>
  <si>
    <t>董双兰</t>
  </si>
  <si>
    <t>肖书奎</t>
  </si>
  <si>
    <t>高子辉</t>
  </si>
  <si>
    <t>刘凯</t>
  </si>
  <si>
    <t>徐秋菊</t>
  </si>
  <si>
    <t>袁便花</t>
  </si>
  <si>
    <t>肖海峰2</t>
  </si>
  <si>
    <t>李克峰</t>
  </si>
  <si>
    <t>谢素英</t>
  </si>
  <si>
    <t>李彩凤</t>
  </si>
  <si>
    <t>肖藏珍</t>
  </si>
  <si>
    <t>肖娟英</t>
  </si>
  <si>
    <t>宋小柱</t>
  </si>
  <si>
    <t>孙宏国</t>
  </si>
  <si>
    <t>李素芬</t>
  </si>
  <si>
    <t>徐雷雨</t>
  </si>
  <si>
    <t>孙金华2</t>
  </si>
  <si>
    <t>葛亚彬</t>
  </si>
  <si>
    <t>李国章</t>
  </si>
  <si>
    <t>徐伟</t>
  </si>
  <si>
    <t>孙亮</t>
  </si>
  <si>
    <t>张国新2</t>
  </si>
  <si>
    <t>李浩</t>
  </si>
  <si>
    <t>肖老片</t>
  </si>
  <si>
    <t>董永乐2</t>
  </si>
  <si>
    <t>李建辉</t>
  </si>
  <si>
    <t>董章贺</t>
  </si>
  <si>
    <t>李子卫</t>
  </si>
  <si>
    <t>李建良</t>
  </si>
  <si>
    <t>肖中社</t>
  </si>
  <si>
    <t>王根茂</t>
  </si>
  <si>
    <t>孙美新</t>
  </si>
  <si>
    <t>孙亚超</t>
  </si>
  <si>
    <t>李克华</t>
  </si>
  <si>
    <t>田小良</t>
  </si>
  <si>
    <t>肖藏珍2</t>
  </si>
  <si>
    <t>肖喜波</t>
  </si>
  <si>
    <t>肖小四2</t>
  </si>
  <si>
    <t>肖法亮</t>
  </si>
  <si>
    <t>肖志海</t>
  </si>
  <si>
    <t>肖德茂2</t>
  </si>
  <si>
    <t>田大学</t>
  </si>
  <si>
    <t>肖老贺2</t>
  </si>
  <si>
    <t>李彩凤2</t>
  </si>
  <si>
    <t>宋小柱2</t>
  </si>
  <si>
    <t>李国池</t>
  </si>
  <si>
    <t>肖明春</t>
  </si>
  <si>
    <t>胡小英2</t>
  </si>
  <si>
    <t>王春光</t>
  </si>
  <si>
    <t>郭小芬</t>
  </si>
  <si>
    <t>肖娟英2</t>
  </si>
  <si>
    <t>张渤海2</t>
  </si>
  <si>
    <t>李焕新</t>
  </si>
  <si>
    <t>肖志勇</t>
  </si>
  <si>
    <t>张凤祥</t>
  </si>
  <si>
    <t>孙进华</t>
  </si>
  <si>
    <t>徐雷雨2</t>
  </si>
  <si>
    <t>孙亚超2</t>
  </si>
  <si>
    <t>合计</t>
  </si>
  <si>
    <t>雄安新区大田地上物评估结果通知单</t>
  </si>
  <si>
    <t>雄安新区大田地上物征迁估价报告</t>
  </si>
  <si>
    <t>报告编号：康正（雄县）2023评字第8号-洪城村-DT2-1</t>
  </si>
  <si>
    <t xml:space="preserve">被征收人                                 </t>
  </si>
  <si>
    <t>龙湾镇洪城村</t>
  </si>
  <si>
    <t>一、估价项目名称：</t>
  </si>
  <si>
    <t>新盖房分洪道（右堤）堤防加固和治理工程（二期）项目</t>
  </si>
  <si>
    <t>身份证号</t>
  </si>
  <si>
    <t>132434197203163036</t>
  </si>
  <si>
    <t>010420-86-0001</t>
  </si>
  <si>
    <t>二、估价委托人：</t>
  </si>
  <si>
    <t>雄县征迁安置办公室</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</si>
  <si>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</si>
  <si>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</si>
  <si>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</si>
  <si>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</si>
  <si>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</si>
  <si>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</si>
  <si>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</si>
  <si>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</si>
  <si>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</si>
  <si>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</si>
  <si>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</si>
  <si>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</si>
  <si>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</si>
  <si>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</si>
  <si>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</si>
  <si>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</si>
  <si>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</si>
  <si>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</si>
  <si>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</si>
  <si>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数量</t>
  </si>
  <si>
    <t>规格</t>
  </si>
  <si>
    <t>金额（元）</t>
  </si>
  <si>
    <t>六、价值时点：</t>
  </si>
  <si>
    <t>杨树</t>
  </si>
  <si>
    <t>Φ15cm</t>
  </si>
  <si>
    <t>七、价值类型：征收补偿价值</t>
  </si>
  <si>
    <t>Φ8cm</t>
  </si>
  <si>
    <t>八、估价依据：</t>
  </si>
  <si>
    <t>Φ5cm</t>
  </si>
  <si>
    <t xml:space="preserve">    1、《中华人民共和国土地管理法》；</t>
  </si>
  <si>
    <t>臭椿</t>
  </si>
  <si>
    <t>Φ4cm</t>
  </si>
  <si>
    <t xml:space="preserve">    2、《河北省土地管理条例》；</t>
  </si>
  <si>
    <t>白榆</t>
  </si>
  <si>
    <t xml:space="preserve">    3、《房地产估价规范（GB/T 50291-2015）》；</t>
  </si>
  <si>
    <t xml:space="preserve">    4、《雄安新区集体土地上房屋及其他附着物估价指导意见》；</t>
  </si>
  <si>
    <t>桑树</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</si>
  <si>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</si>
  <si>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</si>
  <si>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</si>
  <si>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</si>
  <si>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</si>
  <si>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</si>
  <si>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</si>
  <si>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</si>
  <si>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</si>
  <si>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</si>
  <si>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</si>
  <si>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</si>
  <si>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</si>
  <si>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</si>
  <si>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</si>
  <si>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</si>
  <si>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</si>
  <si>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</si>
  <si>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</si>
  <si>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</si>
  <si>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</si>
  <si>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</si>
  <si>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</si>
  <si>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</si>
  <si>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</si>
  <si>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</si>
  <si>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</si>
  <si>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</si>
  <si>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</si>
  <si>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</si>
  <si>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</si>
  <si>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</si>
  <si>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</si>
  <si>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</si>
  <si>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</si>
  <si>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报告编号：康正（雄县）2023评字第8号-洪城村-DT2-2</t>
  </si>
  <si>
    <t>130638195104183010</t>
  </si>
  <si>
    <t>010420-86-0004</t>
  </si>
  <si>
    <t>Φ45cm</t>
  </si>
  <si>
    <t>Φ28cm</t>
  </si>
  <si>
    <t>Φ17cm</t>
  </si>
  <si>
    <t>Φ12cm</t>
  </si>
  <si>
    <t>15cm≤Φ＜20cm</t>
  </si>
  <si>
    <t>20cm≤Φ＜25cm</t>
  </si>
  <si>
    <t>报告编号：康正（雄县）2023评字第8号-洪城村-DT2-3</t>
  </si>
  <si>
    <t>130638195708163029</t>
  </si>
  <si>
    <t>010420-86-0005</t>
  </si>
  <si>
    <t>香椿树</t>
  </si>
  <si>
    <t>Φ20cm</t>
  </si>
  <si>
    <t>Φ11cm</t>
  </si>
  <si>
    <t>Φ7cm</t>
  </si>
  <si>
    <t>枣</t>
  </si>
  <si>
    <t>槐树苗</t>
  </si>
  <si>
    <t>Φ1cm</t>
  </si>
  <si>
    <t>Φ27cm</t>
  </si>
  <si>
    <t>Φ18cm</t>
  </si>
  <si>
    <t>法桐</t>
  </si>
  <si>
    <t>报告编号：康正（雄县）2023评字第8号-洪城村-DT2-4</t>
  </si>
  <si>
    <t>132434195905253010</t>
  </si>
  <si>
    <t>010420-86-0006</t>
  </si>
  <si>
    <t>Φ14cm</t>
  </si>
  <si>
    <t>银杏</t>
  </si>
  <si>
    <t>国槐</t>
  </si>
  <si>
    <t>海棠</t>
  </si>
  <si>
    <t>Φ9cm</t>
  </si>
  <si>
    <t>报告编号：康正（雄县）2023评字第8号-洪城村-DT2-5</t>
  </si>
  <si>
    <t>130638199604062563</t>
  </si>
  <si>
    <t>010420-86-0007</t>
  </si>
  <si>
    <t>Φ35cm</t>
  </si>
  <si>
    <t>Φ29cm</t>
  </si>
  <si>
    <t>报告编号：康正（雄县）2023评字第8号-洪城村-DT2-6</t>
  </si>
  <si>
    <t>130638196304252599</t>
  </si>
  <si>
    <t>010420-86-0008</t>
  </si>
  <si>
    <t>Φ19cm</t>
  </si>
  <si>
    <t>报告编号：康正（雄县）2023评字第8号-洪城村-DT2-7</t>
  </si>
  <si>
    <t>130638198106162559</t>
  </si>
  <si>
    <t>010420-86-0009</t>
  </si>
  <si>
    <t>Φ13cm</t>
  </si>
  <si>
    <t>刺槐</t>
  </si>
  <si>
    <t>简易厕所</t>
  </si>
  <si>
    <t>个</t>
  </si>
  <si>
    <t>报告编号：康正（雄县）2023评字第8号-洪城村-DT2-8</t>
  </si>
  <si>
    <t>130638195503253020</t>
  </si>
  <si>
    <t>010420-86-0012</t>
  </si>
  <si>
    <t>核桃</t>
  </si>
  <si>
    <t>Φ6cm</t>
  </si>
  <si>
    <t>报告编号：康正（雄县）2023评字第8号-洪城村-DT2-9</t>
  </si>
  <si>
    <t>132434195102243011</t>
  </si>
  <si>
    <t>010420-86-0013</t>
  </si>
  <si>
    <t>Φ25cm</t>
  </si>
  <si>
    <t>报告编号：康正（雄县）2023评字第8号-洪城村-DT2-10</t>
  </si>
  <si>
    <t>130638194507212547</t>
  </si>
  <si>
    <t>010420-81-0001</t>
  </si>
  <si>
    <t>白皮松</t>
  </si>
  <si>
    <t>4.5m≤H＜5m</t>
  </si>
  <si>
    <t>Φ3cm</t>
  </si>
  <si>
    <t>杏</t>
  </si>
  <si>
    <t>报告编号：康正（雄县）2023评字第8号-洪城村-DT2-11</t>
  </si>
  <si>
    <t>13063819760806257X</t>
  </si>
  <si>
    <t>010420-82-0014</t>
  </si>
  <si>
    <t>Φ16cm</t>
  </si>
  <si>
    <t>Φ21cm</t>
  </si>
  <si>
    <t>Φ10cm</t>
  </si>
  <si>
    <t>白蜡</t>
  </si>
  <si>
    <t>报告编号：康正（雄县）2023评字第8号-洪城村-DT2-12</t>
  </si>
  <si>
    <t>130638197009103018</t>
  </si>
  <si>
    <t>010420-82-0011</t>
  </si>
  <si>
    <t>Φ22cm</t>
  </si>
  <si>
    <t>报告编号：康正（雄县）2023评字第8号-洪城村-DT2-13</t>
  </si>
  <si>
    <t>130638196403092535</t>
  </si>
  <si>
    <t>010420-82-0009</t>
  </si>
  <si>
    <t>报告编号：康正（雄县）2023评字第8号-洪城村-DT2-14</t>
  </si>
  <si>
    <t>132434197004153038</t>
  </si>
  <si>
    <t>010420-82-0004</t>
  </si>
  <si>
    <t>30cm≤Φ＜35cm</t>
  </si>
  <si>
    <t>报告编号：康正（雄县）2023评字第8号-洪城村-DT2-15</t>
  </si>
  <si>
    <t>13063819510627301X</t>
  </si>
  <si>
    <t>010420-82-0005</t>
  </si>
  <si>
    <t>Φ23cm</t>
  </si>
  <si>
    <t>报告编号：康正（雄县）2023评字第8号-洪城村-DT2-16</t>
  </si>
  <si>
    <t>13063819521127302X</t>
  </si>
  <si>
    <t>010420-82-0006</t>
  </si>
  <si>
    <t>Φ46cm</t>
  </si>
  <si>
    <t>Φ32cm</t>
  </si>
  <si>
    <t>报告编号：康正（雄县）2023评字第8号-洪城村-DT2-17</t>
  </si>
  <si>
    <t>132434195606243015</t>
  </si>
  <si>
    <t>010420-82-0003</t>
  </si>
  <si>
    <t>Φ40cm</t>
  </si>
  <si>
    <t>Φ26cm</t>
  </si>
  <si>
    <t>报告编号：康正（雄县）2023评字第8号-洪城村-DT2-18</t>
  </si>
  <si>
    <t>130638196305182510</t>
  </si>
  <si>
    <t>010420-82-0002</t>
  </si>
  <si>
    <t>40cm≤Φ＜45cm</t>
  </si>
  <si>
    <t>报告编号：康正（雄县）2023评字第8号-洪城村-DT2-19</t>
  </si>
  <si>
    <t>13063819730718301X</t>
  </si>
  <si>
    <t>010420-82-0001</t>
  </si>
  <si>
    <t>杜仲</t>
  </si>
  <si>
    <t>报告编号：康正（雄县）2023评字第8号-洪城村-DT2-20</t>
  </si>
  <si>
    <t>130638197011152521</t>
  </si>
  <si>
    <t>010420-82-0008</t>
  </si>
  <si>
    <t>25cm≤Φ＜30cm</t>
  </si>
  <si>
    <t>报告编号：康正（雄县）2023评字第8号-洪城村-DT2-21</t>
  </si>
  <si>
    <t>132434195201033028</t>
  </si>
  <si>
    <t>010420-86-0011</t>
  </si>
  <si>
    <t>报告编号：康正（雄县）2023评字第8号-洪城村-DT2-22</t>
  </si>
  <si>
    <t>报告编号：康正（雄县）2023评字第8号-洪城村-DT2-23</t>
  </si>
  <si>
    <t>130638197601113012</t>
  </si>
  <si>
    <t>010420-86-0002</t>
  </si>
  <si>
    <t>报告编号：康正（雄县）2023评字第8号-洪城村-DT2-24</t>
  </si>
  <si>
    <t>130638196410142545</t>
  </si>
  <si>
    <t>010420-86-0014</t>
  </si>
  <si>
    <t>Φ42cm</t>
  </si>
  <si>
    <t>报告编号：康正（雄县）2023评字第8号-洪城村-DT2-26</t>
  </si>
  <si>
    <t>130638197602012563</t>
  </si>
  <si>
    <t>010420-81-0011</t>
  </si>
  <si>
    <t>报告编号：康正（雄县）2023评字第8号-洪城村-DT2-27</t>
  </si>
  <si>
    <t>130638194812212519</t>
  </si>
  <si>
    <t>010420-81-0010</t>
  </si>
  <si>
    <t>Φ36cm</t>
  </si>
  <si>
    <t>Φ31cm</t>
  </si>
  <si>
    <t>报告编号：康正（雄县）2023评字第8号-洪城村-DT2-28</t>
  </si>
  <si>
    <t>130638194703062523</t>
  </si>
  <si>
    <t>010420-81-0009</t>
  </si>
  <si>
    <t>报告编号：康正（雄县）2023评字第8号-洪城村-DT2-29</t>
  </si>
  <si>
    <t>130638195102153010</t>
  </si>
  <si>
    <t>010420-81-0008</t>
  </si>
  <si>
    <t>报告编号：康正（雄县）2023评字第8号-洪城村-DT2-30</t>
  </si>
  <si>
    <t>130638196807062551</t>
  </si>
  <si>
    <t>010420-81-0004</t>
  </si>
  <si>
    <t>桃</t>
  </si>
  <si>
    <t>报告编号：康正（雄县）2023评字第8号-洪城村-DT2-31</t>
  </si>
  <si>
    <t>130638195207083020</t>
  </si>
  <si>
    <t>010420-81-0003</t>
  </si>
  <si>
    <t>Φ41cm</t>
  </si>
  <si>
    <t>报告编号：康正（雄县）2023评字第8号-洪城村-DT2-32</t>
  </si>
  <si>
    <t>130638197805112513</t>
  </si>
  <si>
    <t>010420-81-0006</t>
  </si>
  <si>
    <t>报告编号：康正（雄县）2023评字第8号-洪城村-DT2-33</t>
  </si>
  <si>
    <t>Φ24cm</t>
  </si>
  <si>
    <t>Φ33cm</t>
  </si>
  <si>
    <t>报告编号：康正（雄县）2023评字第8号-洪城村-DT2-34</t>
  </si>
  <si>
    <t>13063819770201251X</t>
  </si>
  <si>
    <t>010420-81-0002</t>
  </si>
  <si>
    <t>报告编号：康正（雄县）2023评字第8号-洪城村-DT2-35</t>
  </si>
  <si>
    <t>132434195004173013</t>
  </si>
  <si>
    <t>010420-82-0007</t>
  </si>
  <si>
    <t>李子</t>
  </si>
  <si>
    <t>报告编号：康正（雄县）2023评字第8号-洪城村-DT2-36</t>
  </si>
  <si>
    <t>130638198007213015</t>
  </si>
  <si>
    <t>010420-81-0028</t>
  </si>
  <si>
    <t>报告编号：康正（雄县）2023评字第8号-洪城村-DT2-37</t>
  </si>
  <si>
    <t>130638197806202537</t>
  </si>
  <si>
    <t>010420-81-0027</t>
  </si>
  <si>
    <t>PVC管</t>
  </si>
  <si>
    <t>m</t>
  </si>
  <si>
    <t>报告编号：康正（雄县）2023评字第8号-洪城村-DT2-38</t>
  </si>
  <si>
    <t>柳树</t>
  </si>
  <si>
    <t>报告编号：康正（雄县）2023评字第8号-洪城村-DT2-39</t>
  </si>
  <si>
    <t>130638198002032514</t>
  </si>
  <si>
    <t>010420-81-0026</t>
  </si>
  <si>
    <t>报告编号：康正（雄县）2023评字第8号-洪城村-DT2-40</t>
  </si>
  <si>
    <t>132434195808073018</t>
  </si>
  <si>
    <t>010420-82-0020</t>
  </si>
  <si>
    <t>35cm≤Φ＜40cm</t>
  </si>
  <si>
    <t>Φ30cm</t>
  </si>
  <si>
    <t>报告编号：康正（雄县）2023评字第8号-洪城村-DT2-41</t>
  </si>
  <si>
    <t>报告编号：康正（雄县）2023评字第8号-洪城村-DT1-1</t>
  </si>
  <si>
    <t>130638197110052518</t>
  </si>
  <si>
    <t>010420-61-0001</t>
  </si>
  <si>
    <t>pvc管道</t>
  </si>
  <si>
    <t>电缆</t>
  </si>
  <si>
    <t>水泥路面</t>
  </si>
  <si>
    <t>㎡</t>
  </si>
  <si>
    <t>报告编号：康正（雄县）2023评字第8号-洪城村-DT1-2</t>
  </si>
  <si>
    <t>132434194912083019</t>
  </si>
  <si>
    <t>010420-61-0002</t>
  </si>
  <si>
    <t>井房</t>
  </si>
  <si>
    <t>机井</t>
  </si>
  <si>
    <t>眼</t>
  </si>
  <si>
    <t>报告编号：康正（雄县）2023评字第8号-洪城村-DT1-3</t>
  </si>
  <si>
    <t>130638199207052556</t>
  </si>
  <si>
    <t>010420-61-0003</t>
  </si>
  <si>
    <t>报告编号：康正（雄县）2023评字第8号-洪城村-DT1-4</t>
  </si>
  <si>
    <t>132434197102108513</t>
  </si>
  <si>
    <t>010420-81-0020</t>
  </si>
  <si>
    <t>报告编号：康正（雄县）2023评字第8号-洪城村-DT1-5</t>
  </si>
  <si>
    <t>132434195503283014</t>
  </si>
  <si>
    <t>010420-82-0015</t>
  </si>
  <si>
    <t>报告编号：康正（雄县）2023评字第8号-洪城村-DT1-6</t>
  </si>
  <si>
    <t>132434195109243014</t>
  </si>
  <si>
    <t>010420-81-0021</t>
  </si>
  <si>
    <t>报告编号：康正（雄县）2023评字第8号-洪城村-DT1-7</t>
  </si>
  <si>
    <t>010420-81-0022</t>
  </si>
  <si>
    <t>报告编号：康正（雄县）2023评字第8号-洪城村-DT1-8</t>
  </si>
  <si>
    <t>130638198310252519</t>
  </si>
  <si>
    <t>010420-81-0025</t>
  </si>
  <si>
    <t>报告编号：康正（雄县）2023评字第8号-洪城村-DT1-9</t>
  </si>
  <si>
    <t>132434198506173058</t>
  </si>
  <si>
    <t>010420-81-0024</t>
  </si>
  <si>
    <t>报告编号：康正（雄县）2023评字第8号-洪城村-DT1-10</t>
  </si>
  <si>
    <t>132434196404023019</t>
  </si>
  <si>
    <t>010420-81-0015</t>
  </si>
  <si>
    <t>报告编号：康正（雄县）2023评字第8号-洪城村-DT1-11</t>
  </si>
  <si>
    <t>报告编号：康正（雄县）2023评字第8号-洪城村-DT1-12</t>
  </si>
  <si>
    <t>130638197610112513</t>
  </si>
  <si>
    <t>010420-82-0016</t>
  </si>
  <si>
    <t>报告编号：康正（雄县）2023评字第8号-洪城村-DT1-13</t>
  </si>
  <si>
    <t>010420-32-0002</t>
  </si>
  <si>
    <t>报告编号：康正（雄县）2023评字第8号-洪城村-DT1-14</t>
  </si>
  <si>
    <t>130638197108242531</t>
  </si>
  <si>
    <t>010420-82-0017</t>
  </si>
  <si>
    <t>报告编号：康正（雄县）2023评字第8号-洪城村-DT1-15</t>
  </si>
  <si>
    <t>130638198004182532</t>
  </si>
  <si>
    <t>010420-81-0018</t>
  </si>
  <si>
    <t>报告编号：康正（雄县）2023评字第8号-洪城村-DT1-16</t>
  </si>
  <si>
    <t>报告编号：康正（雄县）2023评字第8号-洪城村-DT1-17</t>
  </si>
  <si>
    <t>132434195201133037</t>
  </si>
  <si>
    <t>010420-81-0007</t>
  </si>
  <si>
    <t>报告编号：康正（雄县）2023评字第8号-洪城村-DT1-18</t>
  </si>
  <si>
    <t>报告编号：康正（雄县）2023评字第8号-洪城村-DT1-19</t>
  </si>
  <si>
    <t>报告编号：康正（雄县）2023评字第8号-洪城村-DT1-20</t>
  </si>
  <si>
    <t>报告编号：康正（雄县）2023评字第8号-洪城村-DT1-21</t>
  </si>
  <si>
    <t>130638195404152515</t>
  </si>
  <si>
    <t>010420-82-0018</t>
  </si>
  <si>
    <t>侧柏</t>
  </si>
  <si>
    <t>3.5m≤H＜4m</t>
  </si>
  <si>
    <t>油松</t>
  </si>
  <si>
    <t>2m≤H＜2.5m</t>
  </si>
  <si>
    <t>报告编号：康正（雄县）2023评字第8号-洪城村-DT1-22</t>
  </si>
  <si>
    <t>130638197106182512</t>
  </si>
  <si>
    <t>010420-82-0019</t>
  </si>
  <si>
    <t>报告编号：康正（雄县）2023评字第8号-洪城村-DT1-23</t>
  </si>
  <si>
    <t>报告编号：康正（雄县）2023评字第8号-洪城村-DT1-24</t>
  </si>
  <si>
    <t>132434195806093015</t>
  </si>
  <si>
    <t>010420-81-0017</t>
  </si>
  <si>
    <t>报告编号：康正（雄县）2023评字第8号-洪城村-DT1-25</t>
  </si>
  <si>
    <t>130638195805193027</t>
  </si>
  <si>
    <t>010420-81-0019</t>
  </si>
  <si>
    <t>报告编号：康正（雄县）2023评字第8号-洪城村-DT1-26</t>
  </si>
  <si>
    <t>报告编号：康正（雄县）2023评字第8号-洪城村-DT1-27</t>
  </si>
  <si>
    <t>13063819760806257x</t>
  </si>
  <si>
    <t>报告编号：康正（雄县）2023评字第8号-洪城村-DT1-28</t>
  </si>
  <si>
    <t>130638197001023195</t>
  </si>
  <si>
    <t>010420-82-0021</t>
  </si>
  <si>
    <t>报告编号：康正（雄县）2023评字第8号-洪城村-DT1-29</t>
  </si>
  <si>
    <t>130638196806202559</t>
  </si>
  <si>
    <t>010420-32-0003</t>
  </si>
  <si>
    <t>报告编号：康正（雄县）2023评字第8号-洪城村-DT1-30</t>
  </si>
  <si>
    <t>132434195904103010</t>
  </si>
  <si>
    <t>010420-32-0004</t>
  </si>
  <si>
    <t>报告编号：康正（雄县）2023评字第8号-洪城村-DT1-31</t>
  </si>
  <si>
    <t>132434196006013018</t>
  </si>
  <si>
    <t>010420-78-0001</t>
  </si>
  <si>
    <t>报告编号：康正（雄县）2023评字第8号-洪城村-DT1-32</t>
  </si>
  <si>
    <t>报告编号：康正（雄县）2023评字第8号-洪城村-DT1-33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</si>
</sst>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78" formatCode="0.00_ "/>
    <numFmt numFmtId="179" formatCode="0.000_);[Red]\(0.000\)"/>
    <numFmt numFmtId="180" formatCode="0_);[Red]\(0\)"/>
    <numFmt numFmtId="181" formatCode="0.0_);[Red]\(0.0\)"/>
    <numFmt numFmtId="182" formatCode="0.0%"/>
    <numFmt numFmtId="183" formatCode="0.00_);[Red]\(0.00\)"/>
    <numFmt numFmtId="184" formatCode="0_ "/>
    <numFmt numFmtId="185" formatCode="[DBNum2][$-804]General"/>
    <numFmt numFmtId="186" formatCode="&quot;估&quot;&quot;价&quot;&quot;对&quot;&quot;象&quot;&quot;的&quot;&quot;被&quot;&quot;征&quot;&quot;收&quot;&quot;房&quot;&quot;屋&quot;&quot;价&quot;&quot;值&quot;&quot;为&quot;\:&quot;￥&quot;General&quot;元&quot;"/>
    <numFmt numFmtId="187" formatCode="0.000&quot;平方米&quot;"/>
    <numFmt numFmtId="188" formatCode="yyyy&quot;年&quot;m&quot;月&quot;d&quot;日&quot;;@"/>
    <numFmt numFmtId="189" formatCode="[DBNum1][$-804]yyyy&quot;年&quot;m&quot;月&quot;d&quot;日&quot;;@"/>
  </numFmts>
  <fonts count="18">
    <font>
      <sz val="11"/>
      <color theme="1"/>
      <name val="宋体"/>
      <charset val="134"/>
      <scheme val="minor"/>
    </font>
    <font>
      <b/>
      <sz val="16"/>
      <name val="宋体"/>
      <charset val="134"/>
    </font>
    <font>
      <b/>
      <sz val="11"/>
      <name val="宋体"/>
      <charset val="134"/>
    </font>
    <font>
      <sz val="11"/>
      <name val="宋体"/>
      <charset val="134"/>
    </font>
    <font>
      <b/>
      <sz val="9"/>
      <name val="宋体"/>
      <charset val="134"/>
    </font>
    <font>
      <sz val="10"/>
      <color theme="1"/>
      <name val="仿宋"/>
      <charset val="134"/>
    </font>
    <font>
      <b/>
      <sz val="20"/>
      <name val="仿宋_GB2312"/>
      <charset val="134"/>
    </font>
    <font>
      <sz val="12"/>
      <name val="宋体"/>
      <family val="3"/>
      <charset val="134"/>
    </font>
    <font>
      <b/>
      <sz val="12"/>
      <name val="仿宋_GB2312"/>
      <charset val="134"/>
    </font>
    <font>
      <sz val="12"/>
      <name val="仿宋_GB2312"/>
      <charset val="134"/>
    </font>
    <font>
      <b/>
      <sz val="16"/>
      <color theme="1"/>
      <name val="仿宋"/>
      <family val="3"/>
      <charset val="134"/>
    </font>
    <font>
      <b/>
      <sz val="11"/>
      <color theme="1"/>
      <name val="仿宋"/>
      <family val="3"/>
      <charset val="134"/>
    </font>
    <font>
      <sz val="11"/>
      <color theme="1"/>
      <name val="仿宋"/>
      <family val="3"/>
      <charset val="134"/>
    </font>
    <font>
      <u/>
      <sz val="11"/>
      <color rgb="FF0000FF"/>
      <name val="宋体"/>
      <family val="3"/>
      <charset val="134"/>
      <scheme val="minor"/>
    </font>
    <font>
      <u/>
      <sz val="11"/>
      <color rgb="FF800080"/>
      <name val="宋体"/>
      <family val="3"/>
      <charset val="134"/>
      <scheme val="minor"/>
    </font>
    <font>
      <sz val="11"/>
      <color rgb="FF0000FF"/>
      <name val="宋体"/>
      <family val="3"/>
      <charset val="134"/>
      <scheme val="minor"/>
    </font>
    <font>
      <sz val="11"/>
      <color rgb="FF800080"/>
      <name val="宋体"/>
      <family val="3"/>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medium">
        <color auto="1"/>
      </bottom>
      <diagonal/>
    </border>
  </borders>
  <cellStyleXfs count="7">
    <xf numFmtId="0" fontId="0" fillId="0" borderId="0">
      <alignment vertical="center"/>
    </xf>
    <xf numFmtId="0" fontId="13" fillId="0" borderId="0" applyNumberFormat="0" applyFill="0" applyBorder="0" applyAlignment="0" applyProtection="0">
      <alignment vertical="center"/>
    </xf>
    <xf numFmtId="0" fontId="7" fillId="0" borderId="0"/>
    <xf numFmtId="0" fontId="7" fillId="0" borderId="0"/>
    <xf numFmtId="0" fontId="7" fillId="0" borderId="0" applyProtection="0"/>
    <xf numFmtId="0" fontId="7" fillId="0" borderId="0"/>
    <xf numFmtId="0" fontId="7" fillId="0" borderId="0">
      <alignment vertical="center"/>
    </xf>
  </cellStyleXfs>
  <cellXfs count="86">
    <xf numFmtId="0" fontId="0" fillId="0" borderId="0" xfId="0">
      <alignment vertical="center"/>
    </xf>
    <xf numFmtId="178" fontId="2" fillId="0" borderId="1" xfId="3" applyNumberFormat="1" applyFont="1" applyBorder="1" applyAlignment="1" applyProtection="1">
      <alignment horizontal="center" vertical="center" wrapText="1"/>
      <protection locked="0" hidden="1"/>
    </xf>
    <xf numFmtId="1" fontId="2" fillId="0" borderId="1" xfId="3" applyNumberFormat="1" applyFont="1" applyBorder="1" applyAlignment="1" applyProtection="1">
      <alignment horizontal="center" vertical="center"/>
      <protection locked="0" hidden="1"/>
    </xf>
    <xf numFmtId="1" fontId="2" fillId="0" borderId="1" xfId="3" applyNumberFormat="1" applyFont="1" applyBorder="1" applyAlignment="1" applyProtection="1">
      <alignment horizontal="center" vertical="center" wrapText="1"/>
      <protection locked="0" hidden="1"/>
    </xf>
    <xf numFmtId="179" fontId="2" fillId="0" borderId="1" xfId="3" applyNumberFormat="1" applyFont="1" applyBorder="1" applyAlignment="1" applyProtection="1">
      <alignment horizontal="center" vertical="center" wrapText="1"/>
      <protection locked="0" hidden="1"/>
    </xf>
    <xf numFmtId="1" fontId="3" fillId="0" borderId="1" xfId="3" applyNumberFormat="1" applyFont="1" applyBorder="1" applyAlignment="1" applyProtection="1">
      <alignment horizontal="center" vertical="center"/>
      <protection locked="0" hidden="1"/>
    </xf>
    <xf numFmtId="2" fontId="3" fillId="0" borderId="1" xfId="3" applyNumberFormat="1" applyFont="1" applyBorder="1" applyAlignment="1" applyProtection="1">
      <alignment horizontal="center" vertical="center"/>
      <protection locked="0" hidden="1"/>
    </xf>
    <xf numFmtId="180" fontId="3" fillId="0" borderId="1" xfId="3" applyNumberFormat="1" applyFont="1" applyBorder="1" applyAlignment="1" applyProtection="1">
      <alignment horizontal="center" vertical="center"/>
      <protection locked="0" hidden="1"/>
    </xf>
    <xf numFmtId="179" fontId="3" fillId="0" borderId="1" xfId="3" applyNumberFormat="1" applyFont="1" applyBorder="1" applyAlignment="1" applyProtection="1">
      <alignment horizontal="center" vertical="center"/>
      <protection locked="0" hidden="1"/>
    </xf>
    <xf numFmtId="181" fontId="3" fillId="0" borderId="1" xfId="3" applyNumberFormat="1" applyFont="1" applyBorder="1" applyAlignment="1" applyProtection="1">
      <alignment horizontal="center" vertical="center"/>
      <protection locked="0" hidden="1"/>
    </xf>
    <xf numFmtId="182" fontId="3" fillId="0" borderId="1" xfId="3" applyNumberFormat="1" applyFont="1" applyBorder="1" applyAlignment="1" applyProtection="1">
      <alignment horizontal="center" vertical="center"/>
      <protection locked="0" hidden="1"/>
    </xf>
    <xf numFmtId="0" fontId="0" fillId="0" borderId="1" xfId="0" applyBorder="1" applyAlignment="1">
      <alignment horizontal="center" vertical="center"/>
    </xf>
    <xf numFmtId="0" fontId="2" fillId="0" borderId="1" xfId="3" applyFont="1" applyBorder="1" applyAlignment="1" applyProtection="1">
      <alignment horizontal="center" vertical="center" wrapText="1"/>
      <protection locked="0" hidden="1"/>
    </xf>
    <xf numFmtId="183" fontId="3" fillId="0" borderId="1" xfId="3" applyNumberFormat="1" applyFont="1" applyBorder="1" applyAlignment="1" applyProtection="1">
      <alignment horizontal="center" vertical="center"/>
      <protection locked="0" hidden="1"/>
    </xf>
    <xf numFmtId="184" fontId="3" fillId="0" borderId="1" xfId="3" applyNumberFormat="1" applyFont="1" applyBorder="1" applyAlignment="1" applyProtection="1">
      <alignment horizontal="center" vertical="center"/>
      <protection locked="0" hidden="1"/>
    </xf>
    <xf numFmtId="184" fontId="0" fillId="0" borderId="1" xfId="0" applyNumberFormat="1" applyBorder="1">
      <alignment vertical="center"/>
    </xf>
    <xf numFmtId="0" fontId="2" fillId="0" borderId="1" xfId="3" applyFont="1" applyBorder="1" applyAlignment="1" applyProtection="1">
      <alignment vertical="center"/>
      <protection locked="0" hidden="1"/>
    </xf>
    <xf numFmtId="0" fontId="0" fillId="0" borderId="1" xfId="0" applyBorder="1">
      <alignment vertical="center"/>
    </xf>
    <xf numFmtId="0" fontId="2" fillId="0" borderId="1" xfId="3" applyFont="1" applyBorder="1" applyAlignment="1" applyProtection="1">
      <alignment horizontal="center" vertical="center"/>
      <protection locked="0" hidden="1"/>
    </xf>
    <xf numFmtId="0" fontId="0" fillId="0" borderId="3" xfId="0" applyBorder="1" applyAlignment="1">
      <alignment horizontal="left" vertical="center"/>
    </xf>
    <xf numFmtId="0" fontId="5" fillId="0" borderId="0" xfId="0" applyFont="1" applyAlignment="1">
      <alignment horizontal="center" vertical="center" wrapText="1"/>
    </xf>
    <xf numFmtId="0" fontId="9" fillId="0" borderId="0" xfId="3" applyFont="1" applyAlignment="1" applyProtection="1">
      <alignment horizontal="left" vertical="center"/>
      <protection locked="0"/>
    </xf>
    <xf numFmtId="0" fontId="9" fillId="0" borderId="0" xfId="3" applyFont="1" applyAlignment="1" applyProtection="1">
      <alignment vertical="center"/>
      <protection locked="0"/>
    </xf>
    <xf numFmtId="178" fontId="9" fillId="0" borderId="0" xfId="3" applyNumberFormat="1" applyFont="1" applyAlignment="1" applyProtection="1">
      <alignment vertical="center"/>
      <protection locked="0"/>
    </xf>
    <xf numFmtId="0" fontId="9" fillId="0" borderId="0" xfId="6" applyFont="1" applyAlignment="1">
      <alignment horizontal="left" vertical="center"/>
    </xf>
    <xf numFmtId="186" fontId="9" fillId="0" borderId="0" xfId="3" applyNumberFormat="1" applyFont="1" applyAlignment="1">
      <alignment vertical="center"/>
    </xf>
    <xf numFmtId="185" fontId="9" fillId="0" borderId="0" xfId="3" applyNumberFormat="1" applyFont="1" applyAlignment="1" applyProtection="1">
      <alignment horizontal="center" vertical="center"/>
      <protection locked="0"/>
    </xf>
    <xf numFmtId="31" fontId="9" fillId="0" borderId="0" xfId="3" applyNumberFormat="1" applyFont="1" applyAlignment="1" applyProtection="1">
      <alignment vertical="center"/>
      <protection locked="0"/>
    </xf>
    <xf numFmtId="0" fontId="9" fillId="0" borderId="0" xfId="4" applyFont="1" applyAlignment="1" applyProtection="1">
      <alignment horizontal="center" vertical="center"/>
      <protection locked="0"/>
    </xf>
    <xf numFmtId="0" fontId="7" fillId="0" borderId="0" xfId="4" applyAlignment="1" applyProtection="1">
      <alignment horizontal="center" vertical="center"/>
      <protection locked="0"/>
    </xf>
    <xf numFmtId="184" fontId="9" fillId="0" borderId="0" xfId="3" applyNumberFormat="1" applyFont="1" applyAlignment="1">
      <alignment vertical="center"/>
    </xf>
    <xf numFmtId="0" fontId="9" fillId="0" borderId="0" xfId="4" applyFont="1" applyAlignment="1" applyProtection="1">
      <alignment vertical="center"/>
      <protection locked="0"/>
    </xf>
    <xf numFmtId="189" fontId="9" fillId="0" borderId="0" xfId="4" applyNumberFormat="1" applyFont="1" applyAlignment="1" applyProtection="1">
      <alignment vertical="center"/>
      <protection locked="0"/>
    </xf>
    <xf numFmtId="178" fontId="3" fillId="0" borderId="1" xfId="3" applyNumberFormat="1" applyFont="1" applyBorder="1" applyAlignment="1" applyProtection="1">
      <alignment horizontal="center" vertical="center"/>
      <protection locked="0" hidden="1"/>
    </xf>
    <xf numFmtId="0" fontId="10" fillId="0" borderId="0" xfId="0" applyFont="1" applyAlignment="1">
      <alignment vertical="center" wrapText="1"/>
    </xf>
    <xf numFmtId="0" fontId="11" fillId="0" borderId="1" xfId="0" applyFont="1" applyBorder="1" applyAlignment="1">
      <alignment horizontal="center" vertical="center" wrapText="1"/>
    </xf>
    <xf numFmtId="0" fontId="11" fillId="0" borderId="0" xfId="0" applyFont="1" applyAlignment="1">
      <alignment horizontal="center" vertical="center" wrapText="1"/>
    </xf>
    <xf numFmtId="0" fontId="12" fillId="0" borderId="1" xfId="0" applyFont="1" applyBorder="1" applyAlignment="1">
      <alignment horizontal="center" vertical="center" wrapText="1"/>
    </xf>
    <xf numFmtId="0" fontId="13" fillId="0" borderId="1" xfId="1" applyBorder="1" applyAlignment="1">
      <alignment horizontal="center" vertical="center" wrapText="1"/>
    </xf>
    <xf numFmtId="0" fontId="14" fillId="0" borderId="1" xfId="1" applyFont="1" applyFill="1" applyBorder="1" applyAlignment="1">
      <alignment horizontal="center" vertical="center" wrapText="1"/>
    </xf>
    <xf numFmtId="0" fontId="14" fillId="0" borderId="1" xfId="1" applyFont="1" applyBorder="1" applyAlignment="1">
      <alignment horizontal="center" vertical="center" wrapText="1"/>
    </xf>
    <xf numFmtId="0" fontId="15" fillId="0" borderId="1" xfId="1" applyFont="1" applyBorder="1" applyAlignment="1">
      <alignment horizontal="center" vertical="center" wrapText="1"/>
    </xf>
    <xf numFmtId="0" fontId="13" fillId="0" borderId="1" xfId="1" applyFill="1" applyBorder="1" applyAlignment="1">
      <alignment horizontal="center" vertical="center" wrapText="1"/>
    </xf>
    <xf numFmtId="0" fontId="16" fillId="0" borderId="1" xfId="1" applyFont="1" applyBorder="1" applyAlignment="1">
      <alignment horizontal="center" vertical="center" wrapText="1"/>
    </xf>
    <xf numFmtId="0" fontId="0" fillId="0" borderId="4" xfId="0" applyBorder="1">
      <alignment vertical="center"/>
    </xf>
    <xf numFmtId="0" fontId="0" fillId="0" borderId="2" xfId="0" applyBorder="1">
      <alignment vertical="center"/>
    </xf>
    <xf numFmtId="0" fontId="0" fillId="0" borderId="3" xfId="0" applyBorder="1">
      <alignment vertical="center"/>
    </xf>
    <xf numFmtId="0" fontId="10" fillId="0" borderId="0" xfId="0" applyFont="1" applyAlignment="1">
      <alignment horizontal="center" vertical="center" wrapText="1"/>
    </xf>
    <xf numFmtId="178" fontId="1" fillId="0" borderId="0" xfId="3" applyNumberFormat="1" applyFont="1" applyAlignment="1" applyProtection="1">
      <alignment horizontal="center" vertical="center"/>
      <protection locked="0" hidden="1"/>
    </xf>
    <xf numFmtId="49" fontId="6" fillId="0" borderId="0" xfId="3" applyNumberFormat="1" applyFont="1" applyAlignment="1" applyProtection="1">
      <alignment horizontal="center" vertical="center"/>
      <protection locked="0"/>
    </xf>
    <xf numFmtId="178" fontId="2" fillId="0" borderId="0" xfId="3" applyNumberFormat="1" applyFont="1" applyAlignment="1" applyProtection="1">
      <alignment horizontal="right" vertical="center"/>
      <protection locked="0" hidden="1"/>
    </xf>
    <xf numFmtId="14" fontId="7" fillId="0" borderId="5" xfId="3" applyNumberFormat="1" applyBorder="1" applyAlignment="1">
      <alignment horizontal="right" vertical="center"/>
    </xf>
    <xf numFmtId="178" fontId="3" fillId="0" borderId="1" xfId="3" applyNumberFormat="1" applyFont="1" applyBorder="1" applyAlignment="1" applyProtection="1">
      <alignment horizontal="center" vertical="center" wrapText="1"/>
      <protection locked="0" hidden="1"/>
    </xf>
    <xf numFmtId="0" fontId="2" fillId="0" borderId="1" xfId="4" applyFont="1" applyBorder="1" applyAlignment="1" applyProtection="1">
      <alignment horizontal="center" vertical="center" wrapText="1"/>
      <protection locked="0"/>
    </xf>
    <xf numFmtId="0" fontId="8" fillId="0" borderId="0" xfId="3" applyFont="1" applyAlignment="1" applyProtection="1">
      <alignment horizontal="left" vertical="center"/>
      <protection locked="0"/>
    </xf>
    <xf numFmtId="0" fontId="9" fillId="0" borderId="0" xfId="3" applyFont="1" applyAlignment="1" applyProtection="1">
      <alignment horizontal="left" vertical="center" wrapText="1"/>
      <protection locked="0"/>
    </xf>
    <xf numFmtId="178" fontId="2" fillId="0" borderId="2" xfId="3" applyNumberFormat="1" applyFont="1" applyBorder="1" applyAlignment="1" applyProtection="1">
      <alignment horizontal="center" vertical="center" wrapText="1"/>
      <protection locked="0" hidden="1"/>
    </xf>
    <xf numFmtId="178" fontId="2" fillId="0" borderId="3" xfId="3" applyNumberFormat="1" applyFont="1" applyBorder="1" applyAlignment="1" applyProtection="1">
      <alignment horizontal="center" vertical="center" wrapText="1"/>
      <protection locked="0" hidden="1"/>
    </xf>
    <xf numFmtId="0" fontId="9" fillId="0" borderId="0" xfId="3" applyFont="1" applyAlignment="1" applyProtection="1">
      <alignment horizontal="left" vertical="center"/>
      <protection locked="0"/>
    </xf>
    <xf numFmtId="178" fontId="2" fillId="0" borderId="1" xfId="3" applyNumberFormat="1" applyFont="1" applyBorder="1" applyAlignment="1" applyProtection="1">
      <alignment horizontal="center" vertical="center"/>
      <protection locked="0" hidden="1"/>
    </xf>
    <xf numFmtId="0" fontId="8" fillId="0" borderId="0" xfId="5" applyFont="1" applyAlignment="1" applyProtection="1">
      <alignment horizontal="left" vertical="center"/>
      <protection locked="0"/>
    </xf>
    <xf numFmtId="0" fontId="9" fillId="0" borderId="0" xfId="5" applyFont="1" applyAlignment="1" applyProtection="1">
      <alignment horizontal="left" vertical="center"/>
      <protection locked="0"/>
    </xf>
    <xf numFmtId="178" fontId="9" fillId="0" borderId="0" xfId="3" applyNumberFormat="1" applyFont="1" applyAlignment="1" applyProtection="1">
      <alignment vertical="center"/>
      <protection locked="0"/>
    </xf>
    <xf numFmtId="0" fontId="9" fillId="0" borderId="0" xfId="3" applyFont="1" applyAlignment="1" applyProtection="1">
      <alignment vertical="center"/>
      <protection locked="0"/>
    </xf>
    <xf numFmtId="1" fontId="2" fillId="0" borderId="1" xfId="3" applyNumberFormat="1" applyFont="1" applyBorder="1" applyAlignment="1" applyProtection="1">
      <alignment horizontal="center" vertical="center" wrapText="1"/>
      <protection locked="0" hidden="1"/>
    </xf>
    <xf numFmtId="1" fontId="2" fillId="0" borderId="1" xfId="3" applyNumberFormat="1" applyFont="1" applyBorder="1" applyAlignment="1" applyProtection="1">
      <alignment horizontal="center" vertical="center"/>
      <protection locked="0" hidden="1"/>
    </xf>
    <xf numFmtId="178" fontId="2" fillId="0" borderId="4" xfId="4" applyNumberFormat="1" applyFont="1" applyBorder="1" applyAlignment="1" applyProtection="1">
      <alignment horizontal="center" vertical="center" wrapText="1"/>
      <protection locked="0"/>
    </xf>
    <xf numFmtId="178" fontId="2" fillId="0" borderId="2" xfId="4" applyNumberFormat="1" applyFont="1" applyBorder="1" applyAlignment="1" applyProtection="1">
      <alignment horizontal="center" vertical="center" wrapText="1"/>
      <protection locked="0"/>
    </xf>
    <xf numFmtId="182" fontId="4" fillId="0" borderId="1" xfId="3" applyNumberFormat="1" applyFont="1" applyBorder="1" applyAlignment="1" applyProtection="1">
      <alignment horizontal="center" vertical="center"/>
      <protection locked="0" hidden="1"/>
    </xf>
    <xf numFmtId="0" fontId="0" fillId="0" borderId="1" xfId="0" applyBorder="1" applyAlignment="1">
      <alignment horizontal="center" vertical="center"/>
    </xf>
    <xf numFmtId="1" fontId="9" fillId="0" borderId="0" xfId="3" applyNumberFormat="1" applyFont="1" applyAlignment="1" applyProtection="1">
      <alignment horizontal="left" vertical="center"/>
      <protection locked="0"/>
    </xf>
    <xf numFmtId="0" fontId="9" fillId="0" borderId="0" xfId="3" applyFont="1" applyAlignment="1">
      <alignment horizontal="right" vertical="center"/>
    </xf>
    <xf numFmtId="187" fontId="9" fillId="0" borderId="0" xfId="3" applyNumberFormat="1" applyFont="1" applyAlignment="1">
      <alignment horizontal="left" vertical="center"/>
    </xf>
    <xf numFmtId="31" fontId="9" fillId="0" borderId="0" xfId="3" applyNumberFormat="1" applyFont="1" applyAlignment="1" applyProtection="1">
      <alignment horizontal="left" vertical="center"/>
      <protection locked="0"/>
    </xf>
    <xf numFmtId="0" fontId="4" fillId="0" borderId="1" xfId="3" applyFont="1" applyBorder="1" applyAlignment="1" applyProtection="1">
      <alignment horizontal="center" vertical="center"/>
      <protection locked="0" hidden="1"/>
    </xf>
    <xf numFmtId="0" fontId="3" fillId="0" borderId="1" xfId="3" applyFont="1" applyBorder="1" applyAlignment="1" applyProtection="1">
      <alignment horizontal="center" vertical="center"/>
      <protection locked="0" hidden="1"/>
    </xf>
    <xf numFmtId="184" fontId="9" fillId="0" borderId="0" xfId="3" applyNumberFormat="1" applyFont="1" applyAlignment="1">
      <alignment horizontal="center" vertical="center"/>
    </xf>
    <xf numFmtId="0" fontId="2" fillId="0" borderId="1" xfId="3" applyFont="1" applyBorder="1" applyAlignment="1" applyProtection="1">
      <alignment horizontal="center" vertical="center"/>
      <protection locked="0" hidden="1"/>
    </xf>
    <xf numFmtId="185" fontId="0" fillId="0" borderId="4" xfId="0" applyNumberFormat="1" applyBorder="1" applyAlignment="1">
      <alignment horizontal="right" vertical="center"/>
    </xf>
    <xf numFmtId="185" fontId="0" fillId="0" borderId="2" xfId="0" applyNumberFormat="1" applyBorder="1" applyAlignment="1">
      <alignment horizontal="right" vertical="center"/>
    </xf>
    <xf numFmtId="185" fontId="9" fillId="0" borderId="0" xfId="3" applyNumberFormat="1" applyFont="1" applyAlignment="1" applyProtection="1">
      <alignment horizontal="center" vertical="center"/>
      <protection locked="0"/>
    </xf>
    <xf numFmtId="188" fontId="9" fillId="0" borderId="0" xfId="3" applyNumberFormat="1" applyFont="1" applyAlignment="1" applyProtection="1">
      <alignment horizontal="left" vertical="center"/>
      <protection locked="0"/>
    </xf>
    <xf numFmtId="0" fontId="9" fillId="0" borderId="0" xfId="3" applyFont="1" applyAlignment="1">
      <alignment horizontal="left" vertical="center"/>
    </xf>
    <xf numFmtId="0" fontId="9" fillId="0" borderId="0" xfId="4" applyFont="1" applyAlignment="1" applyProtection="1">
      <alignment horizontal="center" vertical="center"/>
      <protection locked="0"/>
    </xf>
    <xf numFmtId="189" fontId="9" fillId="0" borderId="0" xfId="4" applyNumberFormat="1" applyFont="1" applyAlignment="1" applyProtection="1">
      <alignment horizontal="center" vertical="center"/>
      <protection locked="0"/>
    </xf>
    <xf numFmtId="178" fontId="3" fillId="0" borderId="1" xfId="3" quotePrefix="1" applyNumberFormat="1" applyFont="1" applyBorder="1" applyAlignment="1" applyProtection="1">
      <alignment horizontal="center" vertical="center" wrapText="1"/>
      <protection locked="0" hidden="1"/>
    </xf>
  </cellXfs>
  <cellStyles count="7">
    <cellStyle name="常规" xfId="0" builtinId="0"/>
    <cellStyle name="常规 3" xfId="2" xr:uid="{00000000-0005-0000-0000-000031000000}"/>
    <cellStyle name="常规_北辛安住宅标准-华天通" xfId="6" xr:uid="{00000000-0005-0000-0000-000035000000}"/>
    <cellStyle name="常规_市场比较法格式 2 2" xfId="3" xr:uid="{00000000-0005-0000-0000-000032000000}"/>
    <cellStyle name="常规_市场比较法格式 2 2 2" xfId="5" xr:uid="{00000000-0005-0000-0000-000034000000}"/>
    <cellStyle name="常规_重置价模板 2 2" xfId="4" xr:uid="{00000000-0005-0000-0000-000033000000}"/>
    <cellStyle name="超链接"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externalLink" Target="externalLinks/externalLink2.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theme" Target="theme/theme1.xml"/><Relationship Id="rId8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externalLink" Target="externalLinks/externalLink3.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ctrlProps/ctrlProp1.xml><?xml version="1.0" encoding="utf-8"?>
<formControlPr xmlns="http://schemas.microsoft.com/office/spreadsheetml/2009/9/main" objectType="Spin" dx="15" fmlaLink="#REF!" max="350" min="1" page="10"/>
</file>

<file path=xl/ctrlProps/ctrlProp2.xml><?xml version="1.0" encoding="utf-8"?>
<formControlPr xmlns="http://schemas.microsoft.com/office/spreadsheetml/2009/9/main" objectType="Spin" dx="15" fmlaLink="#REF!" max="350" min="1" page="10"/>
</file>

<file path=xl/ctrlProps/ctrlProp3.xml><?xml version="1.0" encoding="utf-8"?>
<formControlPr xmlns="http://schemas.microsoft.com/office/spreadsheetml/2009/9/main" objectType="Spin" dx="15" fmlaLink="#REF!" max="350" min="1" page="10"/>
</file>

<file path=xl/ctrlProps/ctrlProp4.xml><?xml version="1.0" encoding="utf-8"?>
<formControlPr xmlns="http://schemas.microsoft.com/office/spreadsheetml/2009/9/main" objectType="Spin" dx="15" fmlaLink="#REF!" max="350" min="1" page="10"/>
</file>

<file path=xl/ctrlProps/ctrlProp5.xml><?xml version="1.0" encoding="utf-8"?>
<formControlPr xmlns="http://schemas.microsoft.com/office/spreadsheetml/2009/9/main" objectType="Spin" dx="15" fmlaLink="#REF!" max="350" min="1" page="10"/>
</file>

<file path=xl/ctrlProps/ctrlProp6.xml><?xml version="1.0" encoding="utf-8"?>
<formControlPr xmlns="http://schemas.microsoft.com/office/spreadsheetml/2009/9/main" objectType="Spin" dx="15" fmlaLink="#REF!" max="350" min="1" page="10"/>
</file>

<file path=xl/ctrlProps/ctrlProp7.xml><?xml version="1.0" encoding="utf-8"?>
<formControlPr xmlns="http://schemas.microsoft.com/office/spreadsheetml/2009/9/main" objectType="Spin" dx="15" fmlaLink="#REF!" max="350" min="1" page="10"/>
</file>

<file path=xl/ctrlProps/ctrlProp8.xml><?xml version="1.0" encoding="utf-8"?>
<formControlPr xmlns="http://schemas.microsoft.com/office/spreadsheetml/2009/9/main" objectType="Spin" dx="15" fmlaLink="#REF!" max="350" min="1" page="10"/>
</file>

<file path=xl/ctrlProps/ctrlProp9.xml><?xml version="1.0" encoding="utf-8"?>
<formControlPr xmlns="http://schemas.microsoft.com/office/spreadsheetml/2009/9/main" objectType="Spin" dx="15" fmlaLink="#REF!" max="350" min="1" page="10"/>
</file>

<file path=xl/ctrlProps/ctrlProp10.xml><?xml version="1.0" encoding="utf-8"?>
<formControlPr xmlns="http://schemas.microsoft.com/office/spreadsheetml/2009/9/main" objectType="Spin" dx="15" fmlaLink="#REF!" max="350" min="1" page="10"/>
</file>

<file path=xl/ctrlProps/ctrlProp11.xml><?xml version="1.0" encoding="utf-8"?>
<formControlPr xmlns="http://schemas.microsoft.com/office/spreadsheetml/2009/9/main" objectType="Spin" dx="15" fmlaLink="#REF!" max="350" min="1" page="10"/>
</file>

<file path=xl/ctrlProps/ctrlProp12.xml><?xml version="1.0" encoding="utf-8"?>
<formControlPr xmlns="http://schemas.microsoft.com/office/spreadsheetml/2009/9/main" objectType="Spin" dx="15" fmlaLink="#REF!" max="350" min="1" page="10"/>
</file>

<file path=xl/ctrlProps/ctrlProp13.xml><?xml version="1.0" encoding="utf-8"?>
<formControlPr xmlns="http://schemas.microsoft.com/office/spreadsheetml/2009/9/main" objectType="Spin" dx="15" fmlaLink="#REF!" max="350" min="1" page="10"/>
</file>

<file path=xl/ctrlProps/ctrlProp14.xml><?xml version="1.0" encoding="utf-8"?>
<formControlPr xmlns="http://schemas.microsoft.com/office/spreadsheetml/2009/9/main" objectType="Spin" dx="15" fmlaLink="#REF!" max="350" min="1" page="10"/>
</file>

<file path=xl/ctrlProps/ctrlProp15.xml><?xml version="1.0" encoding="utf-8"?>
<formControlPr xmlns="http://schemas.microsoft.com/office/spreadsheetml/2009/9/main" objectType="Spin" dx="15" fmlaLink="#REF!" max="350" min="1" page="10"/>
</file>

<file path=xl/ctrlProps/ctrlProp16.xml><?xml version="1.0" encoding="utf-8"?>
<formControlPr xmlns="http://schemas.microsoft.com/office/spreadsheetml/2009/9/main" objectType="Spin" dx="15" fmlaLink="#REF!" max="350" min="1" page="10"/>
</file>

<file path=xl/ctrlProps/ctrlProp17.xml><?xml version="1.0" encoding="utf-8"?>
<formControlPr xmlns="http://schemas.microsoft.com/office/spreadsheetml/2009/9/main" objectType="Spin" dx="15" fmlaLink="#REF!" max="350" min="1" page="10"/>
</file>

<file path=xl/ctrlProps/ctrlProp18.xml><?xml version="1.0" encoding="utf-8"?>
<formControlPr xmlns="http://schemas.microsoft.com/office/spreadsheetml/2009/9/main" objectType="Spin" dx="15" fmlaLink="#REF!" max="350" min="1" page="10"/>
</file>

<file path=xl/ctrlProps/ctrlProp19.xml><?xml version="1.0" encoding="utf-8"?>
<formControlPr xmlns="http://schemas.microsoft.com/office/spreadsheetml/2009/9/main" objectType="Spin" dx="15" fmlaLink="#REF!" max="350" min="1" page="10"/>
</file>

<file path=xl/ctrlProps/ctrlProp20.xml><?xml version="1.0" encoding="utf-8"?>
<formControlPr xmlns="http://schemas.microsoft.com/office/spreadsheetml/2009/9/main" objectType="Spin" dx="15" fmlaLink="#REF!" max="350" min="1" page="10"/>
</file>

<file path=xl/ctrlProps/ctrlProp21.xml><?xml version="1.0" encoding="utf-8"?>
<formControlPr xmlns="http://schemas.microsoft.com/office/spreadsheetml/2009/9/main" objectType="Spin" dx="15" fmlaLink="#REF!" max="350" min="1" page="10"/>
</file>

<file path=xl/ctrlProps/ctrlProp22.xml><?xml version="1.0" encoding="utf-8"?>
<formControlPr xmlns="http://schemas.microsoft.com/office/spreadsheetml/2009/9/main" objectType="Spin" dx="15" fmlaLink="#REF!" max="350" min="1" page="10"/>
</file>

<file path=xl/ctrlProps/ctrlProp23.xml><?xml version="1.0" encoding="utf-8"?>
<formControlPr xmlns="http://schemas.microsoft.com/office/spreadsheetml/2009/9/main" objectType="Spin" dx="15" fmlaLink="#REF!" max="350" min="1" page="10"/>
</file>

<file path=xl/ctrlProps/ctrlProp24.xml><?xml version="1.0" encoding="utf-8"?>
<formControlPr xmlns="http://schemas.microsoft.com/office/spreadsheetml/2009/9/main" objectType="Spin" dx="15" fmlaLink="#REF!" max="350" min="1" page="10"/>
</file>

<file path=xl/ctrlProps/ctrlProp25.xml><?xml version="1.0" encoding="utf-8"?>
<formControlPr xmlns="http://schemas.microsoft.com/office/spreadsheetml/2009/9/main" objectType="Spin" dx="15" fmlaLink="#REF!" max="350" min="1" page="10"/>
</file>

<file path=xl/ctrlProps/ctrlProp26.xml><?xml version="1.0" encoding="utf-8"?>
<formControlPr xmlns="http://schemas.microsoft.com/office/spreadsheetml/2009/9/main" objectType="Spin" dx="15" fmlaLink="#REF!" max="350" min="1" page="10"/>
</file>

<file path=xl/ctrlProps/ctrlProp27.xml><?xml version="1.0" encoding="utf-8"?>
<formControlPr xmlns="http://schemas.microsoft.com/office/spreadsheetml/2009/9/main" objectType="Spin" dx="15" fmlaLink="#REF!" max="350" min="1" page="10"/>
</file>

<file path=xl/ctrlProps/ctrlProp28.xml><?xml version="1.0" encoding="utf-8"?>
<formControlPr xmlns="http://schemas.microsoft.com/office/spreadsheetml/2009/9/main" objectType="Spin" dx="15" fmlaLink="#REF!" max="350" min="1" page="10"/>
</file>

<file path=xl/ctrlProps/ctrlProp29.xml><?xml version="1.0" encoding="utf-8"?>
<formControlPr xmlns="http://schemas.microsoft.com/office/spreadsheetml/2009/9/main" objectType="Spin" dx="15" fmlaLink="#REF!" max="350" min="1" page="10"/>
</file>

<file path=xl/ctrlProps/ctrlProp30.xml><?xml version="1.0" encoding="utf-8"?>
<formControlPr xmlns="http://schemas.microsoft.com/office/spreadsheetml/2009/9/main" objectType="Spin" dx="15" fmlaLink="#REF!" max="350" min="1" page="10"/>
</file>

<file path=xl/ctrlProps/ctrlProp31.xml><?xml version="1.0" encoding="utf-8"?>
<formControlPr xmlns="http://schemas.microsoft.com/office/spreadsheetml/2009/9/main" objectType="Spin" dx="15" fmlaLink="#REF!" max="350" min="1" page="10"/>
</file>

<file path=xl/ctrlProps/ctrlProp32.xml><?xml version="1.0" encoding="utf-8"?>
<formControlPr xmlns="http://schemas.microsoft.com/office/spreadsheetml/2009/9/main" objectType="Spin" dx="15" fmlaLink="#REF!" max="350" min="1" page="10"/>
</file>

<file path=xl/ctrlProps/ctrlProp33.xml><?xml version="1.0" encoding="utf-8"?>
<formControlPr xmlns="http://schemas.microsoft.com/office/spreadsheetml/2009/9/main" objectType="Spin" dx="15" fmlaLink="#REF!" max="350" min="1" page="10"/>
</file>

<file path=xl/ctrlProps/ctrlProp34.xml><?xml version="1.0" encoding="utf-8"?>
<formControlPr xmlns="http://schemas.microsoft.com/office/spreadsheetml/2009/9/main" objectType="Spin" dx="15" fmlaLink="#REF!" max="350" min="1" page="10"/>
</file>

<file path=xl/ctrlProps/ctrlProp35.xml><?xml version="1.0" encoding="utf-8"?>
<formControlPr xmlns="http://schemas.microsoft.com/office/spreadsheetml/2009/9/main" objectType="Spin" dx="15" fmlaLink="#REF!" max="350" min="1" page="10"/>
</file>

<file path=xl/ctrlProps/ctrlProp36.xml><?xml version="1.0" encoding="utf-8"?>
<formControlPr xmlns="http://schemas.microsoft.com/office/spreadsheetml/2009/9/main" objectType="Spin" dx="15" fmlaLink="#REF!" max="350" min="1" page="10"/>
</file>

<file path=xl/ctrlProps/ctrlProp37.xml><?xml version="1.0" encoding="utf-8"?>
<formControlPr xmlns="http://schemas.microsoft.com/office/spreadsheetml/2009/9/main" objectType="Spin" dx="15" fmlaLink="#REF!" max="350" min="1" page="10"/>
</file>

<file path=xl/ctrlProps/ctrlProp38.xml><?xml version="1.0" encoding="utf-8"?>
<formControlPr xmlns="http://schemas.microsoft.com/office/spreadsheetml/2009/9/main" objectType="Spin" dx="15" fmlaLink="#REF!" max="350" min="1" page="10"/>
</file>

<file path=xl/ctrlProps/ctrlProp39.xml><?xml version="1.0" encoding="utf-8"?>
<formControlPr xmlns="http://schemas.microsoft.com/office/spreadsheetml/2009/9/main" objectType="Spin" dx="15" fmlaLink="#REF!" max="350" min="1" page="10"/>
</file>

<file path=xl/ctrlProps/ctrlProp40.xml><?xml version="1.0" encoding="utf-8"?>
<formControlPr xmlns="http://schemas.microsoft.com/office/spreadsheetml/2009/9/main" objectType="Spin" dx="15" fmlaLink="#REF!" max="350" min="1" page="10"/>
</file>

<file path=xl/ctrlProps/ctrlProp41.xml><?xml version="1.0" encoding="utf-8"?>
<formControlPr xmlns="http://schemas.microsoft.com/office/spreadsheetml/2009/9/main" objectType="Spin" dx="15" fmlaLink="#REF!" max="350" min="1" page="10"/>
</file>

<file path=xl/ctrlProps/ctrlProp42.xml><?xml version="1.0" encoding="utf-8"?>
<formControlPr xmlns="http://schemas.microsoft.com/office/spreadsheetml/2009/9/main" objectType="Spin" dx="15" fmlaLink="#REF!" max="350" min="1" page="10"/>
</file>

<file path=xl/ctrlProps/ctrlProp43.xml><?xml version="1.0" encoding="utf-8"?>
<formControlPr xmlns="http://schemas.microsoft.com/office/spreadsheetml/2009/9/main" objectType="Spin" dx="15" fmlaLink="#REF!" max="350" min="1" page="10"/>
</file>

<file path=xl/ctrlProps/ctrlProp44.xml><?xml version="1.0" encoding="utf-8"?>
<formControlPr xmlns="http://schemas.microsoft.com/office/spreadsheetml/2009/9/main" objectType="Spin" dx="15" fmlaLink="#REF!" max="350" min="1" page="10"/>
</file>

<file path=xl/ctrlProps/ctrlProp45.xml><?xml version="1.0" encoding="utf-8"?>
<formControlPr xmlns="http://schemas.microsoft.com/office/spreadsheetml/2009/9/main" objectType="Spin" dx="15" fmlaLink="#REF!" max="350" min="1" page="10"/>
</file>

<file path=xl/ctrlProps/ctrlProp46.xml><?xml version="1.0" encoding="utf-8"?>
<formControlPr xmlns="http://schemas.microsoft.com/office/spreadsheetml/2009/9/main" objectType="Spin" dx="15" fmlaLink="#REF!" max="350" min="1" page="10"/>
</file>

<file path=xl/ctrlProps/ctrlProp47.xml><?xml version="1.0" encoding="utf-8"?>
<formControlPr xmlns="http://schemas.microsoft.com/office/spreadsheetml/2009/9/main" objectType="Spin" dx="15" fmlaLink="#REF!" max="350" min="1" page="10"/>
</file>

<file path=xl/ctrlProps/ctrlProp48.xml><?xml version="1.0" encoding="utf-8"?>
<formControlPr xmlns="http://schemas.microsoft.com/office/spreadsheetml/2009/9/main" objectType="Spin" dx="15" fmlaLink="#REF!" max="350" min="1" page="10"/>
</file>

<file path=xl/ctrlProps/ctrlProp49.xml><?xml version="1.0" encoding="utf-8"?>
<formControlPr xmlns="http://schemas.microsoft.com/office/spreadsheetml/2009/9/main" objectType="Spin" dx="15" fmlaLink="#REF!" max="350" min="1" page="10"/>
</file>

<file path=xl/ctrlProps/ctrlProp50.xml><?xml version="1.0" encoding="utf-8"?>
<formControlPr xmlns="http://schemas.microsoft.com/office/spreadsheetml/2009/9/main" objectType="Spin" dx="15" fmlaLink="#REF!" max="350" min="1" page="10"/>
</file>

<file path=xl/ctrlProps/ctrlProp51.xml><?xml version="1.0" encoding="utf-8"?>
<formControlPr xmlns="http://schemas.microsoft.com/office/spreadsheetml/2009/9/main" objectType="Spin" dx="15" fmlaLink="#REF!" max="350" min="1" page="10"/>
</file>

<file path=xl/ctrlProps/ctrlProp52.xml><?xml version="1.0" encoding="utf-8"?>
<formControlPr xmlns="http://schemas.microsoft.com/office/spreadsheetml/2009/9/main" objectType="Spin" dx="15" fmlaLink="#REF!" max="350" min="1" page="10"/>
</file>

<file path=xl/ctrlProps/ctrlProp53.xml><?xml version="1.0" encoding="utf-8"?>
<formControlPr xmlns="http://schemas.microsoft.com/office/spreadsheetml/2009/9/main" objectType="Spin" dx="15" fmlaLink="#REF!" max="350" min="1" page="10"/>
</file>

<file path=xl/ctrlProps/ctrlProp54.xml><?xml version="1.0" encoding="utf-8"?>
<formControlPr xmlns="http://schemas.microsoft.com/office/spreadsheetml/2009/9/main" objectType="Spin" dx="15" fmlaLink="#REF!" max="350" min="1" page="10"/>
</file>

<file path=xl/ctrlProps/ctrlProp55.xml><?xml version="1.0" encoding="utf-8"?>
<formControlPr xmlns="http://schemas.microsoft.com/office/spreadsheetml/2009/9/main" objectType="Spin" dx="15" fmlaLink="#REF!" max="350" min="1" page="10"/>
</file>

<file path=xl/ctrlProps/ctrlProp56.xml><?xml version="1.0" encoding="utf-8"?>
<formControlPr xmlns="http://schemas.microsoft.com/office/spreadsheetml/2009/9/main" objectType="Spin" dx="15" fmlaLink="#REF!" max="350" min="1" page="10"/>
</file>

<file path=xl/ctrlProps/ctrlProp57.xml><?xml version="1.0" encoding="utf-8"?>
<formControlPr xmlns="http://schemas.microsoft.com/office/spreadsheetml/2009/9/main" objectType="Spin" dx="15" fmlaLink="#REF!" max="350" min="1" page="10"/>
</file>

<file path=xl/ctrlProps/ctrlProp58.xml><?xml version="1.0" encoding="utf-8"?>
<formControlPr xmlns="http://schemas.microsoft.com/office/spreadsheetml/2009/9/main" objectType="Spin" dx="15" fmlaLink="#REF!" max="350" min="1" page="10"/>
</file>

<file path=xl/ctrlProps/ctrlProp59.xml><?xml version="1.0" encoding="utf-8"?>
<formControlPr xmlns="http://schemas.microsoft.com/office/spreadsheetml/2009/9/main" objectType="Spin" dx="15" fmlaLink="#REF!" max="350" min="1" page="10"/>
</file>

<file path=xl/ctrlProps/ctrlProp60.xml><?xml version="1.0" encoding="utf-8"?>
<formControlPr xmlns="http://schemas.microsoft.com/office/spreadsheetml/2009/9/main" objectType="Spin" dx="15" fmlaLink="#REF!" max="350" min="1" page="10"/>
</file>

<file path=xl/ctrlProps/ctrlProp61.xml><?xml version="1.0" encoding="utf-8"?>
<formControlPr xmlns="http://schemas.microsoft.com/office/spreadsheetml/2009/9/main" objectType="Spin" dx="15" fmlaLink="#REF!" max="350" min="1" page="10"/>
</file>

<file path=xl/ctrlProps/ctrlProp62.xml><?xml version="1.0" encoding="utf-8"?>
<formControlPr xmlns="http://schemas.microsoft.com/office/spreadsheetml/2009/9/main" objectType="Spin" dx="15" fmlaLink="#REF!" max="350" min="1" page="10"/>
</file>

<file path=xl/ctrlProps/ctrlProp63.xml><?xml version="1.0" encoding="utf-8"?>
<formControlPr xmlns="http://schemas.microsoft.com/office/spreadsheetml/2009/9/main" objectType="Spin" dx="15" fmlaLink="#REF!" max="350" min="1" page="10"/>
</file>

<file path=xl/ctrlProps/ctrlProp64.xml><?xml version="1.0" encoding="utf-8"?>
<formControlPr xmlns="http://schemas.microsoft.com/office/spreadsheetml/2009/9/main" objectType="Spin" dx="15" fmlaLink="#REF!" max="350" min="1" page="10"/>
</file>

<file path=xl/ctrlProps/ctrlProp65.xml><?xml version="1.0" encoding="utf-8"?>
<formControlPr xmlns="http://schemas.microsoft.com/office/spreadsheetml/2009/9/main" objectType="Spin" dx="15" fmlaLink="#REF!" max="350" min="1" page="10"/>
</file>

<file path=xl/ctrlProps/ctrlProp66.xml><?xml version="1.0" encoding="utf-8"?>
<formControlPr xmlns="http://schemas.microsoft.com/office/spreadsheetml/2009/9/main" objectType="Spin" dx="15" fmlaLink="#REF!" max="350" min="1" page="10"/>
</file>

<file path=xl/ctrlProps/ctrlProp67.xml><?xml version="1.0" encoding="utf-8"?>
<formControlPr xmlns="http://schemas.microsoft.com/office/spreadsheetml/2009/9/main" objectType="Spin" dx="15" fmlaLink="#REF!" max="350" min="1" page="10"/>
</file>

<file path=xl/ctrlProps/ctrlProp68.xml><?xml version="1.0" encoding="utf-8"?>
<formControlPr xmlns="http://schemas.microsoft.com/office/spreadsheetml/2009/9/main" objectType="Spin" dx="15" fmlaLink="#REF!" max="350" min="1" page="10"/>
</file>

<file path=xl/ctrlProps/ctrlProp69.xml><?xml version="1.0" encoding="utf-8"?>
<formControlPr xmlns="http://schemas.microsoft.com/office/spreadsheetml/2009/9/main" objectType="Spin" dx="15" fmlaLink="#REF!" max="350" min="1" page="10"/>
</file>

<file path=xl/ctrlProps/ctrlProp70.xml><?xml version="1.0" encoding="utf-8"?>
<formControlPr xmlns="http://schemas.microsoft.com/office/spreadsheetml/2009/9/main" objectType="Spin" dx="15" fmlaLink="#REF!" max="350" min="1" page="10"/>
</file>

<file path=xl/ctrlProps/ctrlProp71.xml><?xml version="1.0" encoding="utf-8"?>
<formControlPr xmlns="http://schemas.microsoft.com/office/spreadsheetml/2009/9/main" objectType="Spin" dx="15" fmlaLink="#REF!" max="350" min="1" page="10"/>
</file>

<file path=xl/ctrlProps/ctrlProp72.xml><?xml version="1.0" encoding="utf-8"?>
<formControlPr xmlns="http://schemas.microsoft.com/office/spreadsheetml/2009/9/main" objectType="Spin" dx="15" fmlaLink="#REF!" max="350" min="1" page="10"/>
</file>

<file path=xl/ctrlProps/ctrlProp73.xml><?xml version="1.0" encoding="utf-8"?>
<formControlPr xmlns="http://schemas.microsoft.com/office/spreadsheetml/2009/9/main" objectType="Spin" dx="15" fmlaLink="#REF!" max="350" min="1" page="10"/>
</file>

<file path=xl/ctrlProps/ctrlProp74.xml><?xml version="1.0" encoding="utf-8"?>
<formControlPr xmlns="http://schemas.microsoft.com/office/spreadsheetml/2009/9/main" objectType="Spin" dx="15" fmlaLink="#REF!" max="350" min="1" page="10"/>
</file>

<file path=xl/ctrlProps/ctrlProp75.xml><?xml version="1.0" encoding="utf-8"?>
<formControlPr xmlns="http://schemas.microsoft.com/office/spreadsheetml/2009/9/main" objectType="Spin" dx="15" fmlaLink="#REF!" max="350" min="1" page="10"/>
</file>

<file path=xl/ctrlProps/ctrlProp76.xml><?xml version="1.0" encoding="utf-8"?>
<formControlPr xmlns="http://schemas.microsoft.com/office/spreadsheetml/2009/9/main" objectType="Spin" dx="15" fmlaLink="#REF!" max="350" min="1" page="10"/>
</file>

<file path=xl/ctrlProps/ctrlProp77.xml><?xml version="1.0" encoding="utf-8"?>
<formControlPr xmlns="http://schemas.microsoft.com/office/spreadsheetml/2009/9/main" objectType="Spin" dx="15" fmlaLink="#REF!" max="350" min="1" page="10"/>
</file>

<file path=xl/ctrlProps/ctrlProp78.xml><?xml version="1.0" encoding="utf-8"?>
<formControlPr xmlns="http://schemas.microsoft.com/office/spreadsheetml/2009/9/main" objectType="Spin" dx="15" fmlaLink="#REF!" max="350" min="1" page="10"/>
</file>

<file path=xl/ctrlProps/ctrlProp79.xml><?xml version="1.0" encoding="utf-8"?>
<formControlPr xmlns="http://schemas.microsoft.com/office/spreadsheetml/2009/9/main" objectType="Spin" dx="15" fmlaLink="#REF!" max="350" min="1" page="10"/>
</file>

<file path=xl/ctrlProps/ctrlProp80.xml><?xml version="1.0" encoding="utf-8"?>
<formControlPr xmlns="http://schemas.microsoft.com/office/spreadsheetml/2009/9/main" objectType="Spin" dx="15" fmlaLink="#REF!" max="350" min="1" page="10"/>
</file>

<file path=xl/ctrlProps/ctrlProp81.xml><?xml version="1.0" encoding="utf-8"?>
<formControlPr xmlns="http://schemas.microsoft.com/office/spreadsheetml/2009/9/main" objectType="Spin" dx="15" fmlaLink="#REF!" max="350" min="1" page="10"/>
</file>

<file path=xl/ctrlProps/ctrlProp82.xml><?xml version="1.0" encoding="utf-8"?>
<formControlPr xmlns="http://schemas.microsoft.com/office/spreadsheetml/2009/9/main" objectType="Spin" dx="15" fmlaLink="#REF!" max="350" min="1" page="10"/>
</file>

<file path=xl/ctrlProps/ctrlProp83.xml><?xml version="1.0" encoding="utf-8"?>
<formControlPr xmlns="http://schemas.microsoft.com/office/spreadsheetml/2009/9/main" objectType="Spin" dx="15" fmlaLink="#REF!" max="350" min="1" page="10"/>
</file>

<file path=xl/ctrlProps/ctrlProp84.xml><?xml version="1.0" encoding="utf-8"?>
<formControlPr xmlns="http://schemas.microsoft.com/office/spreadsheetml/2009/9/main" objectType="Spin" dx="15" fmlaLink="#REF!" max="350" min="1" page="10"/>
</file>

<file path=xl/ctrlProps/ctrlProp85.xml><?xml version="1.0" encoding="utf-8"?>
<formControlPr xmlns="http://schemas.microsoft.com/office/spreadsheetml/2009/9/main" objectType="Spin" dx="15" fmlaLink="#REF!" max="350" min="1" page="10"/>
</file>

<file path=xl/ctrlProps/ctrlProp86.xml><?xml version="1.0" encoding="utf-8"?>
<formControlPr xmlns="http://schemas.microsoft.com/office/spreadsheetml/2009/9/main" objectType="Spin" dx="15" fmlaLink="#REF!" max="350" min="1" page="10"/>
</file>

<file path=xl/ctrlProps/ctrlProp87.xml><?xml version="1.0" encoding="utf-8"?>
<formControlPr xmlns="http://schemas.microsoft.com/office/spreadsheetml/2009/9/main" objectType="Spin" dx="15" fmlaLink="#REF!" max="350" min="1" page="10"/>
</file>

<file path=xl/ctrlProps/ctrlProp88.xml><?xml version="1.0" encoding="utf-8"?>
<formControlPr xmlns="http://schemas.microsoft.com/office/spreadsheetml/2009/9/main" objectType="Spin" dx="15" fmlaLink="#REF!" max="350" min="1" page="10"/>
</file>

<file path=xl/ctrlProps/ctrlProp89.xml><?xml version="1.0" encoding="utf-8"?>
<formControlPr xmlns="http://schemas.microsoft.com/office/spreadsheetml/2009/9/main" objectType="Spin" dx="15" fmlaLink="#REF!" max="350" min="1" page="10"/>
</file>

<file path=xl/ctrlProps/ctrlProp90.xml><?xml version="1.0" encoding="utf-8"?>
<formControlPr xmlns="http://schemas.microsoft.com/office/spreadsheetml/2009/9/main" objectType="Spin" dx="15" fmlaLink="#REF!" max="350" min="1" page="10"/>
</file>

<file path=xl/ctrlProps/ctrlProp91.xml><?xml version="1.0" encoding="utf-8"?>
<formControlPr xmlns="http://schemas.microsoft.com/office/spreadsheetml/2009/9/main" objectType="Spin" dx="15" fmlaLink="#REF!" max="350" min="1" page="10"/>
</file>

<file path=xl/ctrlProps/ctrlProp92.xml><?xml version="1.0" encoding="utf-8"?>
<formControlPr xmlns="http://schemas.microsoft.com/office/spreadsheetml/2009/9/main" objectType="Spin" dx="15" fmlaLink="#REF!" max="350" min="1" page="10"/>
</file>

<file path=xl/ctrlProps/ctrlProp93.xml><?xml version="1.0" encoding="utf-8"?>
<formControlPr xmlns="http://schemas.microsoft.com/office/spreadsheetml/2009/9/main" objectType="Spin" dx="15" fmlaLink="#REF!" max="350" min="1" page="10"/>
</file>

<file path=xl/ctrlProps/ctrlProp94.xml><?xml version="1.0" encoding="utf-8"?>
<formControlPr xmlns="http://schemas.microsoft.com/office/spreadsheetml/2009/9/main" objectType="Spin" dx="15" fmlaLink="#REF!" max="350" min="1" page="10"/>
</file>

<file path=xl/ctrlProps/ctrlProp95.xml><?xml version="1.0" encoding="utf-8"?>
<formControlPr xmlns="http://schemas.microsoft.com/office/spreadsheetml/2009/9/main" objectType="Spin" dx="15" fmlaLink="#REF!" max="350" min="1" page="10"/>
</file>

<file path=xl/ctrlProps/ctrlProp96.xml><?xml version="1.0" encoding="utf-8"?>
<formControlPr xmlns="http://schemas.microsoft.com/office/spreadsheetml/2009/9/main" objectType="Spin" dx="15" fmlaLink="#REF!" max="350" min="1" page="10"/>
</file>

<file path=xl/ctrlProps/ctrlProp97.xml><?xml version="1.0" encoding="utf-8"?>
<formControlPr xmlns="http://schemas.microsoft.com/office/spreadsheetml/2009/9/main" objectType="Spin" dx="15" fmlaLink="#REF!" max="350" min="1" page="10"/>
</file>

<file path=xl/ctrlProps/ctrlProp98.xml><?xml version="1.0" encoding="utf-8"?>
<formControlPr xmlns="http://schemas.microsoft.com/office/spreadsheetml/2009/9/main" objectType="Spin" dx="15" fmlaLink="#REF!" max="350" min="1" page="10"/>
</file>

<file path=xl/ctrlProps/ctrlProp99.xml><?xml version="1.0" encoding="utf-8"?>
<formControlPr xmlns="http://schemas.microsoft.com/office/spreadsheetml/2009/9/main" objectType="Spin" dx="15" fmlaLink="#REF!" max="350" min="1" page="10"/>
</file>

<file path=xl/ctrlProps/ctrlProp100.xml><?xml version="1.0" encoding="utf-8"?>
<formControlPr xmlns="http://schemas.microsoft.com/office/spreadsheetml/2009/9/main" objectType="Spin" dx="15" fmlaLink="#REF!" max="350" min="1" page="10"/>
</file>

<file path=xl/ctrlProps/ctrlProp101.xml><?xml version="1.0" encoding="utf-8"?>
<formControlPr xmlns="http://schemas.microsoft.com/office/spreadsheetml/2009/9/main" objectType="Spin" dx="15" fmlaLink="#REF!" max="350" min="1" page="10"/>
</file>

<file path=xl/ctrlProps/ctrlProp102.xml><?xml version="1.0" encoding="utf-8"?>
<formControlPr xmlns="http://schemas.microsoft.com/office/spreadsheetml/2009/9/main" objectType="Spin" dx="15" fmlaLink="#REF!" max="350" min="1" page="10"/>
</file>

<file path=xl/ctrlProps/ctrlProp103.xml><?xml version="1.0" encoding="utf-8"?>
<formControlPr xmlns="http://schemas.microsoft.com/office/spreadsheetml/2009/9/main" objectType="Spin" dx="15" fmlaLink="#REF!" max="350" min="1" page="10"/>
</file>

<file path=xl/ctrlProps/ctrlProp104.xml><?xml version="1.0" encoding="utf-8"?>
<formControlPr xmlns="http://schemas.microsoft.com/office/spreadsheetml/2009/9/main" objectType="Spin" dx="15" fmlaLink="#REF!" max="350" min="1" page="10"/>
</file>

<file path=xl/ctrlProps/ctrlProp105.xml><?xml version="1.0" encoding="utf-8"?>
<formControlPr xmlns="http://schemas.microsoft.com/office/spreadsheetml/2009/9/main" objectType="Spin" dx="15" fmlaLink="#REF!" max="350" min="1" page="10"/>
</file>

<file path=xl/ctrlProps/ctrlProp106.xml><?xml version="1.0" encoding="utf-8"?>
<formControlPr xmlns="http://schemas.microsoft.com/office/spreadsheetml/2009/9/main" objectType="Spin" dx="15" fmlaLink="#REF!" max="350" min="1" page="10"/>
</file>

<file path=xl/ctrlProps/ctrlProp107.xml><?xml version="1.0" encoding="utf-8"?>
<formControlPr xmlns="http://schemas.microsoft.com/office/spreadsheetml/2009/9/main" objectType="Spin" dx="15" fmlaLink="#REF!" max="350" min="1" page="10"/>
</file>

<file path=xl/ctrlProps/ctrlProp108.xml><?xml version="1.0" encoding="utf-8"?>
<formControlPr xmlns="http://schemas.microsoft.com/office/spreadsheetml/2009/9/main" objectType="Spin" dx="15" fmlaLink="#REF!" max="350" min="1" page="10"/>
</file>

<file path=xl/ctrlProps/ctrlProp109.xml><?xml version="1.0" encoding="utf-8"?>
<formControlPr xmlns="http://schemas.microsoft.com/office/spreadsheetml/2009/9/main" objectType="Spin" dx="15" fmlaLink="#REF!" max="350" min="1" page="10"/>
</file>

<file path=xl/ctrlProps/ctrlProp110.xml><?xml version="1.0" encoding="utf-8"?>
<formControlPr xmlns="http://schemas.microsoft.com/office/spreadsheetml/2009/9/main" objectType="Spin" dx="15" fmlaLink="#REF!" max="350" min="1" page="10"/>
</file>

<file path=xl/ctrlProps/ctrlProp111.xml><?xml version="1.0" encoding="utf-8"?>
<formControlPr xmlns="http://schemas.microsoft.com/office/spreadsheetml/2009/9/main" objectType="Spin" dx="15" fmlaLink="#REF!" max="350" min="1" page="10"/>
</file>

<file path=xl/ctrlProps/ctrlProp112.xml><?xml version="1.0" encoding="utf-8"?>
<formControlPr xmlns="http://schemas.microsoft.com/office/spreadsheetml/2009/9/main" objectType="Spin" dx="15" fmlaLink="#REF!" max="350" min="1" page="10"/>
</file>

<file path=xl/ctrlProps/ctrlProp113.xml><?xml version="1.0" encoding="utf-8"?>
<formControlPr xmlns="http://schemas.microsoft.com/office/spreadsheetml/2009/9/main" objectType="Spin" dx="15" fmlaLink="#REF!" max="350" min="1" page="10"/>
</file>

<file path=xl/ctrlProps/ctrlProp114.xml><?xml version="1.0" encoding="utf-8"?>
<formControlPr xmlns="http://schemas.microsoft.com/office/spreadsheetml/2009/9/main" objectType="Spin" dx="15" fmlaLink="#REF!" max="350" min="1" page="10"/>
</file>

<file path=xl/ctrlProps/ctrlProp115.xml><?xml version="1.0" encoding="utf-8"?>
<formControlPr xmlns="http://schemas.microsoft.com/office/spreadsheetml/2009/9/main" objectType="Spin" dx="15" fmlaLink="#REF!" max="350" min="1" page="10"/>
</file>

<file path=xl/ctrlProps/ctrlProp116.xml><?xml version="1.0" encoding="utf-8"?>
<formControlPr xmlns="http://schemas.microsoft.com/office/spreadsheetml/2009/9/main" objectType="Spin" dx="15" fmlaLink="#REF!" max="350" min="1" page="10"/>
</file>

<file path=xl/ctrlProps/ctrlProp117.xml><?xml version="1.0" encoding="utf-8"?>
<formControlPr xmlns="http://schemas.microsoft.com/office/spreadsheetml/2009/9/main" objectType="Spin" dx="15" fmlaLink="#REF!" max="350" min="1" page="10"/>
</file>

<file path=xl/ctrlProps/ctrlProp118.xml><?xml version="1.0" encoding="utf-8"?>
<formControlPr xmlns="http://schemas.microsoft.com/office/spreadsheetml/2009/9/main" objectType="Spin" dx="15" fmlaLink="#REF!" max="350" min="1" page="10"/>
</file>

<file path=xl/ctrlProps/ctrlProp119.xml><?xml version="1.0" encoding="utf-8"?>
<formControlPr xmlns="http://schemas.microsoft.com/office/spreadsheetml/2009/9/main" objectType="Spin" dx="15" fmlaLink="#REF!" max="350" min="1" page="10"/>
</file>

<file path=xl/ctrlProps/ctrlProp120.xml><?xml version="1.0" encoding="utf-8"?>
<formControlPr xmlns="http://schemas.microsoft.com/office/spreadsheetml/2009/9/main" objectType="Spin" dx="15" fmlaLink="#REF!" max="350" min="1" page="10"/>
</file>

<file path=xl/ctrlProps/ctrlProp121.xml><?xml version="1.0" encoding="utf-8"?>
<formControlPr xmlns="http://schemas.microsoft.com/office/spreadsheetml/2009/9/main" objectType="Spin" dx="15" fmlaLink="#REF!" max="350" min="1" page="10"/>
</file>

<file path=xl/ctrlProps/ctrlProp122.xml><?xml version="1.0" encoding="utf-8"?>
<formControlPr xmlns="http://schemas.microsoft.com/office/spreadsheetml/2009/9/main" objectType="Spin" dx="15" fmlaLink="#REF!" max="350" min="1" page="10"/>
</file>

<file path=xl/ctrlProps/ctrlProp123.xml><?xml version="1.0" encoding="utf-8"?>
<formControlPr xmlns="http://schemas.microsoft.com/office/spreadsheetml/2009/9/main" objectType="Spin" dx="15" fmlaLink="#REF!" max="350" min="1" page="10"/>
</file>

<file path=xl/ctrlProps/ctrlProp124.xml><?xml version="1.0" encoding="utf-8"?>
<formControlPr xmlns="http://schemas.microsoft.com/office/spreadsheetml/2009/9/main" objectType="Spin" dx="15" fmlaLink="#REF!" max="350" min="1" page="10"/>
</file>

<file path=xl/ctrlProps/ctrlProp125.xml><?xml version="1.0" encoding="utf-8"?>
<formControlPr xmlns="http://schemas.microsoft.com/office/spreadsheetml/2009/9/main" objectType="Spin" dx="15" fmlaLink="#REF!" max="350" min="1" page="10"/>
</file>

<file path=xl/ctrlProps/ctrlProp126.xml><?xml version="1.0" encoding="utf-8"?>
<formControlPr xmlns="http://schemas.microsoft.com/office/spreadsheetml/2009/9/main" objectType="Spin" dx="15" fmlaLink="#REF!" max="350" min="1" page="10"/>
</file>

<file path=xl/ctrlProps/ctrlProp127.xml><?xml version="1.0" encoding="utf-8"?>
<formControlPr xmlns="http://schemas.microsoft.com/office/spreadsheetml/2009/9/main" objectType="Spin" dx="15" fmlaLink="#REF!" max="350" min="1" page="10"/>
</file>

<file path=xl/ctrlProps/ctrlProp128.xml><?xml version="1.0" encoding="utf-8"?>
<formControlPr xmlns="http://schemas.microsoft.com/office/spreadsheetml/2009/9/main" objectType="Spin" dx="15" fmlaLink="#REF!" max="350" min="1" page="10"/>
</file>

<file path=xl/ctrlProps/ctrlProp129.xml><?xml version="1.0" encoding="utf-8"?>
<formControlPr xmlns="http://schemas.microsoft.com/office/spreadsheetml/2009/9/main" objectType="Spin" dx="15" fmlaLink="#REF!" max="350" min="1" page="10"/>
</file>

<file path=xl/ctrlProps/ctrlProp130.xml><?xml version="1.0" encoding="utf-8"?>
<formControlPr xmlns="http://schemas.microsoft.com/office/spreadsheetml/2009/9/main" objectType="Spin" dx="15" fmlaLink="#REF!" max="350" min="1" page="10"/>
</file>

<file path=xl/ctrlProps/ctrlProp131.xml><?xml version="1.0" encoding="utf-8"?>
<formControlPr xmlns="http://schemas.microsoft.com/office/spreadsheetml/2009/9/main" objectType="Spin" dx="15" fmlaLink="#REF!" max="350" min="1" page="10"/>
</file>

<file path=xl/ctrlProps/ctrlProp132.xml><?xml version="1.0" encoding="utf-8"?>
<formControlPr xmlns="http://schemas.microsoft.com/office/spreadsheetml/2009/9/main" objectType="Spin" dx="15" fmlaLink="#REF!" max="350" min="1" page="10"/>
</file>

<file path=xl/ctrlProps/ctrlProp133.xml><?xml version="1.0" encoding="utf-8"?>
<formControlPr xmlns="http://schemas.microsoft.com/office/spreadsheetml/2009/9/main" objectType="Spin" dx="15" fmlaLink="#REF!" max="350" min="1" page="10"/>
</file>

<file path=xl/ctrlProps/ctrlProp134.xml><?xml version="1.0" encoding="utf-8"?>
<formControlPr xmlns="http://schemas.microsoft.com/office/spreadsheetml/2009/9/main" objectType="Spin" dx="15" fmlaLink="#REF!" max="350" min="1" page="10"/>
</file>

<file path=xl/ctrlProps/ctrlProp135.xml><?xml version="1.0" encoding="utf-8"?>
<formControlPr xmlns="http://schemas.microsoft.com/office/spreadsheetml/2009/9/main" objectType="Spin" dx="15" fmlaLink="#REF!" max="350" min="1" page="10"/>
</file>

<file path=xl/ctrlProps/ctrlProp136.xml><?xml version="1.0" encoding="utf-8"?>
<formControlPr xmlns="http://schemas.microsoft.com/office/spreadsheetml/2009/9/main" objectType="Spin" dx="15" fmlaLink="#REF!" max="350" min="1" page="10"/>
</file>

<file path=xl/ctrlProps/ctrlProp137.xml><?xml version="1.0" encoding="utf-8"?>
<formControlPr xmlns="http://schemas.microsoft.com/office/spreadsheetml/2009/9/main" objectType="Spin" dx="15" fmlaLink="#REF!" max="350" min="1" page="10"/>
</file>

<file path=xl/ctrlProps/ctrlProp138.xml><?xml version="1.0" encoding="utf-8"?>
<formControlPr xmlns="http://schemas.microsoft.com/office/spreadsheetml/2009/9/main" objectType="Spin" dx="15" fmlaLink="#REF!" max="350" min="1" page="10"/>
</file>

<file path=xl/ctrlProps/ctrlProp139.xml><?xml version="1.0" encoding="utf-8"?>
<formControlPr xmlns="http://schemas.microsoft.com/office/spreadsheetml/2009/9/main" objectType="Spin" dx="15" fmlaLink="#REF!" max="350" min="1" page="10"/>
</file>

<file path=xl/ctrlProps/ctrlProp140.xml><?xml version="1.0" encoding="utf-8"?>
<formControlPr xmlns="http://schemas.microsoft.com/office/spreadsheetml/2009/9/main" objectType="Spin" dx="15" fmlaLink="#REF!" max="350" min="1" page="10"/>
</file>

<file path=xl/ctrlProps/ctrlProp141.xml><?xml version="1.0" encoding="utf-8"?>
<formControlPr xmlns="http://schemas.microsoft.com/office/spreadsheetml/2009/9/main" objectType="Spin" dx="15" fmlaLink="#REF!" max="350" min="1" page="10"/>
</file>

<file path=xl/ctrlProps/ctrlProp142.xml><?xml version="1.0" encoding="utf-8"?>
<formControlPr xmlns="http://schemas.microsoft.com/office/spreadsheetml/2009/9/main" objectType="Spin" dx="15" fmlaLink="#REF!" max="350" min="1" page="10"/>
</file>

<file path=xl/ctrlProps/ctrlProp143.xml><?xml version="1.0" encoding="utf-8"?>
<formControlPr xmlns="http://schemas.microsoft.com/office/spreadsheetml/2009/9/main" objectType="Spin" dx="15" fmlaLink="#REF!" max="350" min="1" page="10"/>
</file>

<file path=xl/ctrlProps/ctrlProp144.xml><?xml version="1.0" encoding="utf-8"?>
<formControlPr xmlns="http://schemas.microsoft.com/office/spreadsheetml/2009/9/main" objectType="Spin" dx="15" fmlaLink="#REF!" max="350" min="1" page="10"/>
</file>

<file path=xl/ctrlProps/ctrlProp145.xml><?xml version="1.0" encoding="utf-8"?>
<formControlPr xmlns="http://schemas.microsoft.com/office/spreadsheetml/2009/9/main" objectType="Spin" dx="15" fmlaLink="#REF!" max="350" min="1" page="10"/>
</file>

<file path=xl/ctrlProps/ctrlProp146.xml><?xml version="1.0" encoding="utf-8"?>
<formControlPr xmlns="http://schemas.microsoft.com/office/spreadsheetml/2009/9/main" objectType="Spin" dx="15" fmlaLink="#REF!" max="350" min="1" page="10"/>
</file>

<file path=xl/ctrlProps/ctrlProp147.xml><?xml version="1.0" encoding="utf-8"?>
<formControlPr xmlns="http://schemas.microsoft.com/office/spreadsheetml/2009/9/main" objectType="Spin" dx="15" fmlaLink="#REF!" max="350" min="1" page="10"/>
</file>

<file path=xl/ctrlProps/ctrlProp148.xml><?xml version="1.0" encoding="utf-8"?>
<formControlPr xmlns="http://schemas.microsoft.com/office/spreadsheetml/2009/9/main" objectType="Spin" dx="15" fmlaLink="#REF!" max="350" min="1" page="10"/>
</file>

<file path=xl/ctrlProps/ctrlProp149.xml><?xml version="1.0" encoding="utf-8"?>
<formControlPr xmlns="http://schemas.microsoft.com/office/spreadsheetml/2009/9/main" objectType="Spin" dx="15" fmlaLink="#REF!" max="350" min="1" page="10"/>
</file>

<file path=xl/ctrlProps/ctrlProp150.xml><?xml version="1.0" encoding="utf-8"?>
<formControlPr xmlns="http://schemas.microsoft.com/office/spreadsheetml/2009/9/main" objectType="Spin" dx="15" fmlaLink="#REF!" max="350" min="1" page="10"/>
</file>

<file path=xl/ctrlProps/ctrlProp151.xml><?xml version="1.0" encoding="utf-8"?>
<formControlPr xmlns="http://schemas.microsoft.com/office/spreadsheetml/2009/9/main" objectType="Spin" dx="15" fmlaLink="#REF!" max="350" min="1" page="10"/>
</file>

<file path=xl/ctrlProps/ctrlProp152.xml><?xml version="1.0" encoding="utf-8"?>
<formControlPr xmlns="http://schemas.microsoft.com/office/spreadsheetml/2009/9/main" objectType="Spin" dx="15" fmlaLink="#REF!" max="350" min="1" page="10"/>
</file>

<file path=xl/ctrlProps/ctrlProp153.xml><?xml version="1.0" encoding="utf-8"?>
<formControlPr xmlns="http://schemas.microsoft.com/office/spreadsheetml/2009/9/main" objectType="Spin" dx="15" fmlaLink="#REF!" max="350" min="1" page="10"/>
</file>

<file path=xl/ctrlProps/ctrlProp154.xml><?xml version="1.0" encoding="utf-8"?>
<formControlPr xmlns="http://schemas.microsoft.com/office/spreadsheetml/2009/9/main" objectType="Spin" dx="15" fmlaLink="#REF!" max="350" min="1" page="10"/>
</file>

<file path=xl/ctrlProps/ctrlProp155.xml><?xml version="1.0" encoding="utf-8"?>
<formControlPr xmlns="http://schemas.microsoft.com/office/spreadsheetml/2009/9/main" objectType="Spin" dx="15" fmlaLink="#REF!" max="350" min="1" page="10"/>
</file>

<file path=xl/ctrlProps/ctrlProp156.xml><?xml version="1.0" encoding="utf-8"?>
<formControlPr xmlns="http://schemas.microsoft.com/office/spreadsheetml/2009/9/main" objectType="Spin" dx="15" fmlaLink="#REF!" max="350" min="1" page="10"/>
</file>

<file path=xl/ctrlProps/ctrlProp157.xml><?xml version="1.0" encoding="utf-8"?>
<formControlPr xmlns="http://schemas.microsoft.com/office/spreadsheetml/2009/9/main" objectType="Spin" dx="15" fmlaLink="#REF!" max="350" min="1" page="10"/>
</file>

<file path=xl/ctrlProps/ctrlProp158.xml><?xml version="1.0" encoding="utf-8"?>
<formControlPr xmlns="http://schemas.microsoft.com/office/spreadsheetml/2009/9/main" objectType="Spin" dx="15" fmlaLink="#REF!" max="350" min="1" page="10"/>
</file>

<file path=xl/ctrlProps/ctrlProp159.xml><?xml version="1.0" encoding="utf-8"?>
<formControlPr xmlns="http://schemas.microsoft.com/office/spreadsheetml/2009/9/main" objectType="Spin" dx="15" fmlaLink="#REF!" max="350" min="1" page="10"/>
</file>

<file path=xl/ctrlProps/ctrlProp160.xml><?xml version="1.0" encoding="utf-8"?>
<formControlPr xmlns="http://schemas.microsoft.com/office/spreadsheetml/2009/9/main" objectType="Spin" dx="15" fmlaLink="#REF!" max="350" min="1" page="10"/>
</file>

<file path=xl/ctrlProps/ctrlProp161.xml><?xml version="1.0" encoding="utf-8"?>
<formControlPr xmlns="http://schemas.microsoft.com/office/spreadsheetml/2009/9/main" objectType="Spin" dx="15" fmlaLink="#REF!" max="350" min="1" page="10"/>
</file>

<file path=xl/ctrlProps/ctrlProp162.xml><?xml version="1.0" encoding="utf-8"?>
<formControlPr xmlns="http://schemas.microsoft.com/office/spreadsheetml/2009/9/main" objectType="Spin" dx="15" fmlaLink="#REF!" max="350" min="1" page="10"/>
</file>

<file path=xl/ctrlProps/ctrlProp163.xml><?xml version="1.0" encoding="utf-8"?>
<formControlPr xmlns="http://schemas.microsoft.com/office/spreadsheetml/2009/9/main" objectType="Spin" dx="15" fmlaLink="#REF!" max="350" min="1" page="10"/>
</file>

<file path=xl/ctrlProps/ctrlProp164.xml><?xml version="1.0" encoding="utf-8"?>
<formControlPr xmlns="http://schemas.microsoft.com/office/spreadsheetml/2009/9/main" objectType="Spin" dx="15" fmlaLink="#REF!" max="350" min="1" page="10"/>
</file>

<file path=xl/ctrlProps/ctrlProp165.xml><?xml version="1.0" encoding="utf-8"?>
<formControlPr xmlns="http://schemas.microsoft.com/office/spreadsheetml/2009/9/main" objectType="Spin" dx="15" fmlaLink="#REF!" max="350" min="1" page="10"/>
</file>

<file path=xl/ctrlProps/ctrlProp166.xml><?xml version="1.0" encoding="utf-8"?>
<formControlPr xmlns="http://schemas.microsoft.com/office/spreadsheetml/2009/9/main" objectType="Spin" dx="15" fmlaLink="#REF!" max="350" min="1" page="10"/>
</file>

<file path=xl/ctrlProps/ctrlProp167.xml><?xml version="1.0" encoding="utf-8"?>
<formControlPr xmlns="http://schemas.microsoft.com/office/spreadsheetml/2009/9/main" objectType="Spin" dx="15" fmlaLink="#REF!" max="350" min="1" page="10"/>
</file>

<file path=xl/ctrlProps/ctrlProp168.xml><?xml version="1.0" encoding="utf-8"?>
<formControlPr xmlns="http://schemas.microsoft.com/office/spreadsheetml/2009/9/main" objectType="Spin" dx="15" fmlaLink="#REF!" max="350" min="1" page="10"/>
</file>

<file path=xl/ctrlProps/ctrlProp169.xml><?xml version="1.0" encoding="utf-8"?>
<formControlPr xmlns="http://schemas.microsoft.com/office/spreadsheetml/2009/9/main" objectType="Spin" dx="15" fmlaLink="#REF!" max="350" min="1" page="10"/>
</file>

<file path=xl/ctrlProps/ctrlProp170.xml><?xml version="1.0" encoding="utf-8"?>
<formControlPr xmlns="http://schemas.microsoft.com/office/spreadsheetml/2009/9/main" objectType="Spin" dx="15" fmlaLink="#REF!" max="350" min="1" page="10"/>
</file>

<file path=xl/ctrlProps/ctrlProp171.xml><?xml version="1.0" encoding="utf-8"?>
<formControlPr xmlns="http://schemas.microsoft.com/office/spreadsheetml/2009/9/main" objectType="Spin" dx="15" fmlaLink="#REF!" max="350" min="1" page="10"/>
</file>

<file path=xl/ctrlProps/ctrlProp172.xml><?xml version="1.0" encoding="utf-8"?>
<formControlPr xmlns="http://schemas.microsoft.com/office/spreadsheetml/2009/9/main" objectType="Spin" dx="15" fmlaLink="#REF!" max="350" min="1" page="10"/>
</file>

<file path=xl/ctrlProps/ctrlProp173.xml><?xml version="1.0" encoding="utf-8"?>
<formControlPr xmlns="http://schemas.microsoft.com/office/spreadsheetml/2009/9/main" objectType="Spin" dx="15" fmlaLink="#REF!" max="350" min="1" page="10"/>
</file>

<file path=xl/ctrlProps/ctrlProp174.xml><?xml version="1.0" encoding="utf-8"?>
<formControlPr xmlns="http://schemas.microsoft.com/office/spreadsheetml/2009/9/main" objectType="Spin" dx="15" fmlaLink="#REF!" max="350" min="1" page="10"/>
</file>

<file path=xl/ctrlProps/ctrlProp175.xml><?xml version="1.0" encoding="utf-8"?>
<formControlPr xmlns="http://schemas.microsoft.com/office/spreadsheetml/2009/9/main" objectType="Spin" dx="15" fmlaLink="#REF!" max="350" min="1" page="10"/>
</file>

<file path=xl/ctrlProps/ctrlProp176.xml><?xml version="1.0" encoding="utf-8"?>
<formControlPr xmlns="http://schemas.microsoft.com/office/spreadsheetml/2009/9/main" objectType="Spin" dx="15" fmlaLink="#REF!" max="350" min="1" page="10"/>
</file>

<file path=xl/ctrlProps/ctrlProp177.xml><?xml version="1.0" encoding="utf-8"?>
<formControlPr xmlns="http://schemas.microsoft.com/office/spreadsheetml/2009/9/main" objectType="Spin" dx="15" fmlaLink="#REF!" max="350" min="1" page="10"/>
</file>

<file path=xl/ctrlProps/ctrlProp178.xml><?xml version="1.0" encoding="utf-8"?>
<formControlPr xmlns="http://schemas.microsoft.com/office/spreadsheetml/2009/9/main" objectType="Spin" dx="15" fmlaLink="#REF!" max="350" min="1" page="10"/>
</file>

<file path=xl/ctrlProps/ctrlProp179.xml><?xml version="1.0" encoding="utf-8"?>
<formControlPr xmlns="http://schemas.microsoft.com/office/spreadsheetml/2009/9/main" objectType="Spin" dx="15" fmlaLink="#REF!" max="350" min="1" page="10"/>
</file>

<file path=xl/ctrlProps/ctrlProp180.xml><?xml version="1.0" encoding="utf-8"?>
<formControlPr xmlns="http://schemas.microsoft.com/office/spreadsheetml/2009/9/main" objectType="Spin" dx="15" fmlaLink="#REF!" max="350" min="1" page="10"/>
</file>

<file path=xl/ctrlProps/ctrlProp181.xml><?xml version="1.0" encoding="utf-8"?>
<formControlPr xmlns="http://schemas.microsoft.com/office/spreadsheetml/2009/9/main" objectType="Spin" dx="15" fmlaLink="#REF!" max="350" min="1" page="10"/>
</file>

<file path=xl/ctrlProps/ctrlProp182.xml><?xml version="1.0" encoding="utf-8"?>
<formControlPr xmlns="http://schemas.microsoft.com/office/spreadsheetml/2009/9/main" objectType="Spin" dx="15" fmlaLink="#REF!" max="350" min="1" page="10"/>
</file>

<file path=xl/ctrlProps/ctrlProp183.xml><?xml version="1.0" encoding="utf-8"?>
<formControlPr xmlns="http://schemas.microsoft.com/office/spreadsheetml/2009/9/main" objectType="Spin" dx="15" fmlaLink="#REF!" max="350" min="1" page="10"/>
</file>

<file path=xl/ctrlProps/ctrlProp184.xml><?xml version="1.0" encoding="utf-8"?>
<formControlPr xmlns="http://schemas.microsoft.com/office/spreadsheetml/2009/9/main" objectType="Spin" dx="15" fmlaLink="#REF!" max="350" min="1" page="10"/>
</file>

<file path=xl/ctrlProps/ctrlProp185.xml><?xml version="1.0" encoding="utf-8"?>
<formControlPr xmlns="http://schemas.microsoft.com/office/spreadsheetml/2009/9/main" objectType="Spin" dx="15" fmlaLink="#REF!" max="350" min="1" page="10"/>
</file>

<file path=xl/ctrlProps/ctrlProp186.xml><?xml version="1.0" encoding="utf-8"?>
<formControlPr xmlns="http://schemas.microsoft.com/office/spreadsheetml/2009/9/main" objectType="Spin" dx="15" fmlaLink="#REF!" max="350" min="1" page="10"/>
</file>

<file path=xl/ctrlProps/ctrlProp187.xml><?xml version="1.0" encoding="utf-8"?>
<formControlPr xmlns="http://schemas.microsoft.com/office/spreadsheetml/2009/9/main" objectType="Spin" dx="15" fmlaLink="#REF!" max="350" min="1" page="10"/>
</file>

<file path=xl/ctrlProps/ctrlProp188.xml><?xml version="1.0" encoding="utf-8"?>
<formControlPr xmlns="http://schemas.microsoft.com/office/spreadsheetml/2009/9/main" objectType="Spin" dx="15" fmlaLink="#REF!" max="350" min="1" page="10"/>
</file>

<file path=xl/ctrlProps/ctrlProp189.xml><?xml version="1.0" encoding="utf-8"?>
<formControlPr xmlns="http://schemas.microsoft.com/office/spreadsheetml/2009/9/main" objectType="Spin" dx="15" fmlaLink="#REF!" max="350" min="1" page="10"/>
</file>

<file path=xl/ctrlProps/ctrlProp190.xml><?xml version="1.0" encoding="utf-8"?>
<formControlPr xmlns="http://schemas.microsoft.com/office/spreadsheetml/2009/9/main" objectType="Spin" dx="15" fmlaLink="#REF!" max="350" min="1" page="10"/>
</file>

<file path=xl/ctrlProps/ctrlProp191.xml><?xml version="1.0" encoding="utf-8"?>
<formControlPr xmlns="http://schemas.microsoft.com/office/spreadsheetml/2009/9/main" objectType="Spin" dx="15" fmlaLink="#REF!" max="350" min="1" page="10"/>
</file>

<file path=xl/ctrlProps/ctrlProp192.xml><?xml version="1.0" encoding="utf-8"?>
<formControlPr xmlns="http://schemas.microsoft.com/office/spreadsheetml/2009/9/main" objectType="Spin" dx="15" fmlaLink="#REF!" max="350" min="1" page="10"/>
</file>

<file path=xl/ctrlProps/ctrlProp193.xml><?xml version="1.0" encoding="utf-8"?>
<formControlPr xmlns="http://schemas.microsoft.com/office/spreadsheetml/2009/9/main" objectType="Spin" dx="15" fmlaLink="#REF!" max="350" min="1" page="10"/>
</file>

<file path=xl/ctrlProps/ctrlProp194.xml><?xml version="1.0" encoding="utf-8"?>
<formControlPr xmlns="http://schemas.microsoft.com/office/spreadsheetml/2009/9/main" objectType="Spin" dx="15" fmlaLink="#REF!" max="350" min="1" page="10"/>
</file>

<file path=xl/ctrlProps/ctrlProp195.xml><?xml version="1.0" encoding="utf-8"?>
<formControlPr xmlns="http://schemas.microsoft.com/office/spreadsheetml/2009/9/main" objectType="Spin" dx="15" fmlaLink="#REF!" max="350" min="1" page="10"/>
</file>

<file path=xl/ctrlProps/ctrlProp196.xml><?xml version="1.0" encoding="utf-8"?>
<formControlPr xmlns="http://schemas.microsoft.com/office/spreadsheetml/2009/9/main" objectType="Spin" dx="15" fmlaLink="#REF!" max="350" min="1" page="10"/>
</file>

<file path=xl/ctrlProps/ctrlProp197.xml><?xml version="1.0" encoding="utf-8"?>
<formControlPr xmlns="http://schemas.microsoft.com/office/spreadsheetml/2009/9/main" objectType="Spin" dx="15" fmlaLink="#REF!" max="350" min="1" page="10"/>
</file>

<file path=xl/ctrlProps/ctrlProp198.xml><?xml version="1.0" encoding="utf-8"?>
<formControlPr xmlns="http://schemas.microsoft.com/office/spreadsheetml/2009/9/main" objectType="Spin" dx="15" fmlaLink="#REF!" max="350" min="1" page="10"/>
</file>

<file path=xl/ctrlProps/ctrlProp199.xml><?xml version="1.0" encoding="utf-8"?>
<formControlPr xmlns="http://schemas.microsoft.com/office/spreadsheetml/2009/9/main" objectType="Spin" dx="15" fmlaLink="#REF!" max="350" min="1" page="10"/>
</file>

<file path=xl/ctrlProps/ctrlProp200.xml><?xml version="1.0" encoding="utf-8"?>
<formControlPr xmlns="http://schemas.microsoft.com/office/spreadsheetml/2009/9/main" objectType="Spin" dx="15" fmlaLink="#REF!" max="350" min="1" page="10"/>
</file>

<file path=xl/ctrlProps/ctrlProp201.xml><?xml version="1.0" encoding="utf-8"?>
<formControlPr xmlns="http://schemas.microsoft.com/office/spreadsheetml/2009/9/main" objectType="Spin" dx="15" fmlaLink="#REF!" max="350" min="1" page="10"/>
</file>

<file path=xl/ctrlProps/ctrlProp202.xml><?xml version="1.0" encoding="utf-8"?>
<formControlPr xmlns="http://schemas.microsoft.com/office/spreadsheetml/2009/9/main" objectType="Spin" dx="15" fmlaLink="#REF!" max="350" min="1" page="10"/>
</file>

<file path=xl/ctrlProps/ctrlProp203.xml><?xml version="1.0" encoding="utf-8"?>
<formControlPr xmlns="http://schemas.microsoft.com/office/spreadsheetml/2009/9/main" objectType="Spin" dx="15" fmlaLink="#REF!" max="350" min="1" page="10"/>
</file>

<file path=xl/ctrlProps/ctrlProp204.xml><?xml version="1.0" encoding="utf-8"?>
<formControlPr xmlns="http://schemas.microsoft.com/office/spreadsheetml/2009/9/main" objectType="Spin" dx="15" fmlaLink="#REF!" max="350" min="1" page="10"/>
</file>

<file path=xl/ctrlProps/ctrlProp205.xml><?xml version="1.0" encoding="utf-8"?>
<formControlPr xmlns="http://schemas.microsoft.com/office/spreadsheetml/2009/9/main" objectType="Spin" dx="15" fmlaLink="#REF!" max="350" min="1" page="10"/>
</file>

<file path=xl/ctrlProps/ctrlProp206.xml><?xml version="1.0" encoding="utf-8"?>
<formControlPr xmlns="http://schemas.microsoft.com/office/spreadsheetml/2009/9/main" objectType="Spin" dx="15" fmlaLink="#REF!" max="350" min="1" page="10"/>
</file>

<file path=xl/ctrlProps/ctrlProp207.xml><?xml version="1.0" encoding="utf-8"?>
<formControlPr xmlns="http://schemas.microsoft.com/office/spreadsheetml/2009/9/main" objectType="Spin" dx="15" fmlaLink="#REF!" max="350" min="1" page="10"/>
</file>

<file path=xl/ctrlProps/ctrlProp208.xml><?xml version="1.0" encoding="utf-8"?>
<formControlPr xmlns="http://schemas.microsoft.com/office/spreadsheetml/2009/9/main" objectType="Spin" dx="15" fmlaLink="#REF!" max="350" min="1" page="10"/>
</file>

<file path=xl/ctrlProps/ctrlProp209.xml><?xml version="1.0" encoding="utf-8"?>
<formControlPr xmlns="http://schemas.microsoft.com/office/spreadsheetml/2009/9/main" objectType="Spin" dx="15" fmlaLink="#REF!" max="350" min="1" page="10"/>
</file>

<file path=xl/ctrlProps/ctrlProp210.xml><?xml version="1.0" encoding="utf-8"?>
<formControlPr xmlns="http://schemas.microsoft.com/office/spreadsheetml/2009/9/main" objectType="Spin" dx="15" fmlaLink="#REF!" max="350" min="1" page="10"/>
</file>

<file path=xl/ctrlProps/ctrlProp211.xml><?xml version="1.0" encoding="utf-8"?>
<formControlPr xmlns="http://schemas.microsoft.com/office/spreadsheetml/2009/9/main" objectType="Spin" dx="15" fmlaLink="#REF!" max="350" min="1" page="10"/>
</file>

<file path=xl/ctrlProps/ctrlProp212.xml><?xml version="1.0" encoding="utf-8"?>
<formControlPr xmlns="http://schemas.microsoft.com/office/spreadsheetml/2009/9/main" objectType="Spin" dx="15" fmlaLink="#REF!" max="350" min="1" page="10"/>
</file>

<file path=xl/ctrlProps/ctrlProp213.xml><?xml version="1.0" encoding="utf-8"?>
<formControlPr xmlns="http://schemas.microsoft.com/office/spreadsheetml/2009/9/main" objectType="Spin" dx="15" fmlaLink="#REF!" max="350" min="1" page="10"/>
</file>

<file path=xl/ctrlProps/ctrlProp214.xml><?xml version="1.0" encoding="utf-8"?>
<formControlPr xmlns="http://schemas.microsoft.com/office/spreadsheetml/2009/9/main" objectType="Spin" dx="15" fmlaLink="#REF!" max="350" min="1" page="10"/>
</file>

<file path=xl/ctrlProps/ctrlProp215.xml><?xml version="1.0" encoding="utf-8"?>
<formControlPr xmlns="http://schemas.microsoft.com/office/spreadsheetml/2009/9/main" objectType="Spin" dx="15" fmlaLink="#REF!" max="350" min="1" page="10"/>
</file>

<file path=xl/ctrlProps/ctrlProp216.xml><?xml version="1.0" encoding="utf-8"?>
<formControlPr xmlns="http://schemas.microsoft.com/office/spreadsheetml/2009/9/main" objectType="Spin" dx="15" fmlaLink="#REF!" max="350" min="1" page="10"/>
</file>

<file path=xl/ctrlProps/ctrlProp217.xml><?xml version="1.0" encoding="utf-8"?>
<formControlPr xmlns="http://schemas.microsoft.com/office/spreadsheetml/2009/9/main" objectType="Spin" dx="15" fmlaLink="#REF!" max="350" min="1" page="10"/>
</file>

<file path=xl/ctrlProps/ctrlProp218.xml><?xml version="1.0" encoding="utf-8"?>
<formControlPr xmlns="http://schemas.microsoft.com/office/spreadsheetml/2009/9/main" objectType="Spin" dx="15" fmlaLink="#REF!" max="350" min="1" page="10"/>
</file>

<file path=xl/ctrlProps/ctrlProp219.xml><?xml version="1.0" encoding="utf-8"?>
<formControlPr xmlns="http://schemas.microsoft.com/office/spreadsheetml/2009/9/main" objectType="Spin" dx="15" fmlaLink="#REF!" max="350" min="1" page="10"/>
</file>

<file path=xl/ctrlProps/ctrlProp220.xml><?xml version="1.0" encoding="utf-8"?>
<formControlPr xmlns="http://schemas.microsoft.com/office/spreadsheetml/2009/9/main" objectType="Spin" dx="15" fmlaLink="#REF!" max="350" min="1" page="10"/>
</file>

<file path=xl/ctrlProps/ctrlProp221.xml><?xml version="1.0" encoding="utf-8"?>
<formControlPr xmlns="http://schemas.microsoft.com/office/spreadsheetml/2009/9/main" objectType="Spin" dx="15" fmlaLink="#REF!" max="350" min="1" page="10"/>
</file>

<file path=xl/ctrlProps/ctrlProp222.xml><?xml version="1.0" encoding="utf-8"?>
<formControlPr xmlns="http://schemas.microsoft.com/office/spreadsheetml/2009/9/main" objectType="Spin" dx="15" fmlaLink="#REF!" max="350" min="1" page="10"/>
</file>

<file path=xl/ctrlProps/ctrlProp223.xml><?xml version="1.0" encoding="utf-8"?>
<formControlPr xmlns="http://schemas.microsoft.com/office/spreadsheetml/2009/9/main" objectType="Spin" dx="15" fmlaLink="#REF!" max="350" min="1" page="10"/>
</file>

<file path=xl/ctrlProps/ctrlProp224.xml><?xml version="1.0" encoding="utf-8"?>
<formControlPr xmlns="http://schemas.microsoft.com/office/spreadsheetml/2009/9/main" objectType="Spin" dx="15" fmlaLink="#REF!" max="350" min="1" page="10"/>
</file>

<file path=xl/ctrlProps/ctrlProp225.xml><?xml version="1.0" encoding="utf-8"?>
<formControlPr xmlns="http://schemas.microsoft.com/office/spreadsheetml/2009/9/main" objectType="Spin" dx="15" fmlaLink="#REF!" max="350" min="1" page="10"/>
</file>

<file path=xl/ctrlProps/ctrlProp226.xml><?xml version="1.0" encoding="utf-8"?>
<formControlPr xmlns="http://schemas.microsoft.com/office/spreadsheetml/2009/9/main" objectType="Spin" dx="15" fmlaLink="#REF!" max="350" min="1" page="10"/>
</file>

<file path=xl/ctrlProps/ctrlProp227.xml><?xml version="1.0" encoding="utf-8"?>
<formControlPr xmlns="http://schemas.microsoft.com/office/spreadsheetml/2009/9/main" objectType="Spin" dx="15" fmlaLink="#REF!" max="350" min="1" page="10"/>
</file>

<file path=xl/ctrlProps/ctrlProp228.xml><?xml version="1.0" encoding="utf-8"?>
<formControlPr xmlns="http://schemas.microsoft.com/office/spreadsheetml/2009/9/main" objectType="Spin" dx="15" fmlaLink="#REF!" max="350" min="1" page="10"/>
</file>

<file path=xl/ctrlProps/ctrlProp229.xml><?xml version="1.0" encoding="utf-8"?>
<formControlPr xmlns="http://schemas.microsoft.com/office/spreadsheetml/2009/9/main" objectType="Spin" dx="15" fmlaLink="#REF!" max="350" min="1" page="10"/>
</file>

<file path=xl/ctrlProps/ctrlProp230.xml><?xml version="1.0" encoding="utf-8"?>
<formControlPr xmlns="http://schemas.microsoft.com/office/spreadsheetml/2009/9/main" objectType="Spin" dx="15" fmlaLink="#REF!" max="350" min="1" page="10"/>
</file>

<file path=xl/ctrlProps/ctrlProp231.xml><?xml version="1.0" encoding="utf-8"?>
<formControlPr xmlns="http://schemas.microsoft.com/office/spreadsheetml/2009/9/main" objectType="Spin" dx="15" fmlaLink="#REF!" max="350" min="1" page="10"/>
</file>

<file path=xl/ctrlProps/ctrlProp232.xml><?xml version="1.0" encoding="utf-8"?>
<formControlPr xmlns="http://schemas.microsoft.com/office/spreadsheetml/2009/9/main" objectType="Spin" dx="15" fmlaLink="#REF!" max="350" min="1" page="10"/>
</file>

<file path=xl/ctrlProps/ctrlProp233.xml><?xml version="1.0" encoding="utf-8"?>
<formControlPr xmlns="http://schemas.microsoft.com/office/spreadsheetml/2009/9/main" objectType="Spin" dx="15" fmlaLink="#REF!" max="350" min="1" page="10"/>
</file>

<file path=xl/ctrlProps/ctrlProp234.xml><?xml version="1.0" encoding="utf-8"?>
<formControlPr xmlns="http://schemas.microsoft.com/office/spreadsheetml/2009/9/main" objectType="Spin" dx="15" fmlaLink="#REF!" max="350" min="1" page="10"/>
</file>

<file path=xl/ctrlProps/ctrlProp235.xml><?xml version="1.0" encoding="utf-8"?>
<formControlPr xmlns="http://schemas.microsoft.com/office/spreadsheetml/2009/9/main" objectType="Spin" dx="15" fmlaLink="#REF!" max="350" min="1" page="10"/>
</file>

<file path=xl/ctrlProps/ctrlProp236.xml><?xml version="1.0" encoding="utf-8"?>
<formControlPr xmlns="http://schemas.microsoft.com/office/spreadsheetml/2009/9/main" objectType="Spin" dx="15" fmlaLink="#REF!" max="350" min="1" page="10"/>
</file>

<file path=xl/ctrlProps/ctrlProp237.xml><?xml version="1.0" encoding="utf-8"?>
<formControlPr xmlns="http://schemas.microsoft.com/office/spreadsheetml/2009/9/main" objectType="Spin" dx="15" fmlaLink="#REF!" max="350" min="1" page="10"/>
</file>

<file path=xl/ctrlProps/ctrlProp238.xml><?xml version="1.0" encoding="utf-8"?>
<formControlPr xmlns="http://schemas.microsoft.com/office/spreadsheetml/2009/9/main" objectType="Spin" dx="15" fmlaLink="#REF!" max="350" min="1" page="10"/>
</file>

<file path=xl/ctrlProps/ctrlProp239.xml><?xml version="1.0" encoding="utf-8"?>
<formControlPr xmlns="http://schemas.microsoft.com/office/spreadsheetml/2009/9/main" objectType="Spin" dx="15" fmlaLink="#REF!" max="350" min="1" page="10"/>
</file>

<file path=xl/ctrlProps/ctrlProp240.xml><?xml version="1.0" encoding="utf-8"?>
<formControlPr xmlns="http://schemas.microsoft.com/office/spreadsheetml/2009/9/main" objectType="Spin" dx="15" fmlaLink="#REF!" max="350" min="1" page="10"/>
</file>

<file path=xl/ctrlProps/ctrlProp241.xml><?xml version="1.0" encoding="utf-8"?>
<formControlPr xmlns="http://schemas.microsoft.com/office/spreadsheetml/2009/9/main" objectType="Spin" dx="15" fmlaLink="#REF!" max="350" min="1" page="10"/>
</file>

<file path=xl/ctrlProps/ctrlProp242.xml><?xml version="1.0" encoding="utf-8"?>
<formControlPr xmlns="http://schemas.microsoft.com/office/spreadsheetml/2009/9/main" objectType="Spin" dx="15" fmlaLink="#REF!" max="350" min="1" page="10"/>
</file>

<file path=xl/ctrlProps/ctrlProp243.xml><?xml version="1.0" encoding="utf-8"?>
<formControlPr xmlns="http://schemas.microsoft.com/office/spreadsheetml/2009/9/main" objectType="Spin" dx="15" fmlaLink="#REF!" max="350" min="1" page="10"/>
</file>

<file path=xl/ctrlProps/ctrlProp244.xml><?xml version="1.0" encoding="utf-8"?>
<formControlPr xmlns="http://schemas.microsoft.com/office/spreadsheetml/2009/9/main" objectType="Spin" dx="15" fmlaLink="#REF!" max="350" min="1" page="10"/>
</file>

<file path=xl/ctrlProps/ctrlProp245.xml><?xml version="1.0" encoding="utf-8"?>
<formControlPr xmlns="http://schemas.microsoft.com/office/spreadsheetml/2009/9/main" objectType="Spin" dx="15" fmlaLink="#REF!" max="350" min="1" page="10"/>
</file>

<file path=xl/ctrlProps/ctrlProp246.xml><?xml version="1.0" encoding="utf-8"?>
<formControlPr xmlns="http://schemas.microsoft.com/office/spreadsheetml/2009/9/main" objectType="Spin" dx="15" fmlaLink="#REF!" max="350" min="1" page="10"/>
</file>

<file path=xl/ctrlProps/ctrlProp247.xml><?xml version="1.0" encoding="utf-8"?>
<formControlPr xmlns="http://schemas.microsoft.com/office/spreadsheetml/2009/9/main" objectType="Spin" dx="15" fmlaLink="#REF!" max="350" min="1" page="10"/>
</file>

<file path=xl/ctrlProps/ctrlProp248.xml><?xml version="1.0" encoding="utf-8"?>
<formControlPr xmlns="http://schemas.microsoft.com/office/spreadsheetml/2009/9/main" objectType="Spin" dx="15" fmlaLink="#REF!" max="350" min="1" page="10"/>
</file>

<file path=xl/ctrlProps/ctrlProp249.xml><?xml version="1.0" encoding="utf-8"?>
<formControlPr xmlns="http://schemas.microsoft.com/office/spreadsheetml/2009/9/main" objectType="Spin" dx="15" fmlaLink="#REF!" max="350" min="1" page="10"/>
</file>

<file path=xl/ctrlProps/ctrlProp250.xml><?xml version="1.0" encoding="utf-8"?>
<formControlPr xmlns="http://schemas.microsoft.com/office/spreadsheetml/2009/9/main" objectType="Spin" dx="15" fmlaLink="#REF!" max="350" min="1" page="10"/>
</file>

<file path=xl/ctrlProps/ctrlProp251.xml><?xml version="1.0" encoding="utf-8"?>
<formControlPr xmlns="http://schemas.microsoft.com/office/spreadsheetml/2009/9/main" objectType="Spin" dx="15" fmlaLink="#REF!" max="350" min="1" page="10"/>
</file>

<file path=xl/ctrlProps/ctrlProp252.xml><?xml version="1.0" encoding="utf-8"?>
<formControlPr xmlns="http://schemas.microsoft.com/office/spreadsheetml/2009/9/main" objectType="Spin" dx="15" fmlaLink="#REF!" max="350" min="1" page="10"/>
</file>

<file path=xl/ctrlProps/ctrlProp253.xml><?xml version="1.0" encoding="utf-8"?>
<formControlPr xmlns="http://schemas.microsoft.com/office/spreadsheetml/2009/9/main" objectType="Spin" dx="15" fmlaLink="#REF!" max="350" min="1" page="10"/>
</file>

<file path=xl/ctrlProps/ctrlProp254.xml><?xml version="1.0" encoding="utf-8"?>
<formControlPr xmlns="http://schemas.microsoft.com/office/spreadsheetml/2009/9/main" objectType="Spin" dx="15" fmlaLink="#REF!" max="350" min="1" page="10"/>
</file>

<file path=xl/ctrlProps/ctrlProp255.xml><?xml version="1.0" encoding="utf-8"?>
<formControlPr xmlns="http://schemas.microsoft.com/office/spreadsheetml/2009/9/main" objectType="Spin" dx="15" fmlaLink="#REF!" max="350" min="1" page="10"/>
</file>

<file path=xl/ctrlProps/ctrlProp256.xml><?xml version="1.0" encoding="utf-8"?>
<formControlPr xmlns="http://schemas.microsoft.com/office/spreadsheetml/2009/9/main" objectType="Spin" dx="15" fmlaLink="#REF!" max="350" min="1" page="10"/>
</file>

<file path=xl/ctrlProps/ctrlProp257.xml><?xml version="1.0" encoding="utf-8"?>
<formControlPr xmlns="http://schemas.microsoft.com/office/spreadsheetml/2009/9/main" objectType="Spin" dx="15" fmlaLink="#REF!" max="350" min="1" page="10"/>
</file>

<file path=xl/ctrlProps/ctrlProp258.xml><?xml version="1.0" encoding="utf-8"?>
<formControlPr xmlns="http://schemas.microsoft.com/office/spreadsheetml/2009/9/main" objectType="Spin" dx="15" fmlaLink="#REF!" max="350" min="1" page="10"/>
</file>

<file path=xl/ctrlProps/ctrlProp259.xml><?xml version="1.0" encoding="utf-8"?>
<formControlPr xmlns="http://schemas.microsoft.com/office/spreadsheetml/2009/9/main" objectType="Spin" dx="15" fmlaLink="#REF!" max="350" min="1" page="10"/>
</file>

<file path=xl/ctrlProps/ctrlProp260.xml><?xml version="1.0" encoding="utf-8"?>
<formControlPr xmlns="http://schemas.microsoft.com/office/spreadsheetml/2009/9/main" objectType="Spin" dx="15" fmlaLink="#REF!" max="350" min="1" page="10"/>
</file>

<file path=xl/ctrlProps/ctrlProp261.xml><?xml version="1.0" encoding="utf-8"?>
<formControlPr xmlns="http://schemas.microsoft.com/office/spreadsheetml/2009/9/main" objectType="Spin" dx="15" fmlaLink="#REF!" max="350" min="1" page="10"/>
</file>

<file path=xl/ctrlProps/ctrlProp262.xml><?xml version="1.0" encoding="utf-8"?>
<formControlPr xmlns="http://schemas.microsoft.com/office/spreadsheetml/2009/9/main" objectType="Spin" dx="15" fmlaLink="#REF!" max="350" min="1" page="10"/>
</file>

<file path=xl/ctrlProps/ctrlProp263.xml><?xml version="1.0" encoding="utf-8"?>
<formControlPr xmlns="http://schemas.microsoft.com/office/spreadsheetml/2009/9/main" objectType="Spin" dx="15" fmlaLink="#REF!" max="350" min="1" page="10"/>
</file>

<file path=xl/ctrlProps/ctrlProp264.xml><?xml version="1.0" encoding="utf-8"?>
<formControlPr xmlns="http://schemas.microsoft.com/office/spreadsheetml/2009/9/main" objectType="Spin" dx="15" fmlaLink="#REF!" max="350" min="1" page="10"/>
</file>

<file path=xl/ctrlProps/ctrlProp265.xml><?xml version="1.0" encoding="utf-8"?>
<formControlPr xmlns="http://schemas.microsoft.com/office/spreadsheetml/2009/9/main" objectType="Spin" dx="15" fmlaLink="#REF!" max="350" min="1" page="10"/>
</file>

<file path=xl/ctrlProps/ctrlProp266.xml><?xml version="1.0" encoding="utf-8"?>
<formControlPr xmlns="http://schemas.microsoft.com/office/spreadsheetml/2009/9/main" objectType="Spin" dx="15" fmlaLink="#REF!" max="350" min="1" page="10"/>
</file>

<file path=xl/ctrlProps/ctrlProp267.xml><?xml version="1.0" encoding="utf-8"?>
<formControlPr xmlns="http://schemas.microsoft.com/office/spreadsheetml/2009/9/main" objectType="Spin" dx="15" fmlaLink="#REF!" max="350" min="1" page="10"/>
</file>

<file path=xl/ctrlProps/ctrlProp268.xml><?xml version="1.0" encoding="utf-8"?>
<formControlPr xmlns="http://schemas.microsoft.com/office/spreadsheetml/2009/9/main" objectType="Spin" dx="15" fmlaLink="#REF!" max="350" min="1" page="10"/>
</file>

<file path=xl/ctrlProps/ctrlProp269.xml><?xml version="1.0" encoding="utf-8"?>
<formControlPr xmlns="http://schemas.microsoft.com/office/spreadsheetml/2009/9/main" objectType="Spin" dx="15" fmlaLink="#REF!" max="350" min="1" page="10"/>
</file>

<file path=xl/ctrlProps/ctrlProp270.xml><?xml version="1.0" encoding="utf-8"?>
<formControlPr xmlns="http://schemas.microsoft.com/office/spreadsheetml/2009/9/main" objectType="Spin" dx="15" fmlaLink="#REF!" max="350" min="1" page="10"/>
</file>

<file path=xl/ctrlProps/ctrlProp271.xml><?xml version="1.0" encoding="utf-8"?>
<formControlPr xmlns="http://schemas.microsoft.com/office/spreadsheetml/2009/9/main" objectType="Spin" dx="15" fmlaLink="#REF!" max="350" min="1" page="10"/>
</file>

<file path=xl/ctrlProps/ctrlProp272.xml><?xml version="1.0" encoding="utf-8"?>
<formControlPr xmlns="http://schemas.microsoft.com/office/spreadsheetml/2009/9/main" objectType="Spin" dx="15" fmlaLink="#REF!" max="350" min="1" page="10"/>
</file>

<file path=xl/ctrlProps/ctrlProp273.xml><?xml version="1.0" encoding="utf-8"?>
<formControlPr xmlns="http://schemas.microsoft.com/office/spreadsheetml/2009/9/main" objectType="Spin" dx="15" fmlaLink="#REF!" max="350" min="1" page="10"/>
</file>

<file path=xl/ctrlProps/ctrlProp274.xml><?xml version="1.0" encoding="utf-8"?>
<formControlPr xmlns="http://schemas.microsoft.com/office/spreadsheetml/2009/9/main" objectType="Spin" dx="15" fmlaLink="#REF!" max="350" min="1" page="10"/>
</file>

<file path=xl/ctrlProps/ctrlProp275.xml><?xml version="1.0" encoding="utf-8"?>
<formControlPr xmlns="http://schemas.microsoft.com/office/spreadsheetml/2009/9/main" objectType="Spin" dx="15" fmlaLink="#REF!" max="350" min="1" page="10"/>
</file>

<file path=xl/ctrlProps/ctrlProp276.xml><?xml version="1.0" encoding="utf-8"?>
<formControlPr xmlns="http://schemas.microsoft.com/office/spreadsheetml/2009/9/main" objectType="Spin" dx="15" fmlaLink="#REF!" max="350" min="1" page="10"/>
</file>

<file path=xl/ctrlProps/ctrlProp277.xml><?xml version="1.0" encoding="utf-8"?>
<formControlPr xmlns="http://schemas.microsoft.com/office/spreadsheetml/2009/9/main" objectType="Spin" dx="15" fmlaLink="#REF!" max="350" min="1" page="10"/>
</file>

<file path=xl/ctrlProps/ctrlProp278.xml><?xml version="1.0" encoding="utf-8"?>
<formControlPr xmlns="http://schemas.microsoft.com/office/spreadsheetml/2009/9/main" objectType="Spin" dx="15" fmlaLink="#REF!" max="350" min="1" page="10"/>
</file>

<file path=xl/ctrlProps/ctrlProp279.xml><?xml version="1.0" encoding="utf-8"?>
<formControlPr xmlns="http://schemas.microsoft.com/office/spreadsheetml/2009/9/main" objectType="Spin" dx="15" fmlaLink="#REF!" max="350" min="1" page="10"/>
</file>

<file path=xl/ctrlProps/ctrlProp280.xml><?xml version="1.0" encoding="utf-8"?>
<formControlPr xmlns="http://schemas.microsoft.com/office/spreadsheetml/2009/9/main" objectType="Spin" dx="15" fmlaLink="#REF!" max="350" min="1" page="10"/>
</file>

<file path=xl/ctrlProps/ctrlProp281.xml><?xml version="1.0" encoding="utf-8"?>
<formControlPr xmlns="http://schemas.microsoft.com/office/spreadsheetml/2009/9/main" objectType="Spin" dx="15" fmlaLink="#REF!" max="350" min="1" page="10"/>
</file>

<file path=xl/ctrlProps/ctrlProp282.xml><?xml version="1.0" encoding="utf-8"?>
<formControlPr xmlns="http://schemas.microsoft.com/office/spreadsheetml/2009/9/main" objectType="Spin" dx="15" fmlaLink="#REF!" max="350" min="1" page="10"/>
</file>

<file path=xl/ctrlProps/ctrlProp283.xml><?xml version="1.0" encoding="utf-8"?>
<formControlPr xmlns="http://schemas.microsoft.com/office/spreadsheetml/2009/9/main" objectType="Spin" dx="15" fmlaLink="#REF!" max="350" min="1" page="10"/>
</file>

<file path=xl/ctrlProps/ctrlProp284.xml><?xml version="1.0" encoding="utf-8"?>
<formControlPr xmlns="http://schemas.microsoft.com/office/spreadsheetml/2009/9/main" objectType="Spin" dx="15" fmlaLink="#REF!" max="350" min="1" page="10"/>
</file>

<file path=xl/ctrlProps/ctrlProp285.xml><?xml version="1.0" encoding="utf-8"?>
<formControlPr xmlns="http://schemas.microsoft.com/office/spreadsheetml/2009/9/main" objectType="Spin" dx="15" fmlaLink="#REF!" max="350" min="1" page="10"/>
</file>

<file path=xl/ctrlProps/ctrlProp286.xml><?xml version="1.0" encoding="utf-8"?>
<formControlPr xmlns="http://schemas.microsoft.com/office/spreadsheetml/2009/9/main" objectType="Spin" dx="15" fmlaLink="#REF!" max="350" min="1" page="10"/>
</file>

<file path=xl/ctrlProps/ctrlProp287.xml><?xml version="1.0" encoding="utf-8"?>
<formControlPr xmlns="http://schemas.microsoft.com/office/spreadsheetml/2009/9/main" objectType="Spin" dx="15" fmlaLink="#REF!" max="350" min="1" page="10"/>
</file>

<file path=xl/ctrlProps/ctrlProp288.xml><?xml version="1.0" encoding="utf-8"?>
<formControlPr xmlns="http://schemas.microsoft.com/office/spreadsheetml/2009/9/main" objectType="Spin" dx="15" fmlaLink="#REF!" max="350" min="1" page="10"/>
</file>

<file path=xl/ctrlProps/ctrlProp289.xml><?xml version="1.0" encoding="utf-8"?>
<formControlPr xmlns="http://schemas.microsoft.com/office/spreadsheetml/2009/9/main" objectType="Spin" dx="15" fmlaLink="#REF!" max="350" min="1" page="10"/>
</file>

<file path=xl/ctrlProps/ctrlProp290.xml><?xml version="1.0" encoding="utf-8"?>
<formControlPr xmlns="http://schemas.microsoft.com/office/spreadsheetml/2009/9/main" objectType="Spin" dx="15" fmlaLink="#REF!" max="350" min="1" page="10"/>
</file>

<file path=xl/ctrlProps/ctrlProp291.xml><?xml version="1.0" encoding="utf-8"?>
<formControlPr xmlns="http://schemas.microsoft.com/office/spreadsheetml/2009/9/main" objectType="Spin" dx="15" fmlaLink="#REF!" max="350" min="1" page="10"/>
</file>

<file path=xl/ctrlProps/ctrlProp292.xml><?xml version="1.0" encoding="utf-8"?>
<formControlPr xmlns="http://schemas.microsoft.com/office/spreadsheetml/2009/9/main" objectType="Spin" dx="15" fmlaLink="#REF!" max="350" min="1" page="10"/>
</file>

<file path=xl/ctrlProps/ctrlProp293.xml><?xml version="1.0" encoding="utf-8"?>
<formControlPr xmlns="http://schemas.microsoft.com/office/spreadsheetml/2009/9/main" objectType="Spin" dx="15" fmlaLink="#REF!" max="350" min="1" page="10"/>
</file>

<file path=xl/ctrlProps/ctrlProp294.xml><?xml version="1.0" encoding="utf-8"?>
<formControlPr xmlns="http://schemas.microsoft.com/office/spreadsheetml/2009/9/main" objectType="Spin" dx="15" fmlaLink="#REF!" max="350" min="1" page="10"/>
</file>

<file path=xl/ctrlProps/ctrlProp295.xml><?xml version="1.0" encoding="utf-8"?>
<formControlPr xmlns="http://schemas.microsoft.com/office/spreadsheetml/2009/9/main" objectType="Spin" dx="15" fmlaLink="#REF!" max="350" min="1" page="10"/>
</file>

<file path=xl/ctrlProps/ctrlProp296.xml><?xml version="1.0" encoding="utf-8"?>
<formControlPr xmlns="http://schemas.microsoft.com/office/spreadsheetml/2009/9/main" objectType="Spin" dx="15" fmlaLink="#REF!" max="350" min="1" page="10"/>
</file>

<file path=xl/ctrlProps/ctrlProp297.xml><?xml version="1.0" encoding="utf-8"?>
<formControlPr xmlns="http://schemas.microsoft.com/office/spreadsheetml/2009/9/main" objectType="Spin" dx="15" fmlaLink="#REF!" max="350" min="1" page="10"/>
</file>

<file path=xl/ctrlProps/ctrlProp298.xml><?xml version="1.0" encoding="utf-8"?>
<formControlPr xmlns="http://schemas.microsoft.com/office/spreadsheetml/2009/9/main" objectType="Spin" dx="15" fmlaLink="#REF!" max="350" min="1" page="10"/>
</file>

<file path=xl/ctrlProps/ctrlProp299.xml><?xml version="1.0" encoding="utf-8"?>
<formControlPr xmlns="http://schemas.microsoft.com/office/spreadsheetml/2009/9/main" objectType="Spin" dx="15" fmlaLink="#REF!" max="350" min="1" page="10"/>
</file>

<file path=xl/ctrlProps/ctrlProp300.xml><?xml version="1.0" encoding="utf-8"?>
<formControlPr xmlns="http://schemas.microsoft.com/office/spreadsheetml/2009/9/main" objectType="Spin" dx="15" fmlaLink="#REF!" max="350" min="1" page="10"/>
</file>

<file path=xl/ctrlProps/ctrlProp301.xml><?xml version="1.0" encoding="utf-8"?>
<formControlPr xmlns="http://schemas.microsoft.com/office/spreadsheetml/2009/9/main" objectType="Spin" dx="15" fmlaLink="#REF!" max="350" min="1" page="10"/>
</file>

<file path=xl/ctrlProps/ctrlProp302.xml><?xml version="1.0" encoding="utf-8"?>
<formControlPr xmlns="http://schemas.microsoft.com/office/spreadsheetml/2009/9/main" objectType="Spin" dx="15" fmlaLink="#REF!" max="350" min="1" page="10"/>
</file>

<file path=xl/ctrlProps/ctrlProp303.xml><?xml version="1.0" encoding="utf-8"?>
<formControlPr xmlns="http://schemas.microsoft.com/office/spreadsheetml/2009/9/main" objectType="Spin" dx="15" fmlaLink="#REF!" max="350" min="1" page="10"/>
</file>

<file path=xl/ctrlProps/ctrlProp304.xml><?xml version="1.0" encoding="utf-8"?>
<formControlPr xmlns="http://schemas.microsoft.com/office/spreadsheetml/2009/9/main" objectType="Spin" dx="15" fmlaLink="#REF!" max="350" min="1" page="10"/>
</file>

<file path=xl/ctrlProps/ctrlProp305.xml><?xml version="1.0" encoding="utf-8"?>
<formControlPr xmlns="http://schemas.microsoft.com/office/spreadsheetml/2009/9/main" objectType="Spin" dx="15" fmlaLink="#REF!" max="350" min="1" page="10"/>
</file>

<file path=xl/ctrlProps/ctrlProp306.xml><?xml version="1.0" encoding="utf-8"?>
<formControlPr xmlns="http://schemas.microsoft.com/office/spreadsheetml/2009/9/main" objectType="Spin" dx="15" fmlaLink="#REF!" max="350" min="1" page="10"/>
</file>

<file path=xl/ctrlProps/ctrlProp307.xml><?xml version="1.0" encoding="utf-8"?>
<formControlPr xmlns="http://schemas.microsoft.com/office/spreadsheetml/2009/9/main" objectType="Spin" dx="15" fmlaLink="#REF!" max="350" min="1" page="10"/>
</file>

<file path=xl/ctrlProps/ctrlProp308.xml><?xml version="1.0" encoding="utf-8"?>
<formControlPr xmlns="http://schemas.microsoft.com/office/spreadsheetml/2009/9/main" objectType="Spin" dx="15" fmlaLink="#REF!" max="350" min="1" page="10"/>
</file>

<file path=xl/ctrlProps/ctrlProp309.xml><?xml version="1.0" encoding="utf-8"?>
<formControlPr xmlns="http://schemas.microsoft.com/office/spreadsheetml/2009/9/main" objectType="Spin" dx="15" fmlaLink="#REF!" max="350" min="1" page="10"/>
</file>

<file path=xl/ctrlProps/ctrlProp310.xml><?xml version="1.0" encoding="utf-8"?>
<formControlPr xmlns="http://schemas.microsoft.com/office/spreadsheetml/2009/9/main" objectType="Spin" dx="15" fmlaLink="#REF!" max="350" min="1" page="10"/>
</file>

<file path=xl/ctrlProps/ctrlProp311.xml><?xml version="1.0" encoding="utf-8"?>
<formControlPr xmlns="http://schemas.microsoft.com/office/spreadsheetml/2009/9/main" objectType="Spin" dx="15" fmlaLink="#REF!" max="350" min="1" page="10"/>
</file>

<file path=xl/ctrlProps/ctrlProp312.xml><?xml version="1.0" encoding="utf-8"?>
<formControlPr xmlns="http://schemas.microsoft.com/office/spreadsheetml/2009/9/main" objectType="Spin" dx="15" fmlaLink="#REF!" max="350" min="1" page="10"/>
</file>

<file path=xl/ctrlProps/ctrlProp313.xml><?xml version="1.0" encoding="utf-8"?>
<formControlPr xmlns="http://schemas.microsoft.com/office/spreadsheetml/2009/9/main" objectType="Spin" dx="15" fmlaLink="#REF!" max="350" min="1" page="10"/>
</file>

<file path=xl/ctrlProps/ctrlProp314.xml><?xml version="1.0" encoding="utf-8"?>
<formControlPr xmlns="http://schemas.microsoft.com/office/spreadsheetml/2009/9/main" objectType="Spin" dx="15" fmlaLink="#REF!" max="350" min="1" page="10"/>
</file>

<file path=xl/ctrlProps/ctrlProp315.xml><?xml version="1.0" encoding="utf-8"?>
<formControlPr xmlns="http://schemas.microsoft.com/office/spreadsheetml/2009/9/main" objectType="Spin" dx="15" fmlaLink="#REF!" max="350" min="1" page="10"/>
</file>

<file path=xl/ctrlProps/ctrlProp316.xml><?xml version="1.0" encoding="utf-8"?>
<formControlPr xmlns="http://schemas.microsoft.com/office/spreadsheetml/2009/9/main" objectType="Spin" dx="15" fmlaLink="#REF!" max="350" min="1" page="10"/>
</file>

<file path=xl/ctrlProps/ctrlProp317.xml><?xml version="1.0" encoding="utf-8"?>
<formControlPr xmlns="http://schemas.microsoft.com/office/spreadsheetml/2009/9/main" objectType="Spin" dx="15" fmlaLink="#REF!" max="350" min="1" page="10"/>
</file>

<file path=xl/ctrlProps/ctrlProp318.xml><?xml version="1.0" encoding="utf-8"?>
<formControlPr xmlns="http://schemas.microsoft.com/office/spreadsheetml/2009/9/main" objectType="Spin" dx="15" fmlaLink="#REF!" max="350" min="1" page="10"/>
</file>

<file path=xl/ctrlProps/ctrlProp319.xml><?xml version="1.0" encoding="utf-8"?>
<formControlPr xmlns="http://schemas.microsoft.com/office/spreadsheetml/2009/9/main" objectType="Spin" dx="15" fmlaLink="#REF!" max="350" min="1" page="10"/>
</file>

<file path=xl/ctrlProps/ctrlProp320.xml><?xml version="1.0" encoding="utf-8"?>
<formControlPr xmlns="http://schemas.microsoft.com/office/spreadsheetml/2009/9/main" objectType="Spin" dx="15" fmlaLink="#REF!" max="350" min="1" page="10"/>
</file>

<file path=xl/ctrlProps/ctrlProp321.xml><?xml version="1.0" encoding="utf-8"?>
<formControlPr xmlns="http://schemas.microsoft.com/office/spreadsheetml/2009/9/main" objectType="Spin" dx="15" fmlaLink="#REF!" max="350" min="1" page="10"/>
</file>

<file path=xl/ctrlProps/ctrlProp322.xml><?xml version="1.0" encoding="utf-8"?>
<formControlPr xmlns="http://schemas.microsoft.com/office/spreadsheetml/2009/9/main" objectType="Spin" dx="15" fmlaLink="#REF!" max="350" min="1" page="10"/>
</file>

<file path=xl/ctrlProps/ctrlProp323.xml><?xml version="1.0" encoding="utf-8"?>
<formControlPr xmlns="http://schemas.microsoft.com/office/spreadsheetml/2009/9/main" objectType="Spin" dx="15" fmlaLink="#REF!" max="350" min="1" page="10"/>
</file>

<file path=xl/ctrlProps/ctrlProp324.xml><?xml version="1.0" encoding="utf-8"?>
<formControlPr xmlns="http://schemas.microsoft.com/office/spreadsheetml/2009/9/main" objectType="Spin" dx="15" fmlaLink="#REF!" max="350" min="1" page="10"/>
</file>

<file path=xl/ctrlProps/ctrlProp325.xml><?xml version="1.0" encoding="utf-8"?>
<formControlPr xmlns="http://schemas.microsoft.com/office/spreadsheetml/2009/9/main" objectType="Spin" dx="15" fmlaLink="#REF!" max="350" min="1" page="10"/>
</file>

<file path=xl/ctrlProps/ctrlProp326.xml><?xml version="1.0" encoding="utf-8"?>
<formControlPr xmlns="http://schemas.microsoft.com/office/spreadsheetml/2009/9/main" objectType="Spin" dx="15" fmlaLink="#REF!" max="350" min="1" page="10"/>
</file>

<file path=xl/ctrlProps/ctrlProp327.xml><?xml version="1.0" encoding="utf-8"?>
<formControlPr xmlns="http://schemas.microsoft.com/office/spreadsheetml/2009/9/main" objectType="Spin" dx="15" fmlaLink="#REF!" max="350" min="1" page="10"/>
</file>

<file path=xl/ctrlProps/ctrlProp328.xml><?xml version="1.0" encoding="utf-8"?>
<formControlPr xmlns="http://schemas.microsoft.com/office/spreadsheetml/2009/9/main" objectType="Spin" dx="15" fmlaLink="#REF!" max="350" min="1" page="10"/>
</file>

<file path=xl/ctrlProps/ctrlProp329.xml><?xml version="1.0" encoding="utf-8"?>
<formControlPr xmlns="http://schemas.microsoft.com/office/spreadsheetml/2009/9/main" objectType="Spin" dx="15" fmlaLink="#REF!" max="350" min="1" page="10"/>
</file>

<file path=xl/ctrlProps/ctrlProp330.xml><?xml version="1.0" encoding="utf-8"?>
<formControlPr xmlns="http://schemas.microsoft.com/office/spreadsheetml/2009/9/main" objectType="Spin" dx="15" fmlaLink="#REF!" max="350" min="1" page="10"/>
</file>

<file path=xl/ctrlProps/ctrlProp331.xml><?xml version="1.0" encoding="utf-8"?>
<formControlPr xmlns="http://schemas.microsoft.com/office/spreadsheetml/2009/9/main" objectType="Spin" dx="15" fmlaLink="#REF!" max="350" min="1" page="10"/>
</file>

<file path=xl/ctrlProps/ctrlProp332.xml><?xml version="1.0" encoding="utf-8"?>
<formControlPr xmlns="http://schemas.microsoft.com/office/spreadsheetml/2009/9/main" objectType="Spin" dx="15" fmlaLink="#REF!" max="350" min="1" page="10"/>
</file>

<file path=xl/ctrlProps/ctrlProp333.xml><?xml version="1.0" encoding="utf-8"?>
<formControlPr xmlns="http://schemas.microsoft.com/office/spreadsheetml/2009/9/main" objectType="Spin" dx="15" fmlaLink="#REF!" max="350" min="1" page="10"/>
</file>

<file path=xl/ctrlProps/ctrlProp334.xml><?xml version="1.0" encoding="utf-8"?>
<formControlPr xmlns="http://schemas.microsoft.com/office/spreadsheetml/2009/9/main" objectType="Spin" dx="15" fmlaLink="#REF!" max="350" min="1" page="10"/>
</file>

<file path=xl/ctrlProps/ctrlProp335.xml><?xml version="1.0" encoding="utf-8"?>
<formControlPr xmlns="http://schemas.microsoft.com/office/spreadsheetml/2009/9/main" objectType="Spin" dx="15" fmlaLink="#REF!" max="350" min="1" page="10"/>
</file>

<file path=xl/ctrlProps/ctrlProp336.xml><?xml version="1.0" encoding="utf-8"?>
<formControlPr xmlns="http://schemas.microsoft.com/office/spreadsheetml/2009/9/main" objectType="Spin" dx="15" fmlaLink="#REF!" max="350" min="1" page="10"/>
</file>

<file path=xl/ctrlProps/ctrlProp337.xml><?xml version="1.0" encoding="utf-8"?>
<formControlPr xmlns="http://schemas.microsoft.com/office/spreadsheetml/2009/9/main" objectType="Spin" dx="15" fmlaLink="#REF!" max="350" min="1" page="10"/>
</file>

<file path=xl/ctrlProps/ctrlProp338.xml><?xml version="1.0" encoding="utf-8"?>
<formControlPr xmlns="http://schemas.microsoft.com/office/spreadsheetml/2009/9/main" objectType="Spin" dx="15" fmlaLink="#REF!" max="350" min="1" page="10"/>
</file>

<file path=xl/ctrlProps/ctrlProp339.xml><?xml version="1.0" encoding="utf-8"?>
<formControlPr xmlns="http://schemas.microsoft.com/office/spreadsheetml/2009/9/main" objectType="Spin" dx="15" fmlaLink="#REF!" max="350" min="1" page="10"/>
</file>

<file path=xl/ctrlProps/ctrlProp340.xml><?xml version="1.0" encoding="utf-8"?>
<formControlPr xmlns="http://schemas.microsoft.com/office/spreadsheetml/2009/9/main" objectType="Spin" dx="15" fmlaLink="#REF!" max="350" min="1" page="10"/>
</file>

<file path=xl/ctrlProps/ctrlProp341.xml><?xml version="1.0" encoding="utf-8"?>
<formControlPr xmlns="http://schemas.microsoft.com/office/spreadsheetml/2009/9/main" objectType="Spin" dx="15" fmlaLink="#REF!" max="350" min="1" page="10"/>
</file>

<file path=xl/ctrlProps/ctrlProp342.xml><?xml version="1.0" encoding="utf-8"?>
<formControlPr xmlns="http://schemas.microsoft.com/office/spreadsheetml/2009/9/main" objectType="Spin" dx="15" fmlaLink="#REF!" max="350" min="1" page="10"/>
</file>

<file path=xl/ctrlProps/ctrlProp343.xml><?xml version="1.0" encoding="utf-8"?>
<formControlPr xmlns="http://schemas.microsoft.com/office/spreadsheetml/2009/9/main" objectType="Spin" dx="15" fmlaLink="#REF!" max="350" min="1" page="10"/>
</file>

<file path=xl/ctrlProps/ctrlProp344.xml><?xml version="1.0" encoding="utf-8"?>
<formControlPr xmlns="http://schemas.microsoft.com/office/spreadsheetml/2009/9/main" objectType="Spin" dx="15" fmlaLink="#REF!" max="350" min="1" page="10"/>
</file>

<file path=xl/ctrlProps/ctrlProp345.xml><?xml version="1.0" encoding="utf-8"?>
<formControlPr xmlns="http://schemas.microsoft.com/office/spreadsheetml/2009/9/main" objectType="Spin" dx="15" fmlaLink="#REF!" max="350" min="1" page="10"/>
</file>

<file path=xl/ctrlProps/ctrlProp346.xml><?xml version="1.0" encoding="utf-8"?>
<formControlPr xmlns="http://schemas.microsoft.com/office/spreadsheetml/2009/9/main" objectType="Spin" dx="15" fmlaLink="#REF!" max="350" min="1" page="10"/>
</file>

<file path=xl/ctrlProps/ctrlProp347.xml><?xml version="1.0" encoding="utf-8"?>
<formControlPr xmlns="http://schemas.microsoft.com/office/spreadsheetml/2009/9/main" objectType="Spin" dx="15" fmlaLink="#REF!" max="350" min="1" page="10"/>
</file>

<file path=xl/ctrlProps/ctrlProp348.xml><?xml version="1.0" encoding="utf-8"?>
<formControlPr xmlns="http://schemas.microsoft.com/office/spreadsheetml/2009/9/main" objectType="Spin" dx="15" fmlaLink="#REF!" max="350" min="1" page="10"/>
</file>

<file path=xl/ctrlProps/ctrlProp349.xml><?xml version="1.0" encoding="utf-8"?>
<formControlPr xmlns="http://schemas.microsoft.com/office/spreadsheetml/2009/9/main" objectType="Spin" dx="15" fmlaLink="#REF!" max="350" min="1" page="10"/>
</file>

<file path=xl/ctrlProps/ctrlProp350.xml><?xml version="1.0" encoding="utf-8"?>
<formControlPr xmlns="http://schemas.microsoft.com/office/spreadsheetml/2009/9/main" objectType="Spin" dx="15" fmlaLink="#REF!" max="350" min="1" page="10"/>
</file>

<file path=xl/ctrlProps/ctrlProp351.xml><?xml version="1.0" encoding="utf-8"?>
<formControlPr xmlns="http://schemas.microsoft.com/office/spreadsheetml/2009/9/main" objectType="Spin" dx="15" fmlaLink="#REF!" max="350" min="1" page="10"/>
</file>

<file path=xl/ctrlProps/ctrlProp352.xml><?xml version="1.0" encoding="utf-8"?>
<formControlPr xmlns="http://schemas.microsoft.com/office/spreadsheetml/2009/9/main" objectType="Spin" dx="15" fmlaLink="#REF!" max="350" min="1" page="10"/>
</file>

<file path=xl/ctrlProps/ctrlProp353.xml><?xml version="1.0" encoding="utf-8"?>
<formControlPr xmlns="http://schemas.microsoft.com/office/spreadsheetml/2009/9/main" objectType="Spin" dx="15" fmlaLink="#REF!" max="350" min="1" page="10"/>
</file>

<file path=xl/ctrlProps/ctrlProp354.xml><?xml version="1.0" encoding="utf-8"?>
<formControlPr xmlns="http://schemas.microsoft.com/office/spreadsheetml/2009/9/main" objectType="Spin" dx="15" fmlaLink="#REF!" max="350" min="1" page="10"/>
</file>

<file path=xl/ctrlProps/ctrlProp355.xml><?xml version="1.0" encoding="utf-8"?>
<formControlPr xmlns="http://schemas.microsoft.com/office/spreadsheetml/2009/9/main" objectType="Spin" dx="15" fmlaLink="#REF!" max="350" min="1" page="10"/>
</file>

<file path=xl/ctrlProps/ctrlProp356.xml><?xml version="1.0" encoding="utf-8"?>
<formControlPr xmlns="http://schemas.microsoft.com/office/spreadsheetml/2009/9/main" objectType="Spin" dx="15" fmlaLink="#REF!" max="350" min="1" page="10"/>
</file>

<file path=xl/ctrlProps/ctrlProp357.xml><?xml version="1.0" encoding="utf-8"?>
<formControlPr xmlns="http://schemas.microsoft.com/office/spreadsheetml/2009/9/main" objectType="Spin" dx="15" fmlaLink="#REF!" max="350" min="1" page="10"/>
</file>

<file path=xl/ctrlProps/ctrlProp358.xml><?xml version="1.0" encoding="utf-8"?>
<formControlPr xmlns="http://schemas.microsoft.com/office/spreadsheetml/2009/9/main" objectType="Spin" dx="15" fmlaLink="#REF!" max="350" min="1" page="10"/>
</file>

<file path=xl/ctrlProps/ctrlProp359.xml><?xml version="1.0" encoding="utf-8"?>
<formControlPr xmlns="http://schemas.microsoft.com/office/spreadsheetml/2009/9/main" objectType="Spin" dx="15" fmlaLink="#REF!" max="350" min="1" page="10"/>
</file>

<file path=xl/ctrlProps/ctrlProp360.xml><?xml version="1.0" encoding="utf-8"?>
<formControlPr xmlns="http://schemas.microsoft.com/office/spreadsheetml/2009/9/main" objectType="Spin" dx="15" fmlaLink="#REF!" max="350" min="1" page="10"/>
</file>

<file path=xl/ctrlProps/ctrlProp361.xml><?xml version="1.0" encoding="utf-8"?>
<formControlPr xmlns="http://schemas.microsoft.com/office/spreadsheetml/2009/9/main" objectType="Spin" dx="15" fmlaLink="#REF!" max="350" min="1" page="10"/>
</file>

<file path=xl/ctrlProps/ctrlProp362.xml><?xml version="1.0" encoding="utf-8"?>
<formControlPr xmlns="http://schemas.microsoft.com/office/spreadsheetml/2009/9/main" objectType="Spin" dx="15" fmlaLink="#REF!" max="350" min="1" page="10"/>
</file>

<file path=xl/ctrlProps/ctrlProp363.xml><?xml version="1.0" encoding="utf-8"?>
<formControlPr xmlns="http://schemas.microsoft.com/office/spreadsheetml/2009/9/main" objectType="Spin" dx="15" fmlaLink="#REF!" max="350" min="1" page="10"/>
</file>

<file path=xl/ctrlProps/ctrlProp364.xml><?xml version="1.0" encoding="utf-8"?>
<formControlPr xmlns="http://schemas.microsoft.com/office/spreadsheetml/2009/9/main" objectType="Spin" dx="15" fmlaLink="#REF!" max="350" min="1" page="10"/>
</file>

<file path=xl/ctrlProps/ctrlProp365.xml><?xml version="1.0" encoding="utf-8"?>
<formControlPr xmlns="http://schemas.microsoft.com/office/spreadsheetml/2009/9/main" objectType="Spin" dx="15" fmlaLink="#REF!" max="350" min="1" page="10"/>
</file>

<file path=xl/drawings/drawing1.xml><?xml version="1.0" encoding="utf-8"?>
<xdr:wsDr xmlns:xdr="http://schemas.openxmlformats.org/drawingml/2006/spreadsheetDrawing" xmlns:a="http://schemas.openxmlformats.org/drawingml/2006/main">
  <xdr:twoCellAnchor editAs="oneCell">
    <xdr:from>
      <xdr:col>9</xdr:col>
      <xdr:colOff>0</xdr:colOff>
      <xdr:row>31</xdr:row>
      <xdr:rowOff>0</xdr:rowOff>
    </xdr:from>
    <xdr:to>
      <xdr:col>9</xdr:col>
      <xdr:colOff>78740</xdr:colOff>
      <xdr:row>31</xdr:row>
      <xdr:rowOff>56515</xdr:rowOff>
    </xdr:to>
    <xdr:sp macro="" textlink="">
      <xdr:nvSpPr>
        <xdr:cNvPr id="2" name="Text Box 32">
          <a:extLst>
            <a:ext uri="{FF2B5EF4-FFF2-40B4-BE49-F238E27FC236}">
              <a16:creationId xmlns:a16="http://schemas.microsoft.com/office/drawing/2014/main" id="{00000000-0008-0000-0100-000002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 name="Text Box 32">
          <a:extLst>
            <a:ext uri="{FF2B5EF4-FFF2-40B4-BE49-F238E27FC236}">
              <a16:creationId xmlns:a16="http://schemas.microsoft.com/office/drawing/2014/main" id="{00000000-0008-0000-0100-000003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 name="Text Box 32">
          <a:extLst>
            <a:ext uri="{FF2B5EF4-FFF2-40B4-BE49-F238E27FC236}">
              <a16:creationId xmlns:a16="http://schemas.microsoft.com/office/drawing/2014/main" id="{00000000-0008-0000-0100-000004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5" name="Text Box 32">
          <a:extLst>
            <a:ext uri="{FF2B5EF4-FFF2-40B4-BE49-F238E27FC236}">
              <a16:creationId xmlns:a16="http://schemas.microsoft.com/office/drawing/2014/main" id="{00000000-0008-0000-0100-000005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6" name="Text Box 32">
          <a:extLst>
            <a:ext uri="{FF2B5EF4-FFF2-40B4-BE49-F238E27FC236}">
              <a16:creationId xmlns:a16="http://schemas.microsoft.com/office/drawing/2014/main" id="{00000000-0008-0000-0100-000006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7" name="Text Box 32">
          <a:extLst>
            <a:ext uri="{FF2B5EF4-FFF2-40B4-BE49-F238E27FC236}">
              <a16:creationId xmlns:a16="http://schemas.microsoft.com/office/drawing/2014/main" id="{00000000-0008-0000-0100-00000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8" name="Text Box 32">
          <a:extLst>
            <a:ext uri="{FF2B5EF4-FFF2-40B4-BE49-F238E27FC236}">
              <a16:creationId xmlns:a16="http://schemas.microsoft.com/office/drawing/2014/main" id="{00000000-0008-0000-0100-00000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9" name="Text Box 32">
          <a:extLst>
            <a:ext uri="{FF2B5EF4-FFF2-40B4-BE49-F238E27FC236}">
              <a16:creationId xmlns:a16="http://schemas.microsoft.com/office/drawing/2014/main" id="{00000000-0008-0000-0100-00000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0" name="Text Box 32">
          <a:extLst>
            <a:ext uri="{FF2B5EF4-FFF2-40B4-BE49-F238E27FC236}">
              <a16:creationId xmlns:a16="http://schemas.microsoft.com/office/drawing/2014/main" id="{00000000-0008-0000-0100-00000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1" name="Text Box 32">
          <a:extLst>
            <a:ext uri="{FF2B5EF4-FFF2-40B4-BE49-F238E27FC236}">
              <a16:creationId xmlns:a16="http://schemas.microsoft.com/office/drawing/2014/main" id="{00000000-0008-0000-0100-00000B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2" name="Text Box 32">
          <a:extLst>
            <a:ext uri="{FF2B5EF4-FFF2-40B4-BE49-F238E27FC236}">
              <a16:creationId xmlns:a16="http://schemas.microsoft.com/office/drawing/2014/main" id="{00000000-0008-0000-0100-00000C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3" name="Text Box 32">
          <a:extLst>
            <a:ext uri="{FF2B5EF4-FFF2-40B4-BE49-F238E27FC236}">
              <a16:creationId xmlns:a16="http://schemas.microsoft.com/office/drawing/2014/main" id="{00000000-0008-0000-0100-00000D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4" name="Text Box 32">
          <a:extLst>
            <a:ext uri="{FF2B5EF4-FFF2-40B4-BE49-F238E27FC236}">
              <a16:creationId xmlns:a16="http://schemas.microsoft.com/office/drawing/2014/main" id="{00000000-0008-0000-0100-00000E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5" name="Text Box 32">
          <a:extLst>
            <a:ext uri="{FF2B5EF4-FFF2-40B4-BE49-F238E27FC236}">
              <a16:creationId xmlns:a16="http://schemas.microsoft.com/office/drawing/2014/main" id="{00000000-0008-0000-0100-00000F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6" name="Text Box 32">
          <a:extLst>
            <a:ext uri="{FF2B5EF4-FFF2-40B4-BE49-F238E27FC236}">
              <a16:creationId xmlns:a16="http://schemas.microsoft.com/office/drawing/2014/main" id="{00000000-0008-0000-0100-000010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7" name="Text Box 32">
          <a:extLst>
            <a:ext uri="{FF2B5EF4-FFF2-40B4-BE49-F238E27FC236}">
              <a16:creationId xmlns:a16="http://schemas.microsoft.com/office/drawing/2014/main" id="{00000000-0008-0000-0100-000011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8" name="Text Box 32">
          <a:extLst>
            <a:ext uri="{FF2B5EF4-FFF2-40B4-BE49-F238E27FC236}">
              <a16:creationId xmlns:a16="http://schemas.microsoft.com/office/drawing/2014/main" id="{00000000-0008-0000-0100-000012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9" name="Text Box 32">
          <a:extLst>
            <a:ext uri="{FF2B5EF4-FFF2-40B4-BE49-F238E27FC236}">
              <a16:creationId xmlns:a16="http://schemas.microsoft.com/office/drawing/2014/main" id="{00000000-0008-0000-0100-000013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0" name="Text Box 32">
          <a:extLst>
            <a:ext uri="{FF2B5EF4-FFF2-40B4-BE49-F238E27FC236}">
              <a16:creationId xmlns:a16="http://schemas.microsoft.com/office/drawing/2014/main" id="{00000000-0008-0000-0100-000014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1" name="Text Box 32">
          <a:extLst>
            <a:ext uri="{FF2B5EF4-FFF2-40B4-BE49-F238E27FC236}">
              <a16:creationId xmlns:a16="http://schemas.microsoft.com/office/drawing/2014/main" id="{00000000-0008-0000-0100-000015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2" name="Text Box 32">
          <a:extLst>
            <a:ext uri="{FF2B5EF4-FFF2-40B4-BE49-F238E27FC236}">
              <a16:creationId xmlns:a16="http://schemas.microsoft.com/office/drawing/2014/main" id="{00000000-0008-0000-0100-000016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3" name="Text Box 32">
          <a:extLst>
            <a:ext uri="{FF2B5EF4-FFF2-40B4-BE49-F238E27FC236}">
              <a16:creationId xmlns:a16="http://schemas.microsoft.com/office/drawing/2014/main" id="{00000000-0008-0000-0100-00001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4" name="Text Box 32">
          <a:extLst>
            <a:ext uri="{FF2B5EF4-FFF2-40B4-BE49-F238E27FC236}">
              <a16:creationId xmlns:a16="http://schemas.microsoft.com/office/drawing/2014/main" id="{00000000-0008-0000-0100-000018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5" name="Text Box 32">
          <a:extLst>
            <a:ext uri="{FF2B5EF4-FFF2-40B4-BE49-F238E27FC236}">
              <a16:creationId xmlns:a16="http://schemas.microsoft.com/office/drawing/2014/main" id="{00000000-0008-0000-0100-000019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6" name="Text Box 32">
          <a:extLst>
            <a:ext uri="{FF2B5EF4-FFF2-40B4-BE49-F238E27FC236}">
              <a16:creationId xmlns:a16="http://schemas.microsoft.com/office/drawing/2014/main" id="{00000000-0008-0000-0100-00001A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7" name="Text Box 32">
          <a:extLst>
            <a:ext uri="{FF2B5EF4-FFF2-40B4-BE49-F238E27FC236}">
              <a16:creationId xmlns:a16="http://schemas.microsoft.com/office/drawing/2014/main" id="{00000000-0008-0000-0100-00001B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8" name="Text Box 32">
          <a:extLst>
            <a:ext uri="{FF2B5EF4-FFF2-40B4-BE49-F238E27FC236}">
              <a16:creationId xmlns:a16="http://schemas.microsoft.com/office/drawing/2014/main" id="{00000000-0008-0000-0100-00001C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29" name="Text Box 32">
          <a:extLst>
            <a:ext uri="{FF2B5EF4-FFF2-40B4-BE49-F238E27FC236}">
              <a16:creationId xmlns:a16="http://schemas.microsoft.com/office/drawing/2014/main" id="{00000000-0008-0000-0100-00001D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0" name="Text Box 32">
          <a:extLst>
            <a:ext uri="{FF2B5EF4-FFF2-40B4-BE49-F238E27FC236}">
              <a16:creationId xmlns:a16="http://schemas.microsoft.com/office/drawing/2014/main" id="{00000000-0008-0000-0100-00001E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1" name="Text Box 32">
          <a:extLst>
            <a:ext uri="{FF2B5EF4-FFF2-40B4-BE49-F238E27FC236}">
              <a16:creationId xmlns:a16="http://schemas.microsoft.com/office/drawing/2014/main" id="{00000000-0008-0000-0100-00001F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2" name="Text Box 32">
          <a:extLst>
            <a:ext uri="{FF2B5EF4-FFF2-40B4-BE49-F238E27FC236}">
              <a16:creationId xmlns:a16="http://schemas.microsoft.com/office/drawing/2014/main" id="{00000000-0008-0000-0100-000020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3" name="Text Box 32">
          <a:extLst>
            <a:ext uri="{FF2B5EF4-FFF2-40B4-BE49-F238E27FC236}">
              <a16:creationId xmlns:a16="http://schemas.microsoft.com/office/drawing/2014/main" id="{00000000-0008-0000-0100-000021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4" name="Text Box 32">
          <a:extLst>
            <a:ext uri="{FF2B5EF4-FFF2-40B4-BE49-F238E27FC236}">
              <a16:creationId xmlns:a16="http://schemas.microsoft.com/office/drawing/2014/main" id="{00000000-0008-0000-0100-000022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5" name="Text Box 32">
          <a:extLst>
            <a:ext uri="{FF2B5EF4-FFF2-40B4-BE49-F238E27FC236}">
              <a16:creationId xmlns:a16="http://schemas.microsoft.com/office/drawing/2014/main" id="{00000000-0008-0000-0100-000023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6" name="Text Box 32">
          <a:extLst>
            <a:ext uri="{FF2B5EF4-FFF2-40B4-BE49-F238E27FC236}">
              <a16:creationId xmlns:a16="http://schemas.microsoft.com/office/drawing/2014/main" id="{00000000-0008-0000-0100-000024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7" name="Text Box 32">
          <a:extLst>
            <a:ext uri="{FF2B5EF4-FFF2-40B4-BE49-F238E27FC236}">
              <a16:creationId xmlns:a16="http://schemas.microsoft.com/office/drawing/2014/main" id="{00000000-0008-0000-0100-000025000000}"/>
            </a:ext>
          </a:extLst>
        </xdr:cNvPr>
        <xdr:cNvSpPr txBox="1"/>
      </xdr:nvSpPr>
      <xdr:spPr>
        <a:xfrm>
          <a:off x="750570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8" name="Text Box 32">
          <a:extLst>
            <a:ext uri="{FF2B5EF4-FFF2-40B4-BE49-F238E27FC236}">
              <a16:creationId xmlns:a16="http://schemas.microsoft.com/office/drawing/2014/main" id="{00000000-0008-0000-0100-000026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9" name="Text Box 32">
          <a:extLst>
            <a:ext uri="{FF2B5EF4-FFF2-40B4-BE49-F238E27FC236}">
              <a16:creationId xmlns:a16="http://schemas.microsoft.com/office/drawing/2014/main" id="{00000000-0008-0000-0100-000027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40" name="Text Box 32">
          <a:extLst>
            <a:ext uri="{FF2B5EF4-FFF2-40B4-BE49-F238E27FC236}">
              <a16:creationId xmlns:a16="http://schemas.microsoft.com/office/drawing/2014/main" id="{00000000-0008-0000-0100-000028000000}"/>
            </a:ext>
          </a:extLst>
        </xdr:cNvPr>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1" name="Text Box 32">
          <a:extLst>
            <a:ext uri="{FF2B5EF4-FFF2-40B4-BE49-F238E27FC236}">
              <a16:creationId xmlns:a16="http://schemas.microsoft.com/office/drawing/2014/main" id="{00000000-0008-0000-0100-000029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2" name="Text Box 32">
          <a:extLst>
            <a:ext uri="{FF2B5EF4-FFF2-40B4-BE49-F238E27FC236}">
              <a16:creationId xmlns:a16="http://schemas.microsoft.com/office/drawing/2014/main" id="{00000000-0008-0000-0100-00002A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3" name="Text Box 32">
          <a:extLst>
            <a:ext uri="{FF2B5EF4-FFF2-40B4-BE49-F238E27FC236}">
              <a16:creationId xmlns:a16="http://schemas.microsoft.com/office/drawing/2014/main" id="{00000000-0008-0000-0100-00002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4" name="Text Box 32">
          <a:extLst>
            <a:ext uri="{FF2B5EF4-FFF2-40B4-BE49-F238E27FC236}">
              <a16:creationId xmlns:a16="http://schemas.microsoft.com/office/drawing/2014/main" id="{00000000-0008-0000-0100-00002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5" name="Text Box 32">
          <a:extLst>
            <a:ext uri="{FF2B5EF4-FFF2-40B4-BE49-F238E27FC236}">
              <a16:creationId xmlns:a16="http://schemas.microsoft.com/office/drawing/2014/main" id="{00000000-0008-0000-0100-00002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6" name="Text Box 32">
          <a:extLst>
            <a:ext uri="{FF2B5EF4-FFF2-40B4-BE49-F238E27FC236}">
              <a16:creationId xmlns:a16="http://schemas.microsoft.com/office/drawing/2014/main" id="{00000000-0008-0000-0100-00002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1025" name="Spinner 1" hidden="1">
              <a:extLst>
                <a:ext uri="{63B3BB69-23CF-44E3-9099-C40C66FF867C}">
                  <a14:compatExt spid="_x0000_s1025"/>
                </a:ext>
                <a:ext uri="{FF2B5EF4-FFF2-40B4-BE49-F238E27FC236}">
                  <a16:creationId xmlns:a16="http://schemas.microsoft.com/office/drawing/2014/main" id="{00000000-0008-0000-0100-0000010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48" name="Text Box 32">
          <a:extLst>
            <a:ext uri="{FF2B5EF4-FFF2-40B4-BE49-F238E27FC236}">
              <a16:creationId xmlns:a16="http://schemas.microsoft.com/office/drawing/2014/main" id="{00000000-0008-0000-0100-000030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9" name="Text Box 32">
          <a:extLst>
            <a:ext uri="{FF2B5EF4-FFF2-40B4-BE49-F238E27FC236}">
              <a16:creationId xmlns:a16="http://schemas.microsoft.com/office/drawing/2014/main" id="{00000000-0008-0000-0100-000031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0" name="Text Box 32">
          <a:extLst>
            <a:ext uri="{FF2B5EF4-FFF2-40B4-BE49-F238E27FC236}">
              <a16:creationId xmlns:a16="http://schemas.microsoft.com/office/drawing/2014/main" id="{00000000-0008-0000-0100-000032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1026" name="Spinner 2" hidden="1">
              <a:extLst>
                <a:ext uri="{63B3BB69-23CF-44E3-9099-C40C66FF867C}">
                  <a14:compatExt spid="_x0000_s1026"/>
                </a:ext>
                <a:ext uri="{FF2B5EF4-FFF2-40B4-BE49-F238E27FC236}">
                  <a16:creationId xmlns:a16="http://schemas.microsoft.com/office/drawing/2014/main" id="{00000000-0008-0000-0100-0000020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2" name="Text Box 32">
          <a:extLst>
            <a:ext uri="{FF2B5EF4-FFF2-40B4-BE49-F238E27FC236}">
              <a16:creationId xmlns:a16="http://schemas.microsoft.com/office/drawing/2014/main" id="{00000000-0008-0000-0100-000034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3" name="Text Box 32">
          <a:extLst>
            <a:ext uri="{FF2B5EF4-FFF2-40B4-BE49-F238E27FC236}">
              <a16:creationId xmlns:a16="http://schemas.microsoft.com/office/drawing/2014/main" id="{00000000-0008-0000-0100-000035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4" name="Text Box 32">
          <a:extLst>
            <a:ext uri="{FF2B5EF4-FFF2-40B4-BE49-F238E27FC236}">
              <a16:creationId xmlns:a16="http://schemas.microsoft.com/office/drawing/2014/main" id="{00000000-0008-0000-0100-000036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1027" name="Spinner 3" hidden="1">
              <a:extLst>
                <a:ext uri="{63B3BB69-23CF-44E3-9099-C40C66FF867C}">
                  <a14:compatExt spid="_x0000_s1027"/>
                </a:ext>
                <a:ext uri="{FF2B5EF4-FFF2-40B4-BE49-F238E27FC236}">
                  <a16:creationId xmlns:a16="http://schemas.microsoft.com/office/drawing/2014/main" id="{00000000-0008-0000-0100-0000030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6" name="Text Box 32">
          <a:extLst>
            <a:ext uri="{FF2B5EF4-FFF2-40B4-BE49-F238E27FC236}">
              <a16:creationId xmlns:a16="http://schemas.microsoft.com/office/drawing/2014/main" id="{00000000-0008-0000-0100-000038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7" name="Text Box 32">
          <a:extLst>
            <a:ext uri="{FF2B5EF4-FFF2-40B4-BE49-F238E27FC236}">
              <a16:creationId xmlns:a16="http://schemas.microsoft.com/office/drawing/2014/main" id="{00000000-0008-0000-0100-000039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8" name="Text Box 32">
          <a:extLst>
            <a:ext uri="{FF2B5EF4-FFF2-40B4-BE49-F238E27FC236}">
              <a16:creationId xmlns:a16="http://schemas.microsoft.com/office/drawing/2014/main" id="{00000000-0008-0000-0100-00003A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1028" name="Spinner 4" hidden="1">
              <a:extLst>
                <a:ext uri="{63B3BB69-23CF-44E3-9099-C40C66FF867C}">
                  <a14:compatExt spid="_x0000_s1028"/>
                </a:ext>
                <a:ext uri="{FF2B5EF4-FFF2-40B4-BE49-F238E27FC236}">
                  <a16:creationId xmlns:a16="http://schemas.microsoft.com/office/drawing/2014/main" id="{00000000-0008-0000-0100-0000040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60" name="Text Box 32">
          <a:extLst>
            <a:ext uri="{FF2B5EF4-FFF2-40B4-BE49-F238E27FC236}">
              <a16:creationId xmlns:a16="http://schemas.microsoft.com/office/drawing/2014/main" id="{00000000-0008-0000-0100-00003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1" name="Text Box 32">
          <a:extLst>
            <a:ext uri="{FF2B5EF4-FFF2-40B4-BE49-F238E27FC236}">
              <a16:creationId xmlns:a16="http://schemas.microsoft.com/office/drawing/2014/main" id="{00000000-0008-0000-0100-00003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2" name="Text Box 32">
          <a:extLst>
            <a:ext uri="{FF2B5EF4-FFF2-40B4-BE49-F238E27FC236}">
              <a16:creationId xmlns:a16="http://schemas.microsoft.com/office/drawing/2014/main" id="{00000000-0008-0000-0100-00003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1029" name="Spinner 5" hidden="1">
              <a:extLst>
                <a:ext uri="{63B3BB69-23CF-44E3-9099-C40C66FF867C}">
                  <a14:compatExt spid="_x0000_s1029"/>
                </a:ext>
                <a:ext uri="{FF2B5EF4-FFF2-40B4-BE49-F238E27FC236}">
                  <a16:creationId xmlns:a16="http://schemas.microsoft.com/office/drawing/2014/main" id="{00000000-0008-0000-0100-0000050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macro="" textlink="">
      <xdr:nvSpPr>
        <xdr:cNvPr id="64" name="Text Box 32">
          <a:extLst>
            <a:ext uri="{FF2B5EF4-FFF2-40B4-BE49-F238E27FC236}">
              <a16:creationId xmlns:a16="http://schemas.microsoft.com/office/drawing/2014/main" id="{00000000-0008-0000-0100-000040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5" name="Text Box 32">
          <a:extLst>
            <a:ext uri="{FF2B5EF4-FFF2-40B4-BE49-F238E27FC236}">
              <a16:creationId xmlns:a16="http://schemas.microsoft.com/office/drawing/2014/main" id="{00000000-0008-0000-0100-000041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6" name="Text Box 32">
          <a:extLst>
            <a:ext uri="{FF2B5EF4-FFF2-40B4-BE49-F238E27FC236}">
              <a16:creationId xmlns:a16="http://schemas.microsoft.com/office/drawing/2014/main" id="{00000000-0008-0000-0100-000042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7" name="Text Box 32">
          <a:extLst>
            <a:ext uri="{FF2B5EF4-FFF2-40B4-BE49-F238E27FC236}">
              <a16:creationId xmlns:a16="http://schemas.microsoft.com/office/drawing/2014/main" id="{00000000-0008-0000-0100-000043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8" name="Text Box 32">
          <a:extLst>
            <a:ext uri="{FF2B5EF4-FFF2-40B4-BE49-F238E27FC236}">
              <a16:creationId xmlns:a16="http://schemas.microsoft.com/office/drawing/2014/main" id="{00000000-0008-0000-0100-000044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9" name="Text Box 32">
          <a:extLst>
            <a:ext uri="{FF2B5EF4-FFF2-40B4-BE49-F238E27FC236}">
              <a16:creationId xmlns:a16="http://schemas.microsoft.com/office/drawing/2014/main" id="{00000000-0008-0000-0100-000045000000}"/>
            </a:ext>
          </a:extLst>
        </xdr:cNvPr>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0" name="Text Box 32">
          <a:extLst>
            <a:ext uri="{FF2B5EF4-FFF2-40B4-BE49-F238E27FC236}">
              <a16:creationId xmlns:a16="http://schemas.microsoft.com/office/drawing/2014/main" id="{00000000-0008-0000-0100-000046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1" name="Text Box 32">
          <a:extLst>
            <a:ext uri="{FF2B5EF4-FFF2-40B4-BE49-F238E27FC236}">
              <a16:creationId xmlns:a16="http://schemas.microsoft.com/office/drawing/2014/main" id="{00000000-0008-0000-0100-000047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2" name="Text Box 32">
          <a:extLst>
            <a:ext uri="{FF2B5EF4-FFF2-40B4-BE49-F238E27FC236}">
              <a16:creationId xmlns:a16="http://schemas.microsoft.com/office/drawing/2014/main" id="{00000000-0008-0000-0100-000048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3" name="Text Box 32">
          <a:extLst>
            <a:ext uri="{FF2B5EF4-FFF2-40B4-BE49-F238E27FC236}">
              <a16:creationId xmlns:a16="http://schemas.microsoft.com/office/drawing/2014/main" id="{00000000-0008-0000-0100-000049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4" name="Text Box 32">
          <a:extLst>
            <a:ext uri="{FF2B5EF4-FFF2-40B4-BE49-F238E27FC236}">
              <a16:creationId xmlns:a16="http://schemas.microsoft.com/office/drawing/2014/main" id="{00000000-0008-0000-0100-00004A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5" name="Text Box 32">
          <a:extLst>
            <a:ext uri="{FF2B5EF4-FFF2-40B4-BE49-F238E27FC236}">
              <a16:creationId xmlns:a16="http://schemas.microsoft.com/office/drawing/2014/main" id="{00000000-0008-0000-0100-00004B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6" name="Text Box 32">
          <a:extLst>
            <a:ext uri="{FF2B5EF4-FFF2-40B4-BE49-F238E27FC236}">
              <a16:creationId xmlns:a16="http://schemas.microsoft.com/office/drawing/2014/main" id="{00000000-0008-0000-0100-00004C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7" name="Text Box 32">
          <a:extLst>
            <a:ext uri="{FF2B5EF4-FFF2-40B4-BE49-F238E27FC236}">
              <a16:creationId xmlns:a16="http://schemas.microsoft.com/office/drawing/2014/main" id="{00000000-0008-0000-0100-00004D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8" name="Text Box 32">
          <a:extLst>
            <a:ext uri="{FF2B5EF4-FFF2-40B4-BE49-F238E27FC236}">
              <a16:creationId xmlns:a16="http://schemas.microsoft.com/office/drawing/2014/main" id="{00000000-0008-0000-0100-00004E000000}"/>
            </a:ext>
          </a:extLst>
        </xdr:cNvPr>
        <xdr:cNvSpPr txBox="1"/>
      </xdr:nvSpPr>
      <xdr:spPr>
        <a:xfrm>
          <a:off x="9974580" y="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0</xdr:colOff>
      <xdr:row>31</xdr:row>
      <xdr:rowOff>0</xdr:rowOff>
    </xdr:from>
    <xdr:to>
      <xdr:col>9</xdr:col>
      <xdr:colOff>78740</xdr:colOff>
      <xdr:row>31</xdr:row>
      <xdr:rowOff>56515</xdr:rowOff>
    </xdr:to>
    <xdr:sp macro="" textlink="">
      <xdr:nvSpPr>
        <xdr:cNvPr id="2" name="Text Box 32">
          <a:extLst>
            <a:ext uri="{FF2B5EF4-FFF2-40B4-BE49-F238E27FC236}">
              <a16:creationId xmlns:a16="http://schemas.microsoft.com/office/drawing/2014/main" id="{00000000-0008-0000-0200-000002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 name="Text Box 32">
          <a:extLst>
            <a:ext uri="{FF2B5EF4-FFF2-40B4-BE49-F238E27FC236}">
              <a16:creationId xmlns:a16="http://schemas.microsoft.com/office/drawing/2014/main" id="{00000000-0008-0000-0200-000003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 name="Text Box 32">
          <a:extLst>
            <a:ext uri="{FF2B5EF4-FFF2-40B4-BE49-F238E27FC236}">
              <a16:creationId xmlns:a16="http://schemas.microsoft.com/office/drawing/2014/main" id="{00000000-0008-0000-0200-000004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5" name="Text Box 32">
          <a:extLst>
            <a:ext uri="{FF2B5EF4-FFF2-40B4-BE49-F238E27FC236}">
              <a16:creationId xmlns:a16="http://schemas.microsoft.com/office/drawing/2014/main" id="{00000000-0008-0000-0200-000005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6" name="Text Box 32">
          <a:extLst>
            <a:ext uri="{FF2B5EF4-FFF2-40B4-BE49-F238E27FC236}">
              <a16:creationId xmlns:a16="http://schemas.microsoft.com/office/drawing/2014/main" id="{00000000-0008-0000-0200-000006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7" name="Text Box 32">
          <a:extLst>
            <a:ext uri="{FF2B5EF4-FFF2-40B4-BE49-F238E27FC236}">
              <a16:creationId xmlns:a16="http://schemas.microsoft.com/office/drawing/2014/main" id="{00000000-0008-0000-0200-00000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8" name="Text Box 32">
          <a:extLst>
            <a:ext uri="{FF2B5EF4-FFF2-40B4-BE49-F238E27FC236}">
              <a16:creationId xmlns:a16="http://schemas.microsoft.com/office/drawing/2014/main" id="{00000000-0008-0000-0200-00000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9" name="Text Box 32">
          <a:extLst>
            <a:ext uri="{FF2B5EF4-FFF2-40B4-BE49-F238E27FC236}">
              <a16:creationId xmlns:a16="http://schemas.microsoft.com/office/drawing/2014/main" id="{00000000-0008-0000-0200-00000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0" name="Text Box 32">
          <a:extLst>
            <a:ext uri="{FF2B5EF4-FFF2-40B4-BE49-F238E27FC236}">
              <a16:creationId xmlns:a16="http://schemas.microsoft.com/office/drawing/2014/main" id="{00000000-0008-0000-0200-00000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1" name="Text Box 32">
          <a:extLst>
            <a:ext uri="{FF2B5EF4-FFF2-40B4-BE49-F238E27FC236}">
              <a16:creationId xmlns:a16="http://schemas.microsoft.com/office/drawing/2014/main" id="{00000000-0008-0000-0200-00000B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2" name="Text Box 32">
          <a:extLst>
            <a:ext uri="{FF2B5EF4-FFF2-40B4-BE49-F238E27FC236}">
              <a16:creationId xmlns:a16="http://schemas.microsoft.com/office/drawing/2014/main" id="{00000000-0008-0000-0200-00000C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3" name="Text Box 32">
          <a:extLst>
            <a:ext uri="{FF2B5EF4-FFF2-40B4-BE49-F238E27FC236}">
              <a16:creationId xmlns:a16="http://schemas.microsoft.com/office/drawing/2014/main" id="{00000000-0008-0000-0200-00000D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4" name="Text Box 32">
          <a:extLst>
            <a:ext uri="{FF2B5EF4-FFF2-40B4-BE49-F238E27FC236}">
              <a16:creationId xmlns:a16="http://schemas.microsoft.com/office/drawing/2014/main" id="{00000000-0008-0000-0200-00000E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5" name="Text Box 32">
          <a:extLst>
            <a:ext uri="{FF2B5EF4-FFF2-40B4-BE49-F238E27FC236}">
              <a16:creationId xmlns:a16="http://schemas.microsoft.com/office/drawing/2014/main" id="{00000000-0008-0000-0200-00000F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6" name="Text Box 32">
          <a:extLst>
            <a:ext uri="{FF2B5EF4-FFF2-40B4-BE49-F238E27FC236}">
              <a16:creationId xmlns:a16="http://schemas.microsoft.com/office/drawing/2014/main" id="{00000000-0008-0000-0200-000010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7" name="Text Box 32">
          <a:extLst>
            <a:ext uri="{FF2B5EF4-FFF2-40B4-BE49-F238E27FC236}">
              <a16:creationId xmlns:a16="http://schemas.microsoft.com/office/drawing/2014/main" id="{00000000-0008-0000-0200-000011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8" name="Text Box 32">
          <a:extLst>
            <a:ext uri="{FF2B5EF4-FFF2-40B4-BE49-F238E27FC236}">
              <a16:creationId xmlns:a16="http://schemas.microsoft.com/office/drawing/2014/main" id="{00000000-0008-0000-0200-000012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9" name="Text Box 32">
          <a:extLst>
            <a:ext uri="{FF2B5EF4-FFF2-40B4-BE49-F238E27FC236}">
              <a16:creationId xmlns:a16="http://schemas.microsoft.com/office/drawing/2014/main" id="{00000000-0008-0000-0200-000013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0" name="Text Box 32">
          <a:extLst>
            <a:ext uri="{FF2B5EF4-FFF2-40B4-BE49-F238E27FC236}">
              <a16:creationId xmlns:a16="http://schemas.microsoft.com/office/drawing/2014/main" id="{00000000-0008-0000-0200-000014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1" name="Text Box 32">
          <a:extLst>
            <a:ext uri="{FF2B5EF4-FFF2-40B4-BE49-F238E27FC236}">
              <a16:creationId xmlns:a16="http://schemas.microsoft.com/office/drawing/2014/main" id="{00000000-0008-0000-0200-000015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2" name="Text Box 32">
          <a:extLst>
            <a:ext uri="{FF2B5EF4-FFF2-40B4-BE49-F238E27FC236}">
              <a16:creationId xmlns:a16="http://schemas.microsoft.com/office/drawing/2014/main" id="{00000000-0008-0000-0200-000016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3" name="Text Box 32">
          <a:extLst>
            <a:ext uri="{FF2B5EF4-FFF2-40B4-BE49-F238E27FC236}">
              <a16:creationId xmlns:a16="http://schemas.microsoft.com/office/drawing/2014/main" id="{00000000-0008-0000-0200-00001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4" name="Text Box 32">
          <a:extLst>
            <a:ext uri="{FF2B5EF4-FFF2-40B4-BE49-F238E27FC236}">
              <a16:creationId xmlns:a16="http://schemas.microsoft.com/office/drawing/2014/main" id="{00000000-0008-0000-0200-000018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5" name="Text Box 32">
          <a:extLst>
            <a:ext uri="{FF2B5EF4-FFF2-40B4-BE49-F238E27FC236}">
              <a16:creationId xmlns:a16="http://schemas.microsoft.com/office/drawing/2014/main" id="{00000000-0008-0000-0200-000019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6" name="Text Box 32">
          <a:extLst>
            <a:ext uri="{FF2B5EF4-FFF2-40B4-BE49-F238E27FC236}">
              <a16:creationId xmlns:a16="http://schemas.microsoft.com/office/drawing/2014/main" id="{00000000-0008-0000-0200-00001A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7" name="Text Box 32">
          <a:extLst>
            <a:ext uri="{FF2B5EF4-FFF2-40B4-BE49-F238E27FC236}">
              <a16:creationId xmlns:a16="http://schemas.microsoft.com/office/drawing/2014/main" id="{00000000-0008-0000-0200-00001B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8" name="Text Box 32">
          <a:extLst>
            <a:ext uri="{FF2B5EF4-FFF2-40B4-BE49-F238E27FC236}">
              <a16:creationId xmlns:a16="http://schemas.microsoft.com/office/drawing/2014/main" id="{00000000-0008-0000-0200-00001C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29" name="Text Box 32">
          <a:extLst>
            <a:ext uri="{FF2B5EF4-FFF2-40B4-BE49-F238E27FC236}">
              <a16:creationId xmlns:a16="http://schemas.microsoft.com/office/drawing/2014/main" id="{00000000-0008-0000-0200-00001D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0" name="Text Box 32">
          <a:extLst>
            <a:ext uri="{FF2B5EF4-FFF2-40B4-BE49-F238E27FC236}">
              <a16:creationId xmlns:a16="http://schemas.microsoft.com/office/drawing/2014/main" id="{00000000-0008-0000-0200-00001E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1" name="Text Box 32">
          <a:extLst>
            <a:ext uri="{FF2B5EF4-FFF2-40B4-BE49-F238E27FC236}">
              <a16:creationId xmlns:a16="http://schemas.microsoft.com/office/drawing/2014/main" id="{00000000-0008-0000-0200-00001F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2" name="Text Box 32">
          <a:extLst>
            <a:ext uri="{FF2B5EF4-FFF2-40B4-BE49-F238E27FC236}">
              <a16:creationId xmlns:a16="http://schemas.microsoft.com/office/drawing/2014/main" id="{00000000-0008-0000-0200-000020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3" name="Text Box 32">
          <a:extLst>
            <a:ext uri="{FF2B5EF4-FFF2-40B4-BE49-F238E27FC236}">
              <a16:creationId xmlns:a16="http://schemas.microsoft.com/office/drawing/2014/main" id="{00000000-0008-0000-0200-000021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4" name="Text Box 32">
          <a:extLst>
            <a:ext uri="{FF2B5EF4-FFF2-40B4-BE49-F238E27FC236}">
              <a16:creationId xmlns:a16="http://schemas.microsoft.com/office/drawing/2014/main" id="{00000000-0008-0000-0200-000022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5" name="Text Box 32">
          <a:extLst>
            <a:ext uri="{FF2B5EF4-FFF2-40B4-BE49-F238E27FC236}">
              <a16:creationId xmlns:a16="http://schemas.microsoft.com/office/drawing/2014/main" id="{00000000-0008-0000-0200-000023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6" name="Text Box 32">
          <a:extLst>
            <a:ext uri="{FF2B5EF4-FFF2-40B4-BE49-F238E27FC236}">
              <a16:creationId xmlns:a16="http://schemas.microsoft.com/office/drawing/2014/main" id="{00000000-0008-0000-0200-000024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7" name="Text Box 32">
          <a:extLst>
            <a:ext uri="{FF2B5EF4-FFF2-40B4-BE49-F238E27FC236}">
              <a16:creationId xmlns:a16="http://schemas.microsoft.com/office/drawing/2014/main" id="{00000000-0008-0000-0200-000025000000}"/>
            </a:ext>
          </a:extLst>
        </xdr:cNvPr>
        <xdr:cNvSpPr txBox="1"/>
      </xdr:nvSpPr>
      <xdr:spPr>
        <a:xfrm>
          <a:off x="750570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8" name="Text Box 32">
          <a:extLst>
            <a:ext uri="{FF2B5EF4-FFF2-40B4-BE49-F238E27FC236}">
              <a16:creationId xmlns:a16="http://schemas.microsoft.com/office/drawing/2014/main" id="{00000000-0008-0000-0200-000026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9" name="Text Box 32">
          <a:extLst>
            <a:ext uri="{FF2B5EF4-FFF2-40B4-BE49-F238E27FC236}">
              <a16:creationId xmlns:a16="http://schemas.microsoft.com/office/drawing/2014/main" id="{00000000-0008-0000-0200-000027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40" name="Text Box 32">
          <a:extLst>
            <a:ext uri="{FF2B5EF4-FFF2-40B4-BE49-F238E27FC236}">
              <a16:creationId xmlns:a16="http://schemas.microsoft.com/office/drawing/2014/main" id="{00000000-0008-0000-0200-000028000000}"/>
            </a:ext>
          </a:extLst>
        </xdr:cNvPr>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1" name="Text Box 32">
          <a:extLst>
            <a:ext uri="{FF2B5EF4-FFF2-40B4-BE49-F238E27FC236}">
              <a16:creationId xmlns:a16="http://schemas.microsoft.com/office/drawing/2014/main" id="{00000000-0008-0000-0200-000029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2" name="Text Box 32">
          <a:extLst>
            <a:ext uri="{FF2B5EF4-FFF2-40B4-BE49-F238E27FC236}">
              <a16:creationId xmlns:a16="http://schemas.microsoft.com/office/drawing/2014/main" id="{00000000-0008-0000-0200-00002A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3" name="Text Box 32">
          <a:extLst>
            <a:ext uri="{FF2B5EF4-FFF2-40B4-BE49-F238E27FC236}">
              <a16:creationId xmlns:a16="http://schemas.microsoft.com/office/drawing/2014/main" id="{00000000-0008-0000-0200-00002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4" name="Text Box 32">
          <a:extLst>
            <a:ext uri="{FF2B5EF4-FFF2-40B4-BE49-F238E27FC236}">
              <a16:creationId xmlns:a16="http://schemas.microsoft.com/office/drawing/2014/main" id="{00000000-0008-0000-0200-00002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5" name="Text Box 32">
          <a:extLst>
            <a:ext uri="{FF2B5EF4-FFF2-40B4-BE49-F238E27FC236}">
              <a16:creationId xmlns:a16="http://schemas.microsoft.com/office/drawing/2014/main" id="{00000000-0008-0000-0200-00002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6" name="Text Box 32">
          <a:extLst>
            <a:ext uri="{FF2B5EF4-FFF2-40B4-BE49-F238E27FC236}">
              <a16:creationId xmlns:a16="http://schemas.microsoft.com/office/drawing/2014/main" id="{00000000-0008-0000-0200-00002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2049" name="Spinner 1" hidden="1">
              <a:extLst>
                <a:ext uri="{63B3BB69-23CF-44E3-9099-C40C66FF867C}">
                  <a14:compatExt spid="_x0000_s2049"/>
                </a:ext>
                <a:ext uri="{FF2B5EF4-FFF2-40B4-BE49-F238E27FC236}">
                  <a16:creationId xmlns:a16="http://schemas.microsoft.com/office/drawing/2014/main" id="{00000000-0008-0000-0200-0000010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48" name="Text Box 32">
          <a:extLst>
            <a:ext uri="{FF2B5EF4-FFF2-40B4-BE49-F238E27FC236}">
              <a16:creationId xmlns:a16="http://schemas.microsoft.com/office/drawing/2014/main" id="{00000000-0008-0000-0200-000030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9" name="Text Box 32">
          <a:extLst>
            <a:ext uri="{FF2B5EF4-FFF2-40B4-BE49-F238E27FC236}">
              <a16:creationId xmlns:a16="http://schemas.microsoft.com/office/drawing/2014/main" id="{00000000-0008-0000-0200-000031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0" name="Text Box 32">
          <a:extLst>
            <a:ext uri="{FF2B5EF4-FFF2-40B4-BE49-F238E27FC236}">
              <a16:creationId xmlns:a16="http://schemas.microsoft.com/office/drawing/2014/main" id="{00000000-0008-0000-0200-000032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2050" name="Spinner 2" hidden="1">
              <a:extLst>
                <a:ext uri="{63B3BB69-23CF-44E3-9099-C40C66FF867C}">
                  <a14:compatExt spid="_x0000_s2050"/>
                </a:ext>
                <a:ext uri="{FF2B5EF4-FFF2-40B4-BE49-F238E27FC236}">
                  <a16:creationId xmlns:a16="http://schemas.microsoft.com/office/drawing/2014/main" id="{00000000-0008-0000-0200-0000020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2" name="Text Box 32">
          <a:extLst>
            <a:ext uri="{FF2B5EF4-FFF2-40B4-BE49-F238E27FC236}">
              <a16:creationId xmlns:a16="http://schemas.microsoft.com/office/drawing/2014/main" id="{00000000-0008-0000-0200-000034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3" name="Text Box 32">
          <a:extLst>
            <a:ext uri="{FF2B5EF4-FFF2-40B4-BE49-F238E27FC236}">
              <a16:creationId xmlns:a16="http://schemas.microsoft.com/office/drawing/2014/main" id="{00000000-0008-0000-0200-000035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4" name="Text Box 32">
          <a:extLst>
            <a:ext uri="{FF2B5EF4-FFF2-40B4-BE49-F238E27FC236}">
              <a16:creationId xmlns:a16="http://schemas.microsoft.com/office/drawing/2014/main" id="{00000000-0008-0000-0200-000036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2051" name="Spinner 3" hidden="1">
              <a:extLst>
                <a:ext uri="{63B3BB69-23CF-44E3-9099-C40C66FF867C}">
                  <a14:compatExt spid="_x0000_s2051"/>
                </a:ext>
                <a:ext uri="{FF2B5EF4-FFF2-40B4-BE49-F238E27FC236}">
                  <a16:creationId xmlns:a16="http://schemas.microsoft.com/office/drawing/2014/main" id="{00000000-0008-0000-0200-0000030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6" name="Text Box 32">
          <a:extLst>
            <a:ext uri="{FF2B5EF4-FFF2-40B4-BE49-F238E27FC236}">
              <a16:creationId xmlns:a16="http://schemas.microsoft.com/office/drawing/2014/main" id="{00000000-0008-0000-0200-000038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7" name="Text Box 32">
          <a:extLst>
            <a:ext uri="{FF2B5EF4-FFF2-40B4-BE49-F238E27FC236}">
              <a16:creationId xmlns:a16="http://schemas.microsoft.com/office/drawing/2014/main" id="{00000000-0008-0000-0200-000039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8" name="Text Box 32">
          <a:extLst>
            <a:ext uri="{FF2B5EF4-FFF2-40B4-BE49-F238E27FC236}">
              <a16:creationId xmlns:a16="http://schemas.microsoft.com/office/drawing/2014/main" id="{00000000-0008-0000-0200-00003A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2052" name="Spinner 4" hidden="1">
              <a:extLst>
                <a:ext uri="{63B3BB69-23CF-44E3-9099-C40C66FF867C}">
                  <a14:compatExt spid="_x0000_s2052"/>
                </a:ext>
                <a:ext uri="{FF2B5EF4-FFF2-40B4-BE49-F238E27FC236}">
                  <a16:creationId xmlns:a16="http://schemas.microsoft.com/office/drawing/2014/main" id="{00000000-0008-0000-0200-0000040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60" name="Text Box 32">
          <a:extLst>
            <a:ext uri="{FF2B5EF4-FFF2-40B4-BE49-F238E27FC236}">
              <a16:creationId xmlns:a16="http://schemas.microsoft.com/office/drawing/2014/main" id="{00000000-0008-0000-0200-00003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1" name="Text Box 32">
          <a:extLst>
            <a:ext uri="{FF2B5EF4-FFF2-40B4-BE49-F238E27FC236}">
              <a16:creationId xmlns:a16="http://schemas.microsoft.com/office/drawing/2014/main" id="{00000000-0008-0000-0200-00003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2" name="Text Box 32">
          <a:extLst>
            <a:ext uri="{FF2B5EF4-FFF2-40B4-BE49-F238E27FC236}">
              <a16:creationId xmlns:a16="http://schemas.microsoft.com/office/drawing/2014/main" id="{00000000-0008-0000-0200-00003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2053" name="Spinner 5" hidden="1">
              <a:extLst>
                <a:ext uri="{63B3BB69-23CF-44E3-9099-C40C66FF867C}">
                  <a14:compatExt spid="_x0000_s2053"/>
                </a:ext>
                <a:ext uri="{FF2B5EF4-FFF2-40B4-BE49-F238E27FC236}">
                  <a16:creationId xmlns:a16="http://schemas.microsoft.com/office/drawing/2014/main" id="{00000000-0008-0000-0200-0000050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macro="" textlink="">
      <xdr:nvSpPr>
        <xdr:cNvPr id="64" name="Text Box 32">
          <a:extLst>
            <a:ext uri="{FF2B5EF4-FFF2-40B4-BE49-F238E27FC236}">
              <a16:creationId xmlns:a16="http://schemas.microsoft.com/office/drawing/2014/main" id="{00000000-0008-0000-0200-000040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5" name="Text Box 32">
          <a:extLst>
            <a:ext uri="{FF2B5EF4-FFF2-40B4-BE49-F238E27FC236}">
              <a16:creationId xmlns:a16="http://schemas.microsoft.com/office/drawing/2014/main" id="{00000000-0008-0000-0200-000041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6" name="Text Box 32">
          <a:extLst>
            <a:ext uri="{FF2B5EF4-FFF2-40B4-BE49-F238E27FC236}">
              <a16:creationId xmlns:a16="http://schemas.microsoft.com/office/drawing/2014/main" id="{00000000-0008-0000-0200-000042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7" name="Text Box 32">
          <a:extLst>
            <a:ext uri="{FF2B5EF4-FFF2-40B4-BE49-F238E27FC236}">
              <a16:creationId xmlns:a16="http://schemas.microsoft.com/office/drawing/2014/main" id="{00000000-0008-0000-0200-000043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8" name="Text Box 32">
          <a:extLst>
            <a:ext uri="{FF2B5EF4-FFF2-40B4-BE49-F238E27FC236}">
              <a16:creationId xmlns:a16="http://schemas.microsoft.com/office/drawing/2014/main" id="{00000000-0008-0000-0200-000044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9" name="Text Box 32">
          <a:extLst>
            <a:ext uri="{FF2B5EF4-FFF2-40B4-BE49-F238E27FC236}">
              <a16:creationId xmlns:a16="http://schemas.microsoft.com/office/drawing/2014/main" id="{00000000-0008-0000-0200-000045000000}"/>
            </a:ext>
          </a:extLst>
        </xdr:cNvPr>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0" name="Text Box 32">
          <a:extLst>
            <a:ext uri="{FF2B5EF4-FFF2-40B4-BE49-F238E27FC236}">
              <a16:creationId xmlns:a16="http://schemas.microsoft.com/office/drawing/2014/main" id="{00000000-0008-0000-0200-000046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1" name="Text Box 32">
          <a:extLst>
            <a:ext uri="{FF2B5EF4-FFF2-40B4-BE49-F238E27FC236}">
              <a16:creationId xmlns:a16="http://schemas.microsoft.com/office/drawing/2014/main" id="{00000000-0008-0000-0200-000047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2" name="Text Box 32">
          <a:extLst>
            <a:ext uri="{FF2B5EF4-FFF2-40B4-BE49-F238E27FC236}">
              <a16:creationId xmlns:a16="http://schemas.microsoft.com/office/drawing/2014/main" id="{00000000-0008-0000-0200-000048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3" name="Text Box 32">
          <a:extLst>
            <a:ext uri="{FF2B5EF4-FFF2-40B4-BE49-F238E27FC236}">
              <a16:creationId xmlns:a16="http://schemas.microsoft.com/office/drawing/2014/main" id="{00000000-0008-0000-0200-000049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4" name="Text Box 32">
          <a:extLst>
            <a:ext uri="{FF2B5EF4-FFF2-40B4-BE49-F238E27FC236}">
              <a16:creationId xmlns:a16="http://schemas.microsoft.com/office/drawing/2014/main" id="{00000000-0008-0000-0200-00004A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5" name="Text Box 32">
          <a:extLst>
            <a:ext uri="{FF2B5EF4-FFF2-40B4-BE49-F238E27FC236}">
              <a16:creationId xmlns:a16="http://schemas.microsoft.com/office/drawing/2014/main" id="{00000000-0008-0000-0200-00004B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6" name="Text Box 32">
          <a:extLst>
            <a:ext uri="{FF2B5EF4-FFF2-40B4-BE49-F238E27FC236}">
              <a16:creationId xmlns:a16="http://schemas.microsoft.com/office/drawing/2014/main" id="{00000000-0008-0000-0200-00004C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7" name="Text Box 32">
          <a:extLst>
            <a:ext uri="{FF2B5EF4-FFF2-40B4-BE49-F238E27FC236}">
              <a16:creationId xmlns:a16="http://schemas.microsoft.com/office/drawing/2014/main" id="{00000000-0008-0000-0200-00004D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8" name="Text Box 32">
          <a:extLst>
            <a:ext uri="{FF2B5EF4-FFF2-40B4-BE49-F238E27FC236}">
              <a16:creationId xmlns:a16="http://schemas.microsoft.com/office/drawing/2014/main" id="{00000000-0008-0000-0200-00004E000000}"/>
            </a:ext>
          </a:extLst>
        </xdr:cNvPr>
        <xdr:cNvSpPr txBox="1"/>
      </xdr:nvSpPr>
      <xdr:spPr>
        <a:xfrm>
          <a:off x="9974580" y="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0</xdr:colOff>
      <xdr:row>31</xdr:row>
      <xdr:rowOff>0</xdr:rowOff>
    </xdr:from>
    <xdr:to>
      <xdr:col>9</xdr:col>
      <xdr:colOff>78740</xdr:colOff>
      <xdr:row>31</xdr:row>
      <xdr:rowOff>56515</xdr:rowOff>
    </xdr:to>
    <xdr:sp macro="" textlink="">
      <xdr:nvSpPr>
        <xdr:cNvPr id="2" name="Text Box 32">
          <a:extLst>
            <a:ext uri="{FF2B5EF4-FFF2-40B4-BE49-F238E27FC236}">
              <a16:creationId xmlns:a16="http://schemas.microsoft.com/office/drawing/2014/main" id="{00000000-0008-0000-0300-000002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 name="Text Box 32">
          <a:extLst>
            <a:ext uri="{FF2B5EF4-FFF2-40B4-BE49-F238E27FC236}">
              <a16:creationId xmlns:a16="http://schemas.microsoft.com/office/drawing/2014/main" id="{00000000-0008-0000-0300-000003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 name="Text Box 32">
          <a:extLst>
            <a:ext uri="{FF2B5EF4-FFF2-40B4-BE49-F238E27FC236}">
              <a16:creationId xmlns:a16="http://schemas.microsoft.com/office/drawing/2014/main" id="{00000000-0008-0000-0300-000004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5" name="Text Box 32">
          <a:extLst>
            <a:ext uri="{FF2B5EF4-FFF2-40B4-BE49-F238E27FC236}">
              <a16:creationId xmlns:a16="http://schemas.microsoft.com/office/drawing/2014/main" id="{00000000-0008-0000-0300-000005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6" name="Text Box 32">
          <a:extLst>
            <a:ext uri="{FF2B5EF4-FFF2-40B4-BE49-F238E27FC236}">
              <a16:creationId xmlns:a16="http://schemas.microsoft.com/office/drawing/2014/main" id="{00000000-0008-0000-0300-000006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7" name="Text Box 32">
          <a:extLst>
            <a:ext uri="{FF2B5EF4-FFF2-40B4-BE49-F238E27FC236}">
              <a16:creationId xmlns:a16="http://schemas.microsoft.com/office/drawing/2014/main" id="{00000000-0008-0000-0300-00000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8" name="Text Box 32">
          <a:extLst>
            <a:ext uri="{FF2B5EF4-FFF2-40B4-BE49-F238E27FC236}">
              <a16:creationId xmlns:a16="http://schemas.microsoft.com/office/drawing/2014/main" id="{00000000-0008-0000-0300-00000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9" name="Text Box 32">
          <a:extLst>
            <a:ext uri="{FF2B5EF4-FFF2-40B4-BE49-F238E27FC236}">
              <a16:creationId xmlns:a16="http://schemas.microsoft.com/office/drawing/2014/main" id="{00000000-0008-0000-0300-00000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0" name="Text Box 32">
          <a:extLst>
            <a:ext uri="{FF2B5EF4-FFF2-40B4-BE49-F238E27FC236}">
              <a16:creationId xmlns:a16="http://schemas.microsoft.com/office/drawing/2014/main" id="{00000000-0008-0000-0300-00000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1" name="Text Box 32">
          <a:extLst>
            <a:ext uri="{FF2B5EF4-FFF2-40B4-BE49-F238E27FC236}">
              <a16:creationId xmlns:a16="http://schemas.microsoft.com/office/drawing/2014/main" id="{00000000-0008-0000-0300-00000B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2" name="Text Box 32">
          <a:extLst>
            <a:ext uri="{FF2B5EF4-FFF2-40B4-BE49-F238E27FC236}">
              <a16:creationId xmlns:a16="http://schemas.microsoft.com/office/drawing/2014/main" id="{00000000-0008-0000-0300-00000C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3" name="Text Box 32">
          <a:extLst>
            <a:ext uri="{FF2B5EF4-FFF2-40B4-BE49-F238E27FC236}">
              <a16:creationId xmlns:a16="http://schemas.microsoft.com/office/drawing/2014/main" id="{00000000-0008-0000-0300-00000D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4" name="Text Box 32">
          <a:extLst>
            <a:ext uri="{FF2B5EF4-FFF2-40B4-BE49-F238E27FC236}">
              <a16:creationId xmlns:a16="http://schemas.microsoft.com/office/drawing/2014/main" id="{00000000-0008-0000-0300-00000E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5" name="Text Box 32">
          <a:extLst>
            <a:ext uri="{FF2B5EF4-FFF2-40B4-BE49-F238E27FC236}">
              <a16:creationId xmlns:a16="http://schemas.microsoft.com/office/drawing/2014/main" id="{00000000-0008-0000-0300-00000F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6" name="Text Box 32">
          <a:extLst>
            <a:ext uri="{FF2B5EF4-FFF2-40B4-BE49-F238E27FC236}">
              <a16:creationId xmlns:a16="http://schemas.microsoft.com/office/drawing/2014/main" id="{00000000-0008-0000-0300-000010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7" name="Text Box 32">
          <a:extLst>
            <a:ext uri="{FF2B5EF4-FFF2-40B4-BE49-F238E27FC236}">
              <a16:creationId xmlns:a16="http://schemas.microsoft.com/office/drawing/2014/main" id="{00000000-0008-0000-0300-000011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8" name="Text Box 32">
          <a:extLst>
            <a:ext uri="{FF2B5EF4-FFF2-40B4-BE49-F238E27FC236}">
              <a16:creationId xmlns:a16="http://schemas.microsoft.com/office/drawing/2014/main" id="{00000000-0008-0000-0300-000012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9" name="Text Box 32">
          <a:extLst>
            <a:ext uri="{FF2B5EF4-FFF2-40B4-BE49-F238E27FC236}">
              <a16:creationId xmlns:a16="http://schemas.microsoft.com/office/drawing/2014/main" id="{00000000-0008-0000-0300-000013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0" name="Text Box 32">
          <a:extLst>
            <a:ext uri="{FF2B5EF4-FFF2-40B4-BE49-F238E27FC236}">
              <a16:creationId xmlns:a16="http://schemas.microsoft.com/office/drawing/2014/main" id="{00000000-0008-0000-0300-000014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1" name="Text Box 32">
          <a:extLst>
            <a:ext uri="{FF2B5EF4-FFF2-40B4-BE49-F238E27FC236}">
              <a16:creationId xmlns:a16="http://schemas.microsoft.com/office/drawing/2014/main" id="{00000000-0008-0000-0300-000015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2" name="Text Box 32">
          <a:extLst>
            <a:ext uri="{FF2B5EF4-FFF2-40B4-BE49-F238E27FC236}">
              <a16:creationId xmlns:a16="http://schemas.microsoft.com/office/drawing/2014/main" id="{00000000-0008-0000-0300-000016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3" name="Text Box 32">
          <a:extLst>
            <a:ext uri="{FF2B5EF4-FFF2-40B4-BE49-F238E27FC236}">
              <a16:creationId xmlns:a16="http://schemas.microsoft.com/office/drawing/2014/main" id="{00000000-0008-0000-0300-00001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4" name="Text Box 32">
          <a:extLst>
            <a:ext uri="{FF2B5EF4-FFF2-40B4-BE49-F238E27FC236}">
              <a16:creationId xmlns:a16="http://schemas.microsoft.com/office/drawing/2014/main" id="{00000000-0008-0000-0300-000018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5" name="Text Box 32">
          <a:extLst>
            <a:ext uri="{FF2B5EF4-FFF2-40B4-BE49-F238E27FC236}">
              <a16:creationId xmlns:a16="http://schemas.microsoft.com/office/drawing/2014/main" id="{00000000-0008-0000-0300-000019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6" name="Text Box 32">
          <a:extLst>
            <a:ext uri="{FF2B5EF4-FFF2-40B4-BE49-F238E27FC236}">
              <a16:creationId xmlns:a16="http://schemas.microsoft.com/office/drawing/2014/main" id="{00000000-0008-0000-0300-00001A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7" name="Text Box 32">
          <a:extLst>
            <a:ext uri="{FF2B5EF4-FFF2-40B4-BE49-F238E27FC236}">
              <a16:creationId xmlns:a16="http://schemas.microsoft.com/office/drawing/2014/main" id="{00000000-0008-0000-0300-00001B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8" name="Text Box 32">
          <a:extLst>
            <a:ext uri="{FF2B5EF4-FFF2-40B4-BE49-F238E27FC236}">
              <a16:creationId xmlns:a16="http://schemas.microsoft.com/office/drawing/2014/main" id="{00000000-0008-0000-0300-00001C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29" name="Text Box 32">
          <a:extLst>
            <a:ext uri="{FF2B5EF4-FFF2-40B4-BE49-F238E27FC236}">
              <a16:creationId xmlns:a16="http://schemas.microsoft.com/office/drawing/2014/main" id="{00000000-0008-0000-0300-00001D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0" name="Text Box 32">
          <a:extLst>
            <a:ext uri="{FF2B5EF4-FFF2-40B4-BE49-F238E27FC236}">
              <a16:creationId xmlns:a16="http://schemas.microsoft.com/office/drawing/2014/main" id="{00000000-0008-0000-0300-00001E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1" name="Text Box 32">
          <a:extLst>
            <a:ext uri="{FF2B5EF4-FFF2-40B4-BE49-F238E27FC236}">
              <a16:creationId xmlns:a16="http://schemas.microsoft.com/office/drawing/2014/main" id="{00000000-0008-0000-0300-00001F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2" name="Text Box 32">
          <a:extLst>
            <a:ext uri="{FF2B5EF4-FFF2-40B4-BE49-F238E27FC236}">
              <a16:creationId xmlns:a16="http://schemas.microsoft.com/office/drawing/2014/main" id="{00000000-0008-0000-0300-000020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3" name="Text Box 32">
          <a:extLst>
            <a:ext uri="{FF2B5EF4-FFF2-40B4-BE49-F238E27FC236}">
              <a16:creationId xmlns:a16="http://schemas.microsoft.com/office/drawing/2014/main" id="{00000000-0008-0000-0300-000021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4" name="Text Box 32">
          <a:extLst>
            <a:ext uri="{FF2B5EF4-FFF2-40B4-BE49-F238E27FC236}">
              <a16:creationId xmlns:a16="http://schemas.microsoft.com/office/drawing/2014/main" id="{00000000-0008-0000-0300-000022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5" name="Text Box 32">
          <a:extLst>
            <a:ext uri="{FF2B5EF4-FFF2-40B4-BE49-F238E27FC236}">
              <a16:creationId xmlns:a16="http://schemas.microsoft.com/office/drawing/2014/main" id="{00000000-0008-0000-0300-000023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6" name="Text Box 32">
          <a:extLst>
            <a:ext uri="{FF2B5EF4-FFF2-40B4-BE49-F238E27FC236}">
              <a16:creationId xmlns:a16="http://schemas.microsoft.com/office/drawing/2014/main" id="{00000000-0008-0000-0300-000024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7" name="Text Box 32">
          <a:extLst>
            <a:ext uri="{FF2B5EF4-FFF2-40B4-BE49-F238E27FC236}">
              <a16:creationId xmlns:a16="http://schemas.microsoft.com/office/drawing/2014/main" id="{00000000-0008-0000-0300-000025000000}"/>
            </a:ext>
          </a:extLst>
        </xdr:cNvPr>
        <xdr:cNvSpPr txBox="1"/>
      </xdr:nvSpPr>
      <xdr:spPr>
        <a:xfrm>
          <a:off x="750570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8" name="Text Box 32">
          <a:extLst>
            <a:ext uri="{FF2B5EF4-FFF2-40B4-BE49-F238E27FC236}">
              <a16:creationId xmlns:a16="http://schemas.microsoft.com/office/drawing/2014/main" id="{00000000-0008-0000-0300-000026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9" name="Text Box 32">
          <a:extLst>
            <a:ext uri="{FF2B5EF4-FFF2-40B4-BE49-F238E27FC236}">
              <a16:creationId xmlns:a16="http://schemas.microsoft.com/office/drawing/2014/main" id="{00000000-0008-0000-0300-000027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40" name="Text Box 32">
          <a:extLst>
            <a:ext uri="{FF2B5EF4-FFF2-40B4-BE49-F238E27FC236}">
              <a16:creationId xmlns:a16="http://schemas.microsoft.com/office/drawing/2014/main" id="{00000000-0008-0000-0300-000028000000}"/>
            </a:ext>
          </a:extLst>
        </xdr:cNvPr>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1" name="Text Box 32">
          <a:extLst>
            <a:ext uri="{FF2B5EF4-FFF2-40B4-BE49-F238E27FC236}">
              <a16:creationId xmlns:a16="http://schemas.microsoft.com/office/drawing/2014/main" id="{00000000-0008-0000-0300-000029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2" name="Text Box 32">
          <a:extLst>
            <a:ext uri="{FF2B5EF4-FFF2-40B4-BE49-F238E27FC236}">
              <a16:creationId xmlns:a16="http://schemas.microsoft.com/office/drawing/2014/main" id="{00000000-0008-0000-0300-00002A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3" name="Text Box 32">
          <a:extLst>
            <a:ext uri="{FF2B5EF4-FFF2-40B4-BE49-F238E27FC236}">
              <a16:creationId xmlns:a16="http://schemas.microsoft.com/office/drawing/2014/main" id="{00000000-0008-0000-0300-00002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4" name="Text Box 32">
          <a:extLst>
            <a:ext uri="{FF2B5EF4-FFF2-40B4-BE49-F238E27FC236}">
              <a16:creationId xmlns:a16="http://schemas.microsoft.com/office/drawing/2014/main" id="{00000000-0008-0000-0300-00002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5" name="Text Box 32">
          <a:extLst>
            <a:ext uri="{FF2B5EF4-FFF2-40B4-BE49-F238E27FC236}">
              <a16:creationId xmlns:a16="http://schemas.microsoft.com/office/drawing/2014/main" id="{00000000-0008-0000-0300-00002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6" name="Text Box 32">
          <a:extLst>
            <a:ext uri="{FF2B5EF4-FFF2-40B4-BE49-F238E27FC236}">
              <a16:creationId xmlns:a16="http://schemas.microsoft.com/office/drawing/2014/main" id="{00000000-0008-0000-0300-00002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3073" name="Spinner 1" hidden="1">
              <a:extLst>
                <a:ext uri="{63B3BB69-23CF-44E3-9099-C40C66FF867C}">
                  <a14:compatExt spid="_x0000_s3073"/>
                </a:ext>
                <a:ext uri="{FF2B5EF4-FFF2-40B4-BE49-F238E27FC236}">
                  <a16:creationId xmlns:a16="http://schemas.microsoft.com/office/drawing/2014/main" id="{00000000-0008-0000-0300-0000010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48" name="Text Box 32">
          <a:extLst>
            <a:ext uri="{FF2B5EF4-FFF2-40B4-BE49-F238E27FC236}">
              <a16:creationId xmlns:a16="http://schemas.microsoft.com/office/drawing/2014/main" id="{00000000-0008-0000-0300-000030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9" name="Text Box 32">
          <a:extLst>
            <a:ext uri="{FF2B5EF4-FFF2-40B4-BE49-F238E27FC236}">
              <a16:creationId xmlns:a16="http://schemas.microsoft.com/office/drawing/2014/main" id="{00000000-0008-0000-0300-000031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0" name="Text Box 32">
          <a:extLst>
            <a:ext uri="{FF2B5EF4-FFF2-40B4-BE49-F238E27FC236}">
              <a16:creationId xmlns:a16="http://schemas.microsoft.com/office/drawing/2014/main" id="{00000000-0008-0000-0300-000032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3074" name="Spinner 2" hidden="1">
              <a:extLst>
                <a:ext uri="{63B3BB69-23CF-44E3-9099-C40C66FF867C}">
                  <a14:compatExt spid="_x0000_s3074"/>
                </a:ext>
                <a:ext uri="{FF2B5EF4-FFF2-40B4-BE49-F238E27FC236}">
                  <a16:creationId xmlns:a16="http://schemas.microsoft.com/office/drawing/2014/main" id="{00000000-0008-0000-0300-0000020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2" name="Text Box 32">
          <a:extLst>
            <a:ext uri="{FF2B5EF4-FFF2-40B4-BE49-F238E27FC236}">
              <a16:creationId xmlns:a16="http://schemas.microsoft.com/office/drawing/2014/main" id="{00000000-0008-0000-0300-000034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3" name="Text Box 32">
          <a:extLst>
            <a:ext uri="{FF2B5EF4-FFF2-40B4-BE49-F238E27FC236}">
              <a16:creationId xmlns:a16="http://schemas.microsoft.com/office/drawing/2014/main" id="{00000000-0008-0000-0300-000035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4" name="Text Box 32">
          <a:extLst>
            <a:ext uri="{FF2B5EF4-FFF2-40B4-BE49-F238E27FC236}">
              <a16:creationId xmlns:a16="http://schemas.microsoft.com/office/drawing/2014/main" id="{00000000-0008-0000-0300-000036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3075" name="Spinner 3" hidden="1">
              <a:extLst>
                <a:ext uri="{63B3BB69-23CF-44E3-9099-C40C66FF867C}">
                  <a14:compatExt spid="_x0000_s3075"/>
                </a:ext>
                <a:ext uri="{FF2B5EF4-FFF2-40B4-BE49-F238E27FC236}">
                  <a16:creationId xmlns:a16="http://schemas.microsoft.com/office/drawing/2014/main" id="{00000000-0008-0000-0300-0000030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6" name="Text Box 32">
          <a:extLst>
            <a:ext uri="{FF2B5EF4-FFF2-40B4-BE49-F238E27FC236}">
              <a16:creationId xmlns:a16="http://schemas.microsoft.com/office/drawing/2014/main" id="{00000000-0008-0000-0300-000038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7" name="Text Box 32">
          <a:extLst>
            <a:ext uri="{FF2B5EF4-FFF2-40B4-BE49-F238E27FC236}">
              <a16:creationId xmlns:a16="http://schemas.microsoft.com/office/drawing/2014/main" id="{00000000-0008-0000-0300-000039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8" name="Text Box 32">
          <a:extLst>
            <a:ext uri="{FF2B5EF4-FFF2-40B4-BE49-F238E27FC236}">
              <a16:creationId xmlns:a16="http://schemas.microsoft.com/office/drawing/2014/main" id="{00000000-0008-0000-0300-00003A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3076" name="Spinner 4" hidden="1">
              <a:extLst>
                <a:ext uri="{63B3BB69-23CF-44E3-9099-C40C66FF867C}">
                  <a14:compatExt spid="_x0000_s3076"/>
                </a:ext>
                <a:ext uri="{FF2B5EF4-FFF2-40B4-BE49-F238E27FC236}">
                  <a16:creationId xmlns:a16="http://schemas.microsoft.com/office/drawing/2014/main" id="{00000000-0008-0000-0300-0000040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60" name="Text Box 32">
          <a:extLst>
            <a:ext uri="{FF2B5EF4-FFF2-40B4-BE49-F238E27FC236}">
              <a16:creationId xmlns:a16="http://schemas.microsoft.com/office/drawing/2014/main" id="{00000000-0008-0000-0300-00003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1" name="Text Box 32">
          <a:extLst>
            <a:ext uri="{FF2B5EF4-FFF2-40B4-BE49-F238E27FC236}">
              <a16:creationId xmlns:a16="http://schemas.microsoft.com/office/drawing/2014/main" id="{00000000-0008-0000-0300-00003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2" name="Text Box 32">
          <a:extLst>
            <a:ext uri="{FF2B5EF4-FFF2-40B4-BE49-F238E27FC236}">
              <a16:creationId xmlns:a16="http://schemas.microsoft.com/office/drawing/2014/main" id="{00000000-0008-0000-0300-00003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3077" name="Spinner 5" hidden="1">
              <a:extLst>
                <a:ext uri="{63B3BB69-23CF-44E3-9099-C40C66FF867C}">
                  <a14:compatExt spid="_x0000_s3077"/>
                </a:ext>
                <a:ext uri="{FF2B5EF4-FFF2-40B4-BE49-F238E27FC236}">
                  <a16:creationId xmlns:a16="http://schemas.microsoft.com/office/drawing/2014/main" id="{00000000-0008-0000-0300-0000050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macro="" textlink="">
      <xdr:nvSpPr>
        <xdr:cNvPr id="64" name="Text Box 32">
          <a:extLst>
            <a:ext uri="{FF2B5EF4-FFF2-40B4-BE49-F238E27FC236}">
              <a16:creationId xmlns:a16="http://schemas.microsoft.com/office/drawing/2014/main" id="{00000000-0008-0000-0300-000040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5" name="Text Box 32">
          <a:extLst>
            <a:ext uri="{FF2B5EF4-FFF2-40B4-BE49-F238E27FC236}">
              <a16:creationId xmlns:a16="http://schemas.microsoft.com/office/drawing/2014/main" id="{00000000-0008-0000-0300-000041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6" name="Text Box 32">
          <a:extLst>
            <a:ext uri="{FF2B5EF4-FFF2-40B4-BE49-F238E27FC236}">
              <a16:creationId xmlns:a16="http://schemas.microsoft.com/office/drawing/2014/main" id="{00000000-0008-0000-0300-000042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7" name="Text Box 32">
          <a:extLst>
            <a:ext uri="{FF2B5EF4-FFF2-40B4-BE49-F238E27FC236}">
              <a16:creationId xmlns:a16="http://schemas.microsoft.com/office/drawing/2014/main" id="{00000000-0008-0000-0300-000043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8" name="Text Box 32">
          <a:extLst>
            <a:ext uri="{FF2B5EF4-FFF2-40B4-BE49-F238E27FC236}">
              <a16:creationId xmlns:a16="http://schemas.microsoft.com/office/drawing/2014/main" id="{00000000-0008-0000-0300-000044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9" name="Text Box 32">
          <a:extLst>
            <a:ext uri="{FF2B5EF4-FFF2-40B4-BE49-F238E27FC236}">
              <a16:creationId xmlns:a16="http://schemas.microsoft.com/office/drawing/2014/main" id="{00000000-0008-0000-0300-000045000000}"/>
            </a:ext>
          </a:extLst>
        </xdr:cNvPr>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0" name="Text Box 32">
          <a:extLst>
            <a:ext uri="{FF2B5EF4-FFF2-40B4-BE49-F238E27FC236}">
              <a16:creationId xmlns:a16="http://schemas.microsoft.com/office/drawing/2014/main" id="{00000000-0008-0000-0300-000046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1" name="Text Box 32">
          <a:extLst>
            <a:ext uri="{FF2B5EF4-FFF2-40B4-BE49-F238E27FC236}">
              <a16:creationId xmlns:a16="http://schemas.microsoft.com/office/drawing/2014/main" id="{00000000-0008-0000-0300-000047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2" name="Text Box 32">
          <a:extLst>
            <a:ext uri="{FF2B5EF4-FFF2-40B4-BE49-F238E27FC236}">
              <a16:creationId xmlns:a16="http://schemas.microsoft.com/office/drawing/2014/main" id="{00000000-0008-0000-0300-000048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3" name="Text Box 32">
          <a:extLst>
            <a:ext uri="{FF2B5EF4-FFF2-40B4-BE49-F238E27FC236}">
              <a16:creationId xmlns:a16="http://schemas.microsoft.com/office/drawing/2014/main" id="{00000000-0008-0000-0300-000049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4" name="Text Box 32">
          <a:extLst>
            <a:ext uri="{FF2B5EF4-FFF2-40B4-BE49-F238E27FC236}">
              <a16:creationId xmlns:a16="http://schemas.microsoft.com/office/drawing/2014/main" id="{00000000-0008-0000-0300-00004A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5" name="Text Box 32">
          <a:extLst>
            <a:ext uri="{FF2B5EF4-FFF2-40B4-BE49-F238E27FC236}">
              <a16:creationId xmlns:a16="http://schemas.microsoft.com/office/drawing/2014/main" id="{00000000-0008-0000-0300-00004B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6" name="Text Box 32">
          <a:extLst>
            <a:ext uri="{FF2B5EF4-FFF2-40B4-BE49-F238E27FC236}">
              <a16:creationId xmlns:a16="http://schemas.microsoft.com/office/drawing/2014/main" id="{00000000-0008-0000-0300-00004C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7" name="Text Box 32">
          <a:extLst>
            <a:ext uri="{FF2B5EF4-FFF2-40B4-BE49-F238E27FC236}">
              <a16:creationId xmlns:a16="http://schemas.microsoft.com/office/drawing/2014/main" id="{00000000-0008-0000-0300-00004D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8" name="Text Box 32">
          <a:extLst>
            <a:ext uri="{FF2B5EF4-FFF2-40B4-BE49-F238E27FC236}">
              <a16:creationId xmlns:a16="http://schemas.microsoft.com/office/drawing/2014/main" id="{00000000-0008-0000-0300-00004E000000}"/>
            </a:ext>
          </a:extLst>
        </xdr:cNvPr>
        <xdr:cNvSpPr txBox="1"/>
      </xdr:nvSpPr>
      <xdr:spPr>
        <a:xfrm>
          <a:off x="9974580" y="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0</xdr:colOff>
      <xdr:row>31</xdr:row>
      <xdr:rowOff>0</xdr:rowOff>
    </xdr:from>
    <xdr:to>
      <xdr:col>9</xdr:col>
      <xdr:colOff>78740</xdr:colOff>
      <xdr:row>31</xdr:row>
      <xdr:rowOff>56515</xdr:rowOff>
    </xdr:to>
    <xdr:sp macro="" textlink="">
      <xdr:nvSpPr>
        <xdr:cNvPr id="2" name="Text Box 32">
          <a:extLst>
            <a:ext uri="{FF2B5EF4-FFF2-40B4-BE49-F238E27FC236}">
              <a16:creationId xmlns:a16="http://schemas.microsoft.com/office/drawing/2014/main" id="{00000000-0008-0000-0400-000002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 name="Text Box 32">
          <a:extLst>
            <a:ext uri="{FF2B5EF4-FFF2-40B4-BE49-F238E27FC236}">
              <a16:creationId xmlns:a16="http://schemas.microsoft.com/office/drawing/2014/main" id="{00000000-0008-0000-0400-000003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 name="Text Box 32">
          <a:extLst>
            <a:ext uri="{FF2B5EF4-FFF2-40B4-BE49-F238E27FC236}">
              <a16:creationId xmlns:a16="http://schemas.microsoft.com/office/drawing/2014/main" id="{00000000-0008-0000-0400-000004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5" name="Text Box 32">
          <a:extLst>
            <a:ext uri="{FF2B5EF4-FFF2-40B4-BE49-F238E27FC236}">
              <a16:creationId xmlns:a16="http://schemas.microsoft.com/office/drawing/2014/main" id="{00000000-0008-0000-0400-000005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6" name="Text Box 32">
          <a:extLst>
            <a:ext uri="{FF2B5EF4-FFF2-40B4-BE49-F238E27FC236}">
              <a16:creationId xmlns:a16="http://schemas.microsoft.com/office/drawing/2014/main" id="{00000000-0008-0000-0400-000006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7" name="Text Box 32">
          <a:extLst>
            <a:ext uri="{FF2B5EF4-FFF2-40B4-BE49-F238E27FC236}">
              <a16:creationId xmlns:a16="http://schemas.microsoft.com/office/drawing/2014/main" id="{00000000-0008-0000-0400-00000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8" name="Text Box 32">
          <a:extLst>
            <a:ext uri="{FF2B5EF4-FFF2-40B4-BE49-F238E27FC236}">
              <a16:creationId xmlns:a16="http://schemas.microsoft.com/office/drawing/2014/main" id="{00000000-0008-0000-0400-00000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9" name="Text Box 32">
          <a:extLst>
            <a:ext uri="{FF2B5EF4-FFF2-40B4-BE49-F238E27FC236}">
              <a16:creationId xmlns:a16="http://schemas.microsoft.com/office/drawing/2014/main" id="{00000000-0008-0000-0400-00000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0" name="Text Box 32">
          <a:extLst>
            <a:ext uri="{FF2B5EF4-FFF2-40B4-BE49-F238E27FC236}">
              <a16:creationId xmlns:a16="http://schemas.microsoft.com/office/drawing/2014/main" id="{00000000-0008-0000-0400-00000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1" name="Text Box 32">
          <a:extLst>
            <a:ext uri="{FF2B5EF4-FFF2-40B4-BE49-F238E27FC236}">
              <a16:creationId xmlns:a16="http://schemas.microsoft.com/office/drawing/2014/main" id="{00000000-0008-0000-0400-00000B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2" name="Text Box 32">
          <a:extLst>
            <a:ext uri="{FF2B5EF4-FFF2-40B4-BE49-F238E27FC236}">
              <a16:creationId xmlns:a16="http://schemas.microsoft.com/office/drawing/2014/main" id="{00000000-0008-0000-0400-00000C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3" name="Text Box 32">
          <a:extLst>
            <a:ext uri="{FF2B5EF4-FFF2-40B4-BE49-F238E27FC236}">
              <a16:creationId xmlns:a16="http://schemas.microsoft.com/office/drawing/2014/main" id="{00000000-0008-0000-0400-00000D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4" name="Text Box 32">
          <a:extLst>
            <a:ext uri="{FF2B5EF4-FFF2-40B4-BE49-F238E27FC236}">
              <a16:creationId xmlns:a16="http://schemas.microsoft.com/office/drawing/2014/main" id="{00000000-0008-0000-0400-00000E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5" name="Text Box 32">
          <a:extLst>
            <a:ext uri="{FF2B5EF4-FFF2-40B4-BE49-F238E27FC236}">
              <a16:creationId xmlns:a16="http://schemas.microsoft.com/office/drawing/2014/main" id="{00000000-0008-0000-0400-00000F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6" name="Text Box 32">
          <a:extLst>
            <a:ext uri="{FF2B5EF4-FFF2-40B4-BE49-F238E27FC236}">
              <a16:creationId xmlns:a16="http://schemas.microsoft.com/office/drawing/2014/main" id="{00000000-0008-0000-0400-000010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7" name="Text Box 32">
          <a:extLst>
            <a:ext uri="{FF2B5EF4-FFF2-40B4-BE49-F238E27FC236}">
              <a16:creationId xmlns:a16="http://schemas.microsoft.com/office/drawing/2014/main" id="{00000000-0008-0000-0400-000011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8" name="Text Box 32">
          <a:extLst>
            <a:ext uri="{FF2B5EF4-FFF2-40B4-BE49-F238E27FC236}">
              <a16:creationId xmlns:a16="http://schemas.microsoft.com/office/drawing/2014/main" id="{00000000-0008-0000-0400-000012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9" name="Text Box 32">
          <a:extLst>
            <a:ext uri="{FF2B5EF4-FFF2-40B4-BE49-F238E27FC236}">
              <a16:creationId xmlns:a16="http://schemas.microsoft.com/office/drawing/2014/main" id="{00000000-0008-0000-0400-000013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0" name="Text Box 32">
          <a:extLst>
            <a:ext uri="{FF2B5EF4-FFF2-40B4-BE49-F238E27FC236}">
              <a16:creationId xmlns:a16="http://schemas.microsoft.com/office/drawing/2014/main" id="{00000000-0008-0000-0400-000014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1" name="Text Box 32">
          <a:extLst>
            <a:ext uri="{FF2B5EF4-FFF2-40B4-BE49-F238E27FC236}">
              <a16:creationId xmlns:a16="http://schemas.microsoft.com/office/drawing/2014/main" id="{00000000-0008-0000-0400-000015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2" name="Text Box 32">
          <a:extLst>
            <a:ext uri="{FF2B5EF4-FFF2-40B4-BE49-F238E27FC236}">
              <a16:creationId xmlns:a16="http://schemas.microsoft.com/office/drawing/2014/main" id="{00000000-0008-0000-0400-000016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3" name="Text Box 32">
          <a:extLst>
            <a:ext uri="{FF2B5EF4-FFF2-40B4-BE49-F238E27FC236}">
              <a16:creationId xmlns:a16="http://schemas.microsoft.com/office/drawing/2014/main" id="{00000000-0008-0000-0400-00001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4" name="Text Box 32">
          <a:extLst>
            <a:ext uri="{FF2B5EF4-FFF2-40B4-BE49-F238E27FC236}">
              <a16:creationId xmlns:a16="http://schemas.microsoft.com/office/drawing/2014/main" id="{00000000-0008-0000-0400-000018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5" name="Text Box 32">
          <a:extLst>
            <a:ext uri="{FF2B5EF4-FFF2-40B4-BE49-F238E27FC236}">
              <a16:creationId xmlns:a16="http://schemas.microsoft.com/office/drawing/2014/main" id="{00000000-0008-0000-0400-000019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6" name="Text Box 32">
          <a:extLst>
            <a:ext uri="{FF2B5EF4-FFF2-40B4-BE49-F238E27FC236}">
              <a16:creationId xmlns:a16="http://schemas.microsoft.com/office/drawing/2014/main" id="{00000000-0008-0000-0400-00001A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7" name="Text Box 32">
          <a:extLst>
            <a:ext uri="{FF2B5EF4-FFF2-40B4-BE49-F238E27FC236}">
              <a16:creationId xmlns:a16="http://schemas.microsoft.com/office/drawing/2014/main" id="{00000000-0008-0000-0400-00001B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8" name="Text Box 32">
          <a:extLst>
            <a:ext uri="{FF2B5EF4-FFF2-40B4-BE49-F238E27FC236}">
              <a16:creationId xmlns:a16="http://schemas.microsoft.com/office/drawing/2014/main" id="{00000000-0008-0000-0400-00001C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29" name="Text Box 32">
          <a:extLst>
            <a:ext uri="{FF2B5EF4-FFF2-40B4-BE49-F238E27FC236}">
              <a16:creationId xmlns:a16="http://schemas.microsoft.com/office/drawing/2014/main" id="{00000000-0008-0000-0400-00001D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0" name="Text Box 32">
          <a:extLst>
            <a:ext uri="{FF2B5EF4-FFF2-40B4-BE49-F238E27FC236}">
              <a16:creationId xmlns:a16="http://schemas.microsoft.com/office/drawing/2014/main" id="{00000000-0008-0000-0400-00001E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1" name="Text Box 32">
          <a:extLst>
            <a:ext uri="{FF2B5EF4-FFF2-40B4-BE49-F238E27FC236}">
              <a16:creationId xmlns:a16="http://schemas.microsoft.com/office/drawing/2014/main" id="{00000000-0008-0000-0400-00001F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2" name="Text Box 32">
          <a:extLst>
            <a:ext uri="{FF2B5EF4-FFF2-40B4-BE49-F238E27FC236}">
              <a16:creationId xmlns:a16="http://schemas.microsoft.com/office/drawing/2014/main" id="{00000000-0008-0000-0400-000020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3" name="Text Box 32">
          <a:extLst>
            <a:ext uri="{FF2B5EF4-FFF2-40B4-BE49-F238E27FC236}">
              <a16:creationId xmlns:a16="http://schemas.microsoft.com/office/drawing/2014/main" id="{00000000-0008-0000-0400-000021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4" name="Text Box 32">
          <a:extLst>
            <a:ext uri="{FF2B5EF4-FFF2-40B4-BE49-F238E27FC236}">
              <a16:creationId xmlns:a16="http://schemas.microsoft.com/office/drawing/2014/main" id="{00000000-0008-0000-0400-000022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5" name="Text Box 32">
          <a:extLst>
            <a:ext uri="{FF2B5EF4-FFF2-40B4-BE49-F238E27FC236}">
              <a16:creationId xmlns:a16="http://schemas.microsoft.com/office/drawing/2014/main" id="{00000000-0008-0000-0400-000023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6" name="Text Box 32">
          <a:extLst>
            <a:ext uri="{FF2B5EF4-FFF2-40B4-BE49-F238E27FC236}">
              <a16:creationId xmlns:a16="http://schemas.microsoft.com/office/drawing/2014/main" id="{00000000-0008-0000-0400-000024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7" name="Text Box 32">
          <a:extLst>
            <a:ext uri="{FF2B5EF4-FFF2-40B4-BE49-F238E27FC236}">
              <a16:creationId xmlns:a16="http://schemas.microsoft.com/office/drawing/2014/main" id="{00000000-0008-0000-0400-000025000000}"/>
            </a:ext>
          </a:extLst>
        </xdr:cNvPr>
        <xdr:cNvSpPr txBox="1"/>
      </xdr:nvSpPr>
      <xdr:spPr>
        <a:xfrm>
          <a:off x="750570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8" name="Text Box 32">
          <a:extLst>
            <a:ext uri="{FF2B5EF4-FFF2-40B4-BE49-F238E27FC236}">
              <a16:creationId xmlns:a16="http://schemas.microsoft.com/office/drawing/2014/main" id="{00000000-0008-0000-0400-000026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9" name="Text Box 32">
          <a:extLst>
            <a:ext uri="{FF2B5EF4-FFF2-40B4-BE49-F238E27FC236}">
              <a16:creationId xmlns:a16="http://schemas.microsoft.com/office/drawing/2014/main" id="{00000000-0008-0000-0400-000027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40" name="Text Box 32">
          <a:extLst>
            <a:ext uri="{FF2B5EF4-FFF2-40B4-BE49-F238E27FC236}">
              <a16:creationId xmlns:a16="http://schemas.microsoft.com/office/drawing/2014/main" id="{00000000-0008-0000-0400-000028000000}"/>
            </a:ext>
          </a:extLst>
        </xdr:cNvPr>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1" name="Text Box 32">
          <a:extLst>
            <a:ext uri="{FF2B5EF4-FFF2-40B4-BE49-F238E27FC236}">
              <a16:creationId xmlns:a16="http://schemas.microsoft.com/office/drawing/2014/main" id="{00000000-0008-0000-0400-000029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2" name="Text Box 32">
          <a:extLst>
            <a:ext uri="{FF2B5EF4-FFF2-40B4-BE49-F238E27FC236}">
              <a16:creationId xmlns:a16="http://schemas.microsoft.com/office/drawing/2014/main" id="{00000000-0008-0000-0400-00002A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3" name="Text Box 32">
          <a:extLst>
            <a:ext uri="{FF2B5EF4-FFF2-40B4-BE49-F238E27FC236}">
              <a16:creationId xmlns:a16="http://schemas.microsoft.com/office/drawing/2014/main" id="{00000000-0008-0000-0400-00002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4" name="Text Box 32">
          <a:extLst>
            <a:ext uri="{FF2B5EF4-FFF2-40B4-BE49-F238E27FC236}">
              <a16:creationId xmlns:a16="http://schemas.microsoft.com/office/drawing/2014/main" id="{00000000-0008-0000-0400-00002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5" name="Text Box 32">
          <a:extLst>
            <a:ext uri="{FF2B5EF4-FFF2-40B4-BE49-F238E27FC236}">
              <a16:creationId xmlns:a16="http://schemas.microsoft.com/office/drawing/2014/main" id="{00000000-0008-0000-0400-00002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6" name="Text Box 32">
          <a:extLst>
            <a:ext uri="{FF2B5EF4-FFF2-40B4-BE49-F238E27FC236}">
              <a16:creationId xmlns:a16="http://schemas.microsoft.com/office/drawing/2014/main" id="{00000000-0008-0000-0400-00002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4097" name="Spinner 1" hidden="1">
              <a:extLst>
                <a:ext uri="{63B3BB69-23CF-44E3-9099-C40C66FF867C}">
                  <a14:compatExt spid="_x0000_s4097"/>
                </a:ext>
                <a:ext uri="{FF2B5EF4-FFF2-40B4-BE49-F238E27FC236}">
                  <a16:creationId xmlns:a16="http://schemas.microsoft.com/office/drawing/2014/main" id="{00000000-0008-0000-0400-0000011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48" name="Text Box 32">
          <a:extLst>
            <a:ext uri="{FF2B5EF4-FFF2-40B4-BE49-F238E27FC236}">
              <a16:creationId xmlns:a16="http://schemas.microsoft.com/office/drawing/2014/main" id="{00000000-0008-0000-0400-000030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9" name="Text Box 32">
          <a:extLst>
            <a:ext uri="{FF2B5EF4-FFF2-40B4-BE49-F238E27FC236}">
              <a16:creationId xmlns:a16="http://schemas.microsoft.com/office/drawing/2014/main" id="{00000000-0008-0000-0400-000031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0" name="Text Box 32">
          <a:extLst>
            <a:ext uri="{FF2B5EF4-FFF2-40B4-BE49-F238E27FC236}">
              <a16:creationId xmlns:a16="http://schemas.microsoft.com/office/drawing/2014/main" id="{00000000-0008-0000-0400-000032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4098" name="Spinner 2" hidden="1">
              <a:extLst>
                <a:ext uri="{63B3BB69-23CF-44E3-9099-C40C66FF867C}">
                  <a14:compatExt spid="_x0000_s4098"/>
                </a:ext>
                <a:ext uri="{FF2B5EF4-FFF2-40B4-BE49-F238E27FC236}">
                  <a16:creationId xmlns:a16="http://schemas.microsoft.com/office/drawing/2014/main" id="{00000000-0008-0000-0400-0000021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2" name="Text Box 32">
          <a:extLst>
            <a:ext uri="{FF2B5EF4-FFF2-40B4-BE49-F238E27FC236}">
              <a16:creationId xmlns:a16="http://schemas.microsoft.com/office/drawing/2014/main" id="{00000000-0008-0000-0400-000034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3" name="Text Box 32">
          <a:extLst>
            <a:ext uri="{FF2B5EF4-FFF2-40B4-BE49-F238E27FC236}">
              <a16:creationId xmlns:a16="http://schemas.microsoft.com/office/drawing/2014/main" id="{00000000-0008-0000-0400-000035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4" name="Text Box 32">
          <a:extLst>
            <a:ext uri="{FF2B5EF4-FFF2-40B4-BE49-F238E27FC236}">
              <a16:creationId xmlns:a16="http://schemas.microsoft.com/office/drawing/2014/main" id="{00000000-0008-0000-0400-000036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4099" name="Spinner 3" hidden="1">
              <a:extLst>
                <a:ext uri="{63B3BB69-23CF-44E3-9099-C40C66FF867C}">
                  <a14:compatExt spid="_x0000_s4099"/>
                </a:ext>
                <a:ext uri="{FF2B5EF4-FFF2-40B4-BE49-F238E27FC236}">
                  <a16:creationId xmlns:a16="http://schemas.microsoft.com/office/drawing/2014/main" id="{00000000-0008-0000-0400-0000031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6" name="Text Box 32">
          <a:extLst>
            <a:ext uri="{FF2B5EF4-FFF2-40B4-BE49-F238E27FC236}">
              <a16:creationId xmlns:a16="http://schemas.microsoft.com/office/drawing/2014/main" id="{00000000-0008-0000-0400-000038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7" name="Text Box 32">
          <a:extLst>
            <a:ext uri="{FF2B5EF4-FFF2-40B4-BE49-F238E27FC236}">
              <a16:creationId xmlns:a16="http://schemas.microsoft.com/office/drawing/2014/main" id="{00000000-0008-0000-0400-000039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8" name="Text Box 32">
          <a:extLst>
            <a:ext uri="{FF2B5EF4-FFF2-40B4-BE49-F238E27FC236}">
              <a16:creationId xmlns:a16="http://schemas.microsoft.com/office/drawing/2014/main" id="{00000000-0008-0000-0400-00003A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4100" name="Spinner 4" hidden="1">
              <a:extLst>
                <a:ext uri="{63B3BB69-23CF-44E3-9099-C40C66FF867C}">
                  <a14:compatExt spid="_x0000_s4100"/>
                </a:ext>
                <a:ext uri="{FF2B5EF4-FFF2-40B4-BE49-F238E27FC236}">
                  <a16:creationId xmlns:a16="http://schemas.microsoft.com/office/drawing/2014/main" id="{00000000-0008-0000-0400-0000041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60" name="Text Box 32">
          <a:extLst>
            <a:ext uri="{FF2B5EF4-FFF2-40B4-BE49-F238E27FC236}">
              <a16:creationId xmlns:a16="http://schemas.microsoft.com/office/drawing/2014/main" id="{00000000-0008-0000-0400-00003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1" name="Text Box 32">
          <a:extLst>
            <a:ext uri="{FF2B5EF4-FFF2-40B4-BE49-F238E27FC236}">
              <a16:creationId xmlns:a16="http://schemas.microsoft.com/office/drawing/2014/main" id="{00000000-0008-0000-0400-00003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2" name="Text Box 32">
          <a:extLst>
            <a:ext uri="{FF2B5EF4-FFF2-40B4-BE49-F238E27FC236}">
              <a16:creationId xmlns:a16="http://schemas.microsoft.com/office/drawing/2014/main" id="{00000000-0008-0000-0400-00003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4101" name="Spinner 5" hidden="1">
              <a:extLst>
                <a:ext uri="{63B3BB69-23CF-44E3-9099-C40C66FF867C}">
                  <a14:compatExt spid="_x0000_s4101"/>
                </a:ext>
                <a:ext uri="{FF2B5EF4-FFF2-40B4-BE49-F238E27FC236}">
                  <a16:creationId xmlns:a16="http://schemas.microsoft.com/office/drawing/2014/main" id="{00000000-0008-0000-0400-0000051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macro="" textlink="">
      <xdr:nvSpPr>
        <xdr:cNvPr id="64" name="Text Box 32">
          <a:extLst>
            <a:ext uri="{FF2B5EF4-FFF2-40B4-BE49-F238E27FC236}">
              <a16:creationId xmlns:a16="http://schemas.microsoft.com/office/drawing/2014/main" id="{00000000-0008-0000-0400-000040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5" name="Text Box 32">
          <a:extLst>
            <a:ext uri="{FF2B5EF4-FFF2-40B4-BE49-F238E27FC236}">
              <a16:creationId xmlns:a16="http://schemas.microsoft.com/office/drawing/2014/main" id="{00000000-0008-0000-0400-000041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6" name="Text Box 32">
          <a:extLst>
            <a:ext uri="{FF2B5EF4-FFF2-40B4-BE49-F238E27FC236}">
              <a16:creationId xmlns:a16="http://schemas.microsoft.com/office/drawing/2014/main" id="{00000000-0008-0000-0400-000042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7" name="Text Box 32">
          <a:extLst>
            <a:ext uri="{FF2B5EF4-FFF2-40B4-BE49-F238E27FC236}">
              <a16:creationId xmlns:a16="http://schemas.microsoft.com/office/drawing/2014/main" id="{00000000-0008-0000-0400-000043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8" name="Text Box 32">
          <a:extLst>
            <a:ext uri="{FF2B5EF4-FFF2-40B4-BE49-F238E27FC236}">
              <a16:creationId xmlns:a16="http://schemas.microsoft.com/office/drawing/2014/main" id="{00000000-0008-0000-0400-000044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9" name="Text Box 32">
          <a:extLst>
            <a:ext uri="{FF2B5EF4-FFF2-40B4-BE49-F238E27FC236}">
              <a16:creationId xmlns:a16="http://schemas.microsoft.com/office/drawing/2014/main" id="{00000000-0008-0000-0400-000045000000}"/>
            </a:ext>
          </a:extLst>
        </xdr:cNvPr>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0" name="Text Box 32">
          <a:extLst>
            <a:ext uri="{FF2B5EF4-FFF2-40B4-BE49-F238E27FC236}">
              <a16:creationId xmlns:a16="http://schemas.microsoft.com/office/drawing/2014/main" id="{00000000-0008-0000-0400-000046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1" name="Text Box 32">
          <a:extLst>
            <a:ext uri="{FF2B5EF4-FFF2-40B4-BE49-F238E27FC236}">
              <a16:creationId xmlns:a16="http://schemas.microsoft.com/office/drawing/2014/main" id="{00000000-0008-0000-0400-000047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2" name="Text Box 32">
          <a:extLst>
            <a:ext uri="{FF2B5EF4-FFF2-40B4-BE49-F238E27FC236}">
              <a16:creationId xmlns:a16="http://schemas.microsoft.com/office/drawing/2014/main" id="{00000000-0008-0000-0400-000048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3" name="Text Box 32">
          <a:extLst>
            <a:ext uri="{FF2B5EF4-FFF2-40B4-BE49-F238E27FC236}">
              <a16:creationId xmlns:a16="http://schemas.microsoft.com/office/drawing/2014/main" id="{00000000-0008-0000-0400-000049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4" name="Text Box 32">
          <a:extLst>
            <a:ext uri="{FF2B5EF4-FFF2-40B4-BE49-F238E27FC236}">
              <a16:creationId xmlns:a16="http://schemas.microsoft.com/office/drawing/2014/main" id="{00000000-0008-0000-0400-00004A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5" name="Text Box 32">
          <a:extLst>
            <a:ext uri="{FF2B5EF4-FFF2-40B4-BE49-F238E27FC236}">
              <a16:creationId xmlns:a16="http://schemas.microsoft.com/office/drawing/2014/main" id="{00000000-0008-0000-0400-00004B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6" name="Text Box 32">
          <a:extLst>
            <a:ext uri="{FF2B5EF4-FFF2-40B4-BE49-F238E27FC236}">
              <a16:creationId xmlns:a16="http://schemas.microsoft.com/office/drawing/2014/main" id="{00000000-0008-0000-0400-00004C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7" name="Text Box 32">
          <a:extLst>
            <a:ext uri="{FF2B5EF4-FFF2-40B4-BE49-F238E27FC236}">
              <a16:creationId xmlns:a16="http://schemas.microsoft.com/office/drawing/2014/main" id="{00000000-0008-0000-0400-00004D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8" name="Text Box 32">
          <a:extLst>
            <a:ext uri="{FF2B5EF4-FFF2-40B4-BE49-F238E27FC236}">
              <a16:creationId xmlns:a16="http://schemas.microsoft.com/office/drawing/2014/main" id="{00000000-0008-0000-0400-00004E000000}"/>
            </a:ext>
          </a:extLst>
        </xdr:cNvPr>
        <xdr:cNvSpPr txBox="1"/>
      </xdr:nvSpPr>
      <xdr:spPr>
        <a:xfrm>
          <a:off x="9974580" y="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9</xdr:col>
      <xdr:colOff>0</xdr:colOff>
      <xdr:row>31</xdr:row>
      <xdr:rowOff>0</xdr:rowOff>
    </xdr:from>
    <xdr:to>
      <xdr:col>9</xdr:col>
      <xdr:colOff>78740</xdr:colOff>
      <xdr:row>31</xdr:row>
      <xdr:rowOff>56515</xdr:rowOff>
    </xdr:to>
    <xdr:sp macro="" textlink="">
      <xdr:nvSpPr>
        <xdr:cNvPr id="2" name="Text Box 32">
          <a:extLst>
            <a:ext uri="{FF2B5EF4-FFF2-40B4-BE49-F238E27FC236}">
              <a16:creationId xmlns:a16="http://schemas.microsoft.com/office/drawing/2014/main" id="{00000000-0008-0000-0500-000002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 name="Text Box 32">
          <a:extLst>
            <a:ext uri="{FF2B5EF4-FFF2-40B4-BE49-F238E27FC236}">
              <a16:creationId xmlns:a16="http://schemas.microsoft.com/office/drawing/2014/main" id="{00000000-0008-0000-0500-000003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 name="Text Box 32">
          <a:extLst>
            <a:ext uri="{FF2B5EF4-FFF2-40B4-BE49-F238E27FC236}">
              <a16:creationId xmlns:a16="http://schemas.microsoft.com/office/drawing/2014/main" id="{00000000-0008-0000-0500-000004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5" name="Text Box 32">
          <a:extLst>
            <a:ext uri="{FF2B5EF4-FFF2-40B4-BE49-F238E27FC236}">
              <a16:creationId xmlns:a16="http://schemas.microsoft.com/office/drawing/2014/main" id="{00000000-0008-0000-0500-000005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6" name="Text Box 32">
          <a:extLst>
            <a:ext uri="{FF2B5EF4-FFF2-40B4-BE49-F238E27FC236}">
              <a16:creationId xmlns:a16="http://schemas.microsoft.com/office/drawing/2014/main" id="{00000000-0008-0000-0500-000006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7" name="Text Box 32">
          <a:extLst>
            <a:ext uri="{FF2B5EF4-FFF2-40B4-BE49-F238E27FC236}">
              <a16:creationId xmlns:a16="http://schemas.microsoft.com/office/drawing/2014/main" id="{00000000-0008-0000-0500-00000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8" name="Text Box 32">
          <a:extLst>
            <a:ext uri="{FF2B5EF4-FFF2-40B4-BE49-F238E27FC236}">
              <a16:creationId xmlns:a16="http://schemas.microsoft.com/office/drawing/2014/main" id="{00000000-0008-0000-0500-00000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9" name="Text Box 32">
          <a:extLst>
            <a:ext uri="{FF2B5EF4-FFF2-40B4-BE49-F238E27FC236}">
              <a16:creationId xmlns:a16="http://schemas.microsoft.com/office/drawing/2014/main" id="{00000000-0008-0000-0500-00000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0" name="Text Box 32">
          <a:extLst>
            <a:ext uri="{FF2B5EF4-FFF2-40B4-BE49-F238E27FC236}">
              <a16:creationId xmlns:a16="http://schemas.microsoft.com/office/drawing/2014/main" id="{00000000-0008-0000-0500-00000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1" name="Text Box 32">
          <a:extLst>
            <a:ext uri="{FF2B5EF4-FFF2-40B4-BE49-F238E27FC236}">
              <a16:creationId xmlns:a16="http://schemas.microsoft.com/office/drawing/2014/main" id="{00000000-0008-0000-0500-00000B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2" name="Text Box 32">
          <a:extLst>
            <a:ext uri="{FF2B5EF4-FFF2-40B4-BE49-F238E27FC236}">
              <a16:creationId xmlns:a16="http://schemas.microsoft.com/office/drawing/2014/main" id="{00000000-0008-0000-0500-00000C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3" name="Text Box 32">
          <a:extLst>
            <a:ext uri="{FF2B5EF4-FFF2-40B4-BE49-F238E27FC236}">
              <a16:creationId xmlns:a16="http://schemas.microsoft.com/office/drawing/2014/main" id="{00000000-0008-0000-0500-00000D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4" name="Text Box 32">
          <a:extLst>
            <a:ext uri="{FF2B5EF4-FFF2-40B4-BE49-F238E27FC236}">
              <a16:creationId xmlns:a16="http://schemas.microsoft.com/office/drawing/2014/main" id="{00000000-0008-0000-0500-00000E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5" name="Text Box 32">
          <a:extLst>
            <a:ext uri="{FF2B5EF4-FFF2-40B4-BE49-F238E27FC236}">
              <a16:creationId xmlns:a16="http://schemas.microsoft.com/office/drawing/2014/main" id="{00000000-0008-0000-0500-00000F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6" name="Text Box 32">
          <a:extLst>
            <a:ext uri="{FF2B5EF4-FFF2-40B4-BE49-F238E27FC236}">
              <a16:creationId xmlns:a16="http://schemas.microsoft.com/office/drawing/2014/main" id="{00000000-0008-0000-0500-000010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7" name="Text Box 32">
          <a:extLst>
            <a:ext uri="{FF2B5EF4-FFF2-40B4-BE49-F238E27FC236}">
              <a16:creationId xmlns:a16="http://schemas.microsoft.com/office/drawing/2014/main" id="{00000000-0008-0000-0500-000011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8" name="Text Box 32">
          <a:extLst>
            <a:ext uri="{FF2B5EF4-FFF2-40B4-BE49-F238E27FC236}">
              <a16:creationId xmlns:a16="http://schemas.microsoft.com/office/drawing/2014/main" id="{00000000-0008-0000-0500-000012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9" name="Text Box 32">
          <a:extLst>
            <a:ext uri="{FF2B5EF4-FFF2-40B4-BE49-F238E27FC236}">
              <a16:creationId xmlns:a16="http://schemas.microsoft.com/office/drawing/2014/main" id="{00000000-0008-0000-0500-000013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0" name="Text Box 32">
          <a:extLst>
            <a:ext uri="{FF2B5EF4-FFF2-40B4-BE49-F238E27FC236}">
              <a16:creationId xmlns:a16="http://schemas.microsoft.com/office/drawing/2014/main" id="{00000000-0008-0000-0500-000014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1" name="Text Box 32">
          <a:extLst>
            <a:ext uri="{FF2B5EF4-FFF2-40B4-BE49-F238E27FC236}">
              <a16:creationId xmlns:a16="http://schemas.microsoft.com/office/drawing/2014/main" id="{00000000-0008-0000-0500-000015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2" name="Text Box 32">
          <a:extLst>
            <a:ext uri="{FF2B5EF4-FFF2-40B4-BE49-F238E27FC236}">
              <a16:creationId xmlns:a16="http://schemas.microsoft.com/office/drawing/2014/main" id="{00000000-0008-0000-0500-000016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3" name="Text Box 32">
          <a:extLst>
            <a:ext uri="{FF2B5EF4-FFF2-40B4-BE49-F238E27FC236}">
              <a16:creationId xmlns:a16="http://schemas.microsoft.com/office/drawing/2014/main" id="{00000000-0008-0000-0500-00001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4" name="Text Box 32">
          <a:extLst>
            <a:ext uri="{FF2B5EF4-FFF2-40B4-BE49-F238E27FC236}">
              <a16:creationId xmlns:a16="http://schemas.microsoft.com/office/drawing/2014/main" id="{00000000-0008-0000-0500-000018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5" name="Text Box 32">
          <a:extLst>
            <a:ext uri="{FF2B5EF4-FFF2-40B4-BE49-F238E27FC236}">
              <a16:creationId xmlns:a16="http://schemas.microsoft.com/office/drawing/2014/main" id="{00000000-0008-0000-0500-000019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6" name="Text Box 32">
          <a:extLst>
            <a:ext uri="{FF2B5EF4-FFF2-40B4-BE49-F238E27FC236}">
              <a16:creationId xmlns:a16="http://schemas.microsoft.com/office/drawing/2014/main" id="{00000000-0008-0000-0500-00001A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7" name="Text Box 32">
          <a:extLst>
            <a:ext uri="{FF2B5EF4-FFF2-40B4-BE49-F238E27FC236}">
              <a16:creationId xmlns:a16="http://schemas.microsoft.com/office/drawing/2014/main" id="{00000000-0008-0000-0500-00001B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8" name="Text Box 32">
          <a:extLst>
            <a:ext uri="{FF2B5EF4-FFF2-40B4-BE49-F238E27FC236}">
              <a16:creationId xmlns:a16="http://schemas.microsoft.com/office/drawing/2014/main" id="{00000000-0008-0000-0500-00001C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29" name="Text Box 32">
          <a:extLst>
            <a:ext uri="{FF2B5EF4-FFF2-40B4-BE49-F238E27FC236}">
              <a16:creationId xmlns:a16="http://schemas.microsoft.com/office/drawing/2014/main" id="{00000000-0008-0000-0500-00001D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0" name="Text Box 32">
          <a:extLst>
            <a:ext uri="{FF2B5EF4-FFF2-40B4-BE49-F238E27FC236}">
              <a16:creationId xmlns:a16="http://schemas.microsoft.com/office/drawing/2014/main" id="{00000000-0008-0000-0500-00001E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1" name="Text Box 32">
          <a:extLst>
            <a:ext uri="{FF2B5EF4-FFF2-40B4-BE49-F238E27FC236}">
              <a16:creationId xmlns:a16="http://schemas.microsoft.com/office/drawing/2014/main" id="{00000000-0008-0000-0500-00001F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2" name="Text Box 32">
          <a:extLst>
            <a:ext uri="{FF2B5EF4-FFF2-40B4-BE49-F238E27FC236}">
              <a16:creationId xmlns:a16="http://schemas.microsoft.com/office/drawing/2014/main" id="{00000000-0008-0000-0500-000020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3" name="Text Box 32">
          <a:extLst>
            <a:ext uri="{FF2B5EF4-FFF2-40B4-BE49-F238E27FC236}">
              <a16:creationId xmlns:a16="http://schemas.microsoft.com/office/drawing/2014/main" id="{00000000-0008-0000-0500-000021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4" name="Text Box 32">
          <a:extLst>
            <a:ext uri="{FF2B5EF4-FFF2-40B4-BE49-F238E27FC236}">
              <a16:creationId xmlns:a16="http://schemas.microsoft.com/office/drawing/2014/main" id="{00000000-0008-0000-0500-000022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5" name="Text Box 32">
          <a:extLst>
            <a:ext uri="{FF2B5EF4-FFF2-40B4-BE49-F238E27FC236}">
              <a16:creationId xmlns:a16="http://schemas.microsoft.com/office/drawing/2014/main" id="{00000000-0008-0000-0500-000023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6" name="Text Box 32">
          <a:extLst>
            <a:ext uri="{FF2B5EF4-FFF2-40B4-BE49-F238E27FC236}">
              <a16:creationId xmlns:a16="http://schemas.microsoft.com/office/drawing/2014/main" id="{00000000-0008-0000-0500-000024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7" name="Text Box 32">
          <a:extLst>
            <a:ext uri="{FF2B5EF4-FFF2-40B4-BE49-F238E27FC236}">
              <a16:creationId xmlns:a16="http://schemas.microsoft.com/office/drawing/2014/main" id="{00000000-0008-0000-0500-000025000000}"/>
            </a:ext>
          </a:extLst>
        </xdr:cNvPr>
        <xdr:cNvSpPr txBox="1"/>
      </xdr:nvSpPr>
      <xdr:spPr>
        <a:xfrm>
          <a:off x="750570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8" name="Text Box 32">
          <a:extLst>
            <a:ext uri="{FF2B5EF4-FFF2-40B4-BE49-F238E27FC236}">
              <a16:creationId xmlns:a16="http://schemas.microsoft.com/office/drawing/2014/main" id="{00000000-0008-0000-0500-000026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9" name="Text Box 32">
          <a:extLst>
            <a:ext uri="{FF2B5EF4-FFF2-40B4-BE49-F238E27FC236}">
              <a16:creationId xmlns:a16="http://schemas.microsoft.com/office/drawing/2014/main" id="{00000000-0008-0000-0500-000027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40" name="Text Box 32">
          <a:extLst>
            <a:ext uri="{FF2B5EF4-FFF2-40B4-BE49-F238E27FC236}">
              <a16:creationId xmlns:a16="http://schemas.microsoft.com/office/drawing/2014/main" id="{00000000-0008-0000-0500-000028000000}"/>
            </a:ext>
          </a:extLst>
        </xdr:cNvPr>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1" name="Text Box 32">
          <a:extLst>
            <a:ext uri="{FF2B5EF4-FFF2-40B4-BE49-F238E27FC236}">
              <a16:creationId xmlns:a16="http://schemas.microsoft.com/office/drawing/2014/main" id="{00000000-0008-0000-0500-000029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2" name="Text Box 32">
          <a:extLst>
            <a:ext uri="{FF2B5EF4-FFF2-40B4-BE49-F238E27FC236}">
              <a16:creationId xmlns:a16="http://schemas.microsoft.com/office/drawing/2014/main" id="{00000000-0008-0000-0500-00002A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3" name="Text Box 32">
          <a:extLst>
            <a:ext uri="{FF2B5EF4-FFF2-40B4-BE49-F238E27FC236}">
              <a16:creationId xmlns:a16="http://schemas.microsoft.com/office/drawing/2014/main" id="{00000000-0008-0000-0500-00002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4" name="Text Box 32">
          <a:extLst>
            <a:ext uri="{FF2B5EF4-FFF2-40B4-BE49-F238E27FC236}">
              <a16:creationId xmlns:a16="http://schemas.microsoft.com/office/drawing/2014/main" id="{00000000-0008-0000-0500-00002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5" name="Text Box 32">
          <a:extLst>
            <a:ext uri="{FF2B5EF4-FFF2-40B4-BE49-F238E27FC236}">
              <a16:creationId xmlns:a16="http://schemas.microsoft.com/office/drawing/2014/main" id="{00000000-0008-0000-0500-00002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6" name="Text Box 32">
          <a:extLst>
            <a:ext uri="{FF2B5EF4-FFF2-40B4-BE49-F238E27FC236}">
              <a16:creationId xmlns:a16="http://schemas.microsoft.com/office/drawing/2014/main" id="{00000000-0008-0000-0500-00002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5121" name="Spinner 1" hidden="1">
              <a:extLst>
                <a:ext uri="{63B3BB69-23CF-44E3-9099-C40C66FF867C}">
                  <a14:compatExt spid="_x0000_s5121"/>
                </a:ext>
                <a:ext uri="{FF2B5EF4-FFF2-40B4-BE49-F238E27FC236}">
                  <a16:creationId xmlns:a16="http://schemas.microsoft.com/office/drawing/2014/main" id="{00000000-0008-0000-0500-0000011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48" name="Text Box 32">
          <a:extLst>
            <a:ext uri="{FF2B5EF4-FFF2-40B4-BE49-F238E27FC236}">
              <a16:creationId xmlns:a16="http://schemas.microsoft.com/office/drawing/2014/main" id="{00000000-0008-0000-0500-000030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9" name="Text Box 32">
          <a:extLst>
            <a:ext uri="{FF2B5EF4-FFF2-40B4-BE49-F238E27FC236}">
              <a16:creationId xmlns:a16="http://schemas.microsoft.com/office/drawing/2014/main" id="{00000000-0008-0000-0500-000031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0" name="Text Box 32">
          <a:extLst>
            <a:ext uri="{FF2B5EF4-FFF2-40B4-BE49-F238E27FC236}">
              <a16:creationId xmlns:a16="http://schemas.microsoft.com/office/drawing/2014/main" id="{00000000-0008-0000-0500-000032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5122" name="Spinner 2" hidden="1">
              <a:extLst>
                <a:ext uri="{63B3BB69-23CF-44E3-9099-C40C66FF867C}">
                  <a14:compatExt spid="_x0000_s5122"/>
                </a:ext>
                <a:ext uri="{FF2B5EF4-FFF2-40B4-BE49-F238E27FC236}">
                  <a16:creationId xmlns:a16="http://schemas.microsoft.com/office/drawing/2014/main" id="{00000000-0008-0000-0500-0000021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2" name="Text Box 32">
          <a:extLst>
            <a:ext uri="{FF2B5EF4-FFF2-40B4-BE49-F238E27FC236}">
              <a16:creationId xmlns:a16="http://schemas.microsoft.com/office/drawing/2014/main" id="{00000000-0008-0000-0500-000034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3" name="Text Box 32">
          <a:extLst>
            <a:ext uri="{FF2B5EF4-FFF2-40B4-BE49-F238E27FC236}">
              <a16:creationId xmlns:a16="http://schemas.microsoft.com/office/drawing/2014/main" id="{00000000-0008-0000-0500-000035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4" name="Text Box 32">
          <a:extLst>
            <a:ext uri="{FF2B5EF4-FFF2-40B4-BE49-F238E27FC236}">
              <a16:creationId xmlns:a16="http://schemas.microsoft.com/office/drawing/2014/main" id="{00000000-0008-0000-0500-000036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5123" name="Spinner 3" hidden="1">
              <a:extLst>
                <a:ext uri="{63B3BB69-23CF-44E3-9099-C40C66FF867C}">
                  <a14:compatExt spid="_x0000_s5123"/>
                </a:ext>
                <a:ext uri="{FF2B5EF4-FFF2-40B4-BE49-F238E27FC236}">
                  <a16:creationId xmlns:a16="http://schemas.microsoft.com/office/drawing/2014/main" id="{00000000-0008-0000-0500-0000031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6" name="Text Box 32">
          <a:extLst>
            <a:ext uri="{FF2B5EF4-FFF2-40B4-BE49-F238E27FC236}">
              <a16:creationId xmlns:a16="http://schemas.microsoft.com/office/drawing/2014/main" id="{00000000-0008-0000-0500-000038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7" name="Text Box 32">
          <a:extLst>
            <a:ext uri="{FF2B5EF4-FFF2-40B4-BE49-F238E27FC236}">
              <a16:creationId xmlns:a16="http://schemas.microsoft.com/office/drawing/2014/main" id="{00000000-0008-0000-0500-000039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8" name="Text Box 32">
          <a:extLst>
            <a:ext uri="{FF2B5EF4-FFF2-40B4-BE49-F238E27FC236}">
              <a16:creationId xmlns:a16="http://schemas.microsoft.com/office/drawing/2014/main" id="{00000000-0008-0000-0500-00003A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5124" name="Spinner 4" hidden="1">
              <a:extLst>
                <a:ext uri="{63B3BB69-23CF-44E3-9099-C40C66FF867C}">
                  <a14:compatExt spid="_x0000_s5124"/>
                </a:ext>
                <a:ext uri="{FF2B5EF4-FFF2-40B4-BE49-F238E27FC236}">
                  <a16:creationId xmlns:a16="http://schemas.microsoft.com/office/drawing/2014/main" id="{00000000-0008-0000-0500-0000041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60" name="Text Box 32">
          <a:extLst>
            <a:ext uri="{FF2B5EF4-FFF2-40B4-BE49-F238E27FC236}">
              <a16:creationId xmlns:a16="http://schemas.microsoft.com/office/drawing/2014/main" id="{00000000-0008-0000-0500-00003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1" name="Text Box 32">
          <a:extLst>
            <a:ext uri="{FF2B5EF4-FFF2-40B4-BE49-F238E27FC236}">
              <a16:creationId xmlns:a16="http://schemas.microsoft.com/office/drawing/2014/main" id="{00000000-0008-0000-0500-00003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2" name="Text Box 32">
          <a:extLst>
            <a:ext uri="{FF2B5EF4-FFF2-40B4-BE49-F238E27FC236}">
              <a16:creationId xmlns:a16="http://schemas.microsoft.com/office/drawing/2014/main" id="{00000000-0008-0000-0500-00003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5125" name="Spinner 5" hidden="1">
              <a:extLst>
                <a:ext uri="{63B3BB69-23CF-44E3-9099-C40C66FF867C}">
                  <a14:compatExt spid="_x0000_s5125"/>
                </a:ext>
                <a:ext uri="{FF2B5EF4-FFF2-40B4-BE49-F238E27FC236}">
                  <a16:creationId xmlns:a16="http://schemas.microsoft.com/office/drawing/2014/main" id="{00000000-0008-0000-0500-0000051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macro="" textlink="">
      <xdr:nvSpPr>
        <xdr:cNvPr id="64" name="Text Box 32">
          <a:extLst>
            <a:ext uri="{FF2B5EF4-FFF2-40B4-BE49-F238E27FC236}">
              <a16:creationId xmlns:a16="http://schemas.microsoft.com/office/drawing/2014/main" id="{00000000-0008-0000-0500-000040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5" name="Text Box 32">
          <a:extLst>
            <a:ext uri="{FF2B5EF4-FFF2-40B4-BE49-F238E27FC236}">
              <a16:creationId xmlns:a16="http://schemas.microsoft.com/office/drawing/2014/main" id="{00000000-0008-0000-0500-000041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6" name="Text Box 32">
          <a:extLst>
            <a:ext uri="{FF2B5EF4-FFF2-40B4-BE49-F238E27FC236}">
              <a16:creationId xmlns:a16="http://schemas.microsoft.com/office/drawing/2014/main" id="{00000000-0008-0000-0500-000042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7" name="Text Box 32">
          <a:extLst>
            <a:ext uri="{FF2B5EF4-FFF2-40B4-BE49-F238E27FC236}">
              <a16:creationId xmlns:a16="http://schemas.microsoft.com/office/drawing/2014/main" id="{00000000-0008-0000-0500-000043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8" name="Text Box 32">
          <a:extLst>
            <a:ext uri="{FF2B5EF4-FFF2-40B4-BE49-F238E27FC236}">
              <a16:creationId xmlns:a16="http://schemas.microsoft.com/office/drawing/2014/main" id="{00000000-0008-0000-0500-000044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9" name="Text Box 32">
          <a:extLst>
            <a:ext uri="{FF2B5EF4-FFF2-40B4-BE49-F238E27FC236}">
              <a16:creationId xmlns:a16="http://schemas.microsoft.com/office/drawing/2014/main" id="{00000000-0008-0000-0500-000045000000}"/>
            </a:ext>
          </a:extLst>
        </xdr:cNvPr>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0" name="Text Box 32">
          <a:extLst>
            <a:ext uri="{FF2B5EF4-FFF2-40B4-BE49-F238E27FC236}">
              <a16:creationId xmlns:a16="http://schemas.microsoft.com/office/drawing/2014/main" id="{00000000-0008-0000-0500-000046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1" name="Text Box 32">
          <a:extLst>
            <a:ext uri="{FF2B5EF4-FFF2-40B4-BE49-F238E27FC236}">
              <a16:creationId xmlns:a16="http://schemas.microsoft.com/office/drawing/2014/main" id="{00000000-0008-0000-0500-000047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2" name="Text Box 32">
          <a:extLst>
            <a:ext uri="{FF2B5EF4-FFF2-40B4-BE49-F238E27FC236}">
              <a16:creationId xmlns:a16="http://schemas.microsoft.com/office/drawing/2014/main" id="{00000000-0008-0000-0500-000048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3" name="Text Box 32">
          <a:extLst>
            <a:ext uri="{FF2B5EF4-FFF2-40B4-BE49-F238E27FC236}">
              <a16:creationId xmlns:a16="http://schemas.microsoft.com/office/drawing/2014/main" id="{00000000-0008-0000-0500-000049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4" name="Text Box 32">
          <a:extLst>
            <a:ext uri="{FF2B5EF4-FFF2-40B4-BE49-F238E27FC236}">
              <a16:creationId xmlns:a16="http://schemas.microsoft.com/office/drawing/2014/main" id="{00000000-0008-0000-0500-00004A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5" name="Text Box 32">
          <a:extLst>
            <a:ext uri="{FF2B5EF4-FFF2-40B4-BE49-F238E27FC236}">
              <a16:creationId xmlns:a16="http://schemas.microsoft.com/office/drawing/2014/main" id="{00000000-0008-0000-0500-00004B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6" name="Text Box 32">
          <a:extLst>
            <a:ext uri="{FF2B5EF4-FFF2-40B4-BE49-F238E27FC236}">
              <a16:creationId xmlns:a16="http://schemas.microsoft.com/office/drawing/2014/main" id="{00000000-0008-0000-0500-00004C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7" name="Text Box 32">
          <a:extLst>
            <a:ext uri="{FF2B5EF4-FFF2-40B4-BE49-F238E27FC236}">
              <a16:creationId xmlns:a16="http://schemas.microsoft.com/office/drawing/2014/main" id="{00000000-0008-0000-0500-00004D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8" name="Text Box 32">
          <a:extLst>
            <a:ext uri="{FF2B5EF4-FFF2-40B4-BE49-F238E27FC236}">
              <a16:creationId xmlns:a16="http://schemas.microsoft.com/office/drawing/2014/main" id="{00000000-0008-0000-0500-00004E000000}"/>
            </a:ext>
          </a:extLst>
        </xdr:cNvPr>
        <xdr:cNvSpPr txBox="1"/>
      </xdr:nvSpPr>
      <xdr:spPr>
        <a:xfrm>
          <a:off x="9974580" y="0"/>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9</xdr:col>
      <xdr:colOff>0</xdr:colOff>
      <xdr:row>31</xdr:row>
      <xdr:rowOff>0</xdr:rowOff>
    </xdr:from>
    <xdr:to>
      <xdr:col>9</xdr:col>
      <xdr:colOff>78740</xdr:colOff>
      <xdr:row>31</xdr:row>
      <xdr:rowOff>56515</xdr:rowOff>
    </xdr:to>
    <xdr:sp macro="" textlink="">
      <xdr:nvSpPr>
        <xdr:cNvPr id="2" name="Text Box 32">
          <a:extLst>
            <a:ext uri="{FF2B5EF4-FFF2-40B4-BE49-F238E27FC236}">
              <a16:creationId xmlns:a16="http://schemas.microsoft.com/office/drawing/2014/main" id="{00000000-0008-0000-0600-000002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 name="Text Box 32">
          <a:extLst>
            <a:ext uri="{FF2B5EF4-FFF2-40B4-BE49-F238E27FC236}">
              <a16:creationId xmlns:a16="http://schemas.microsoft.com/office/drawing/2014/main" id="{00000000-0008-0000-0600-000003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 name="Text Box 32">
          <a:extLst>
            <a:ext uri="{FF2B5EF4-FFF2-40B4-BE49-F238E27FC236}">
              <a16:creationId xmlns:a16="http://schemas.microsoft.com/office/drawing/2014/main" id="{00000000-0008-0000-0600-000004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5" name="Text Box 32">
          <a:extLst>
            <a:ext uri="{FF2B5EF4-FFF2-40B4-BE49-F238E27FC236}">
              <a16:creationId xmlns:a16="http://schemas.microsoft.com/office/drawing/2014/main" id="{00000000-0008-0000-0600-000005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6" name="Text Box 32">
          <a:extLst>
            <a:ext uri="{FF2B5EF4-FFF2-40B4-BE49-F238E27FC236}">
              <a16:creationId xmlns:a16="http://schemas.microsoft.com/office/drawing/2014/main" id="{00000000-0008-0000-0600-000006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7" name="Text Box 32">
          <a:extLst>
            <a:ext uri="{FF2B5EF4-FFF2-40B4-BE49-F238E27FC236}">
              <a16:creationId xmlns:a16="http://schemas.microsoft.com/office/drawing/2014/main" id="{00000000-0008-0000-0600-00000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8" name="Text Box 32">
          <a:extLst>
            <a:ext uri="{FF2B5EF4-FFF2-40B4-BE49-F238E27FC236}">
              <a16:creationId xmlns:a16="http://schemas.microsoft.com/office/drawing/2014/main" id="{00000000-0008-0000-0600-00000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9" name="Text Box 32">
          <a:extLst>
            <a:ext uri="{FF2B5EF4-FFF2-40B4-BE49-F238E27FC236}">
              <a16:creationId xmlns:a16="http://schemas.microsoft.com/office/drawing/2014/main" id="{00000000-0008-0000-0600-00000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0" name="Text Box 32">
          <a:extLst>
            <a:ext uri="{FF2B5EF4-FFF2-40B4-BE49-F238E27FC236}">
              <a16:creationId xmlns:a16="http://schemas.microsoft.com/office/drawing/2014/main" id="{00000000-0008-0000-0600-00000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1" name="Text Box 32">
          <a:extLst>
            <a:ext uri="{FF2B5EF4-FFF2-40B4-BE49-F238E27FC236}">
              <a16:creationId xmlns:a16="http://schemas.microsoft.com/office/drawing/2014/main" id="{00000000-0008-0000-0600-00000B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2" name="Text Box 32">
          <a:extLst>
            <a:ext uri="{FF2B5EF4-FFF2-40B4-BE49-F238E27FC236}">
              <a16:creationId xmlns:a16="http://schemas.microsoft.com/office/drawing/2014/main" id="{00000000-0008-0000-0600-00000C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3" name="Text Box 32">
          <a:extLst>
            <a:ext uri="{FF2B5EF4-FFF2-40B4-BE49-F238E27FC236}">
              <a16:creationId xmlns:a16="http://schemas.microsoft.com/office/drawing/2014/main" id="{00000000-0008-0000-0600-00000D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4" name="Text Box 32">
          <a:extLst>
            <a:ext uri="{FF2B5EF4-FFF2-40B4-BE49-F238E27FC236}">
              <a16:creationId xmlns:a16="http://schemas.microsoft.com/office/drawing/2014/main" id="{00000000-0008-0000-0600-00000E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5" name="Text Box 32">
          <a:extLst>
            <a:ext uri="{FF2B5EF4-FFF2-40B4-BE49-F238E27FC236}">
              <a16:creationId xmlns:a16="http://schemas.microsoft.com/office/drawing/2014/main" id="{00000000-0008-0000-0600-00000F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6" name="Text Box 32">
          <a:extLst>
            <a:ext uri="{FF2B5EF4-FFF2-40B4-BE49-F238E27FC236}">
              <a16:creationId xmlns:a16="http://schemas.microsoft.com/office/drawing/2014/main" id="{00000000-0008-0000-0600-000010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7" name="Text Box 32">
          <a:extLst>
            <a:ext uri="{FF2B5EF4-FFF2-40B4-BE49-F238E27FC236}">
              <a16:creationId xmlns:a16="http://schemas.microsoft.com/office/drawing/2014/main" id="{00000000-0008-0000-0600-000011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8" name="Text Box 32">
          <a:extLst>
            <a:ext uri="{FF2B5EF4-FFF2-40B4-BE49-F238E27FC236}">
              <a16:creationId xmlns:a16="http://schemas.microsoft.com/office/drawing/2014/main" id="{00000000-0008-0000-0600-000012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9" name="Text Box 32">
          <a:extLst>
            <a:ext uri="{FF2B5EF4-FFF2-40B4-BE49-F238E27FC236}">
              <a16:creationId xmlns:a16="http://schemas.microsoft.com/office/drawing/2014/main" id="{00000000-0008-0000-0600-000013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0" name="Text Box 32">
          <a:extLst>
            <a:ext uri="{FF2B5EF4-FFF2-40B4-BE49-F238E27FC236}">
              <a16:creationId xmlns:a16="http://schemas.microsoft.com/office/drawing/2014/main" id="{00000000-0008-0000-0600-000014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1" name="Text Box 32">
          <a:extLst>
            <a:ext uri="{FF2B5EF4-FFF2-40B4-BE49-F238E27FC236}">
              <a16:creationId xmlns:a16="http://schemas.microsoft.com/office/drawing/2014/main" id="{00000000-0008-0000-0600-000015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2" name="Text Box 32">
          <a:extLst>
            <a:ext uri="{FF2B5EF4-FFF2-40B4-BE49-F238E27FC236}">
              <a16:creationId xmlns:a16="http://schemas.microsoft.com/office/drawing/2014/main" id="{00000000-0008-0000-0600-000016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3" name="Text Box 32">
          <a:extLst>
            <a:ext uri="{FF2B5EF4-FFF2-40B4-BE49-F238E27FC236}">
              <a16:creationId xmlns:a16="http://schemas.microsoft.com/office/drawing/2014/main" id="{00000000-0008-0000-0600-00001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4" name="Text Box 32">
          <a:extLst>
            <a:ext uri="{FF2B5EF4-FFF2-40B4-BE49-F238E27FC236}">
              <a16:creationId xmlns:a16="http://schemas.microsoft.com/office/drawing/2014/main" id="{00000000-0008-0000-0600-000018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5" name="Text Box 32">
          <a:extLst>
            <a:ext uri="{FF2B5EF4-FFF2-40B4-BE49-F238E27FC236}">
              <a16:creationId xmlns:a16="http://schemas.microsoft.com/office/drawing/2014/main" id="{00000000-0008-0000-0600-000019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6" name="Text Box 32">
          <a:extLst>
            <a:ext uri="{FF2B5EF4-FFF2-40B4-BE49-F238E27FC236}">
              <a16:creationId xmlns:a16="http://schemas.microsoft.com/office/drawing/2014/main" id="{00000000-0008-0000-0600-00001A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7" name="Text Box 32">
          <a:extLst>
            <a:ext uri="{FF2B5EF4-FFF2-40B4-BE49-F238E27FC236}">
              <a16:creationId xmlns:a16="http://schemas.microsoft.com/office/drawing/2014/main" id="{00000000-0008-0000-0600-00001B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8" name="Text Box 32">
          <a:extLst>
            <a:ext uri="{FF2B5EF4-FFF2-40B4-BE49-F238E27FC236}">
              <a16:creationId xmlns:a16="http://schemas.microsoft.com/office/drawing/2014/main" id="{00000000-0008-0000-0600-00001C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29" name="Text Box 32">
          <a:extLst>
            <a:ext uri="{FF2B5EF4-FFF2-40B4-BE49-F238E27FC236}">
              <a16:creationId xmlns:a16="http://schemas.microsoft.com/office/drawing/2014/main" id="{00000000-0008-0000-0600-00001D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0" name="Text Box 32">
          <a:extLst>
            <a:ext uri="{FF2B5EF4-FFF2-40B4-BE49-F238E27FC236}">
              <a16:creationId xmlns:a16="http://schemas.microsoft.com/office/drawing/2014/main" id="{00000000-0008-0000-0600-00001E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1" name="Text Box 32">
          <a:extLst>
            <a:ext uri="{FF2B5EF4-FFF2-40B4-BE49-F238E27FC236}">
              <a16:creationId xmlns:a16="http://schemas.microsoft.com/office/drawing/2014/main" id="{00000000-0008-0000-0600-00001F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2" name="Text Box 32">
          <a:extLst>
            <a:ext uri="{FF2B5EF4-FFF2-40B4-BE49-F238E27FC236}">
              <a16:creationId xmlns:a16="http://schemas.microsoft.com/office/drawing/2014/main" id="{00000000-0008-0000-0600-000020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3" name="Text Box 32">
          <a:extLst>
            <a:ext uri="{FF2B5EF4-FFF2-40B4-BE49-F238E27FC236}">
              <a16:creationId xmlns:a16="http://schemas.microsoft.com/office/drawing/2014/main" id="{00000000-0008-0000-0600-000021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4" name="Text Box 32">
          <a:extLst>
            <a:ext uri="{FF2B5EF4-FFF2-40B4-BE49-F238E27FC236}">
              <a16:creationId xmlns:a16="http://schemas.microsoft.com/office/drawing/2014/main" id="{00000000-0008-0000-0600-000022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5" name="Text Box 32">
          <a:extLst>
            <a:ext uri="{FF2B5EF4-FFF2-40B4-BE49-F238E27FC236}">
              <a16:creationId xmlns:a16="http://schemas.microsoft.com/office/drawing/2014/main" id="{00000000-0008-0000-0600-000023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6" name="Text Box 32">
          <a:extLst>
            <a:ext uri="{FF2B5EF4-FFF2-40B4-BE49-F238E27FC236}">
              <a16:creationId xmlns:a16="http://schemas.microsoft.com/office/drawing/2014/main" id="{00000000-0008-0000-0600-000024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7" name="Text Box 32">
          <a:extLst>
            <a:ext uri="{FF2B5EF4-FFF2-40B4-BE49-F238E27FC236}">
              <a16:creationId xmlns:a16="http://schemas.microsoft.com/office/drawing/2014/main" id="{00000000-0008-0000-0600-000025000000}"/>
            </a:ext>
          </a:extLst>
        </xdr:cNvPr>
        <xdr:cNvSpPr txBox="1"/>
      </xdr:nvSpPr>
      <xdr:spPr>
        <a:xfrm>
          <a:off x="750570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8" name="Text Box 32">
          <a:extLst>
            <a:ext uri="{FF2B5EF4-FFF2-40B4-BE49-F238E27FC236}">
              <a16:creationId xmlns:a16="http://schemas.microsoft.com/office/drawing/2014/main" id="{00000000-0008-0000-0600-000026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9" name="Text Box 32">
          <a:extLst>
            <a:ext uri="{FF2B5EF4-FFF2-40B4-BE49-F238E27FC236}">
              <a16:creationId xmlns:a16="http://schemas.microsoft.com/office/drawing/2014/main" id="{00000000-0008-0000-0600-000027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40" name="Text Box 32">
          <a:extLst>
            <a:ext uri="{FF2B5EF4-FFF2-40B4-BE49-F238E27FC236}">
              <a16:creationId xmlns:a16="http://schemas.microsoft.com/office/drawing/2014/main" id="{00000000-0008-0000-0600-000028000000}"/>
            </a:ext>
          </a:extLst>
        </xdr:cNvPr>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1" name="Text Box 32">
          <a:extLst>
            <a:ext uri="{FF2B5EF4-FFF2-40B4-BE49-F238E27FC236}">
              <a16:creationId xmlns:a16="http://schemas.microsoft.com/office/drawing/2014/main" id="{00000000-0008-0000-0600-000029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2" name="Text Box 32">
          <a:extLst>
            <a:ext uri="{FF2B5EF4-FFF2-40B4-BE49-F238E27FC236}">
              <a16:creationId xmlns:a16="http://schemas.microsoft.com/office/drawing/2014/main" id="{00000000-0008-0000-0600-00002A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3" name="Text Box 32">
          <a:extLst>
            <a:ext uri="{FF2B5EF4-FFF2-40B4-BE49-F238E27FC236}">
              <a16:creationId xmlns:a16="http://schemas.microsoft.com/office/drawing/2014/main" id="{00000000-0008-0000-0600-00002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4" name="Text Box 32">
          <a:extLst>
            <a:ext uri="{FF2B5EF4-FFF2-40B4-BE49-F238E27FC236}">
              <a16:creationId xmlns:a16="http://schemas.microsoft.com/office/drawing/2014/main" id="{00000000-0008-0000-0600-00002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5" name="Text Box 32">
          <a:extLst>
            <a:ext uri="{FF2B5EF4-FFF2-40B4-BE49-F238E27FC236}">
              <a16:creationId xmlns:a16="http://schemas.microsoft.com/office/drawing/2014/main" id="{00000000-0008-0000-0600-00002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6" name="Text Box 32">
          <a:extLst>
            <a:ext uri="{FF2B5EF4-FFF2-40B4-BE49-F238E27FC236}">
              <a16:creationId xmlns:a16="http://schemas.microsoft.com/office/drawing/2014/main" id="{00000000-0008-0000-0600-00002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6145" name="Spinner 1" hidden="1">
              <a:extLst>
                <a:ext uri="{63B3BB69-23CF-44E3-9099-C40C66FF867C}">
                  <a14:compatExt spid="_x0000_s6145"/>
                </a:ext>
                <a:ext uri="{FF2B5EF4-FFF2-40B4-BE49-F238E27FC236}">
                  <a16:creationId xmlns:a16="http://schemas.microsoft.com/office/drawing/2014/main" id="{00000000-0008-0000-0600-0000011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48" name="Text Box 32">
          <a:extLst>
            <a:ext uri="{FF2B5EF4-FFF2-40B4-BE49-F238E27FC236}">
              <a16:creationId xmlns:a16="http://schemas.microsoft.com/office/drawing/2014/main" id="{00000000-0008-0000-0600-000030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9" name="Text Box 32">
          <a:extLst>
            <a:ext uri="{FF2B5EF4-FFF2-40B4-BE49-F238E27FC236}">
              <a16:creationId xmlns:a16="http://schemas.microsoft.com/office/drawing/2014/main" id="{00000000-0008-0000-0600-000031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0" name="Text Box 32">
          <a:extLst>
            <a:ext uri="{FF2B5EF4-FFF2-40B4-BE49-F238E27FC236}">
              <a16:creationId xmlns:a16="http://schemas.microsoft.com/office/drawing/2014/main" id="{00000000-0008-0000-0600-000032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6146" name="Spinner 2" hidden="1">
              <a:extLst>
                <a:ext uri="{63B3BB69-23CF-44E3-9099-C40C66FF867C}">
                  <a14:compatExt spid="_x0000_s6146"/>
                </a:ext>
                <a:ext uri="{FF2B5EF4-FFF2-40B4-BE49-F238E27FC236}">
                  <a16:creationId xmlns:a16="http://schemas.microsoft.com/office/drawing/2014/main" id="{00000000-0008-0000-0600-0000021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2" name="Text Box 32">
          <a:extLst>
            <a:ext uri="{FF2B5EF4-FFF2-40B4-BE49-F238E27FC236}">
              <a16:creationId xmlns:a16="http://schemas.microsoft.com/office/drawing/2014/main" id="{00000000-0008-0000-0600-000034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3" name="Text Box 32">
          <a:extLst>
            <a:ext uri="{FF2B5EF4-FFF2-40B4-BE49-F238E27FC236}">
              <a16:creationId xmlns:a16="http://schemas.microsoft.com/office/drawing/2014/main" id="{00000000-0008-0000-0600-000035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4" name="Text Box 32">
          <a:extLst>
            <a:ext uri="{FF2B5EF4-FFF2-40B4-BE49-F238E27FC236}">
              <a16:creationId xmlns:a16="http://schemas.microsoft.com/office/drawing/2014/main" id="{00000000-0008-0000-0600-000036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6147" name="Spinner 3" hidden="1">
              <a:extLst>
                <a:ext uri="{63B3BB69-23CF-44E3-9099-C40C66FF867C}">
                  <a14:compatExt spid="_x0000_s6147"/>
                </a:ext>
                <a:ext uri="{FF2B5EF4-FFF2-40B4-BE49-F238E27FC236}">
                  <a16:creationId xmlns:a16="http://schemas.microsoft.com/office/drawing/2014/main" id="{00000000-0008-0000-0600-0000031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6" name="Text Box 32">
          <a:extLst>
            <a:ext uri="{FF2B5EF4-FFF2-40B4-BE49-F238E27FC236}">
              <a16:creationId xmlns:a16="http://schemas.microsoft.com/office/drawing/2014/main" id="{00000000-0008-0000-0600-000038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7" name="Text Box 32">
          <a:extLst>
            <a:ext uri="{FF2B5EF4-FFF2-40B4-BE49-F238E27FC236}">
              <a16:creationId xmlns:a16="http://schemas.microsoft.com/office/drawing/2014/main" id="{00000000-0008-0000-0600-000039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8" name="Text Box 32">
          <a:extLst>
            <a:ext uri="{FF2B5EF4-FFF2-40B4-BE49-F238E27FC236}">
              <a16:creationId xmlns:a16="http://schemas.microsoft.com/office/drawing/2014/main" id="{00000000-0008-0000-0600-00003A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6148" name="Spinner 4" hidden="1">
              <a:extLst>
                <a:ext uri="{63B3BB69-23CF-44E3-9099-C40C66FF867C}">
                  <a14:compatExt spid="_x0000_s6148"/>
                </a:ext>
                <a:ext uri="{FF2B5EF4-FFF2-40B4-BE49-F238E27FC236}">
                  <a16:creationId xmlns:a16="http://schemas.microsoft.com/office/drawing/2014/main" id="{00000000-0008-0000-0600-0000041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60" name="Text Box 32">
          <a:extLst>
            <a:ext uri="{FF2B5EF4-FFF2-40B4-BE49-F238E27FC236}">
              <a16:creationId xmlns:a16="http://schemas.microsoft.com/office/drawing/2014/main" id="{00000000-0008-0000-0600-00003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1" name="Text Box 32">
          <a:extLst>
            <a:ext uri="{FF2B5EF4-FFF2-40B4-BE49-F238E27FC236}">
              <a16:creationId xmlns:a16="http://schemas.microsoft.com/office/drawing/2014/main" id="{00000000-0008-0000-0600-00003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2" name="Text Box 32">
          <a:extLst>
            <a:ext uri="{FF2B5EF4-FFF2-40B4-BE49-F238E27FC236}">
              <a16:creationId xmlns:a16="http://schemas.microsoft.com/office/drawing/2014/main" id="{00000000-0008-0000-0600-00003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6149" name="Spinner 5" hidden="1">
              <a:extLst>
                <a:ext uri="{63B3BB69-23CF-44E3-9099-C40C66FF867C}">
                  <a14:compatExt spid="_x0000_s6149"/>
                </a:ext>
                <a:ext uri="{FF2B5EF4-FFF2-40B4-BE49-F238E27FC236}">
                  <a16:creationId xmlns:a16="http://schemas.microsoft.com/office/drawing/2014/main" id="{00000000-0008-0000-0600-0000051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macro="" textlink="">
      <xdr:nvSpPr>
        <xdr:cNvPr id="64" name="Text Box 32">
          <a:extLst>
            <a:ext uri="{FF2B5EF4-FFF2-40B4-BE49-F238E27FC236}">
              <a16:creationId xmlns:a16="http://schemas.microsoft.com/office/drawing/2014/main" id="{00000000-0008-0000-0600-000040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5" name="Text Box 32">
          <a:extLst>
            <a:ext uri="{FF2B5EF4-FFF2-40B4-BE49-F238E27FC236}">
              <a16:creationId xmlns:a16="http://schemas.microsoft.com/office/drawing/2014/main" id="{00000000-0008-0000-0600-000041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6" name="Text Box 32">
          <a:extLst>
            <a:ext uri="{FF2B5EF4-FFF2-40B4-BE49-F238E27FC236}">
              <a16:creationId xmlns:a16="http://schemas.microsoft.com/office/drawing/2014/main" id="{00000000-0008-0000-0600-000042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7" name="Text Box 32">
          <a:extLst>
            <a:ext uri="{FF2B5EF4-FFF2-40B4-BE49-F238E27FC236}">
              <a16:creationId xmlns:a16="http://schemas.microsoft.com/office/drawing/2014/main" id="{00000000-0008-0000-0600-000043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8" name="Text Box 32">
          <a:extLst>
            <a:ext uri="{FF2B5EF4-FFF2-40B4-BE49-F238E27FC236}">
              <a16:creationId xmlns:a16="http://schemas.microsoft.com/office/drawing/2014/main" id="{00000000-0008-0000-0600-000044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9" name="Text Box 32">
          <a:extLst>
            <a:ext uri="{FF2B5EF4-FFF2-40B4-BE49-F238E27FC236}">
              <a16:creationId xmlns:a16="http://schemas.microsoft.com/office/drawing/2014/main" id="{00000000-0008-0000-0600-000045000000}"/>
            </a:ext>
          </a:extLst>
        </xdr:cNvPr>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0" name="Text Box 32">
          <a:extLst>
            <a:ext uri="{FF2B5EF4-FFF2-40B4-BE49-F238E27FC236}">
              <a16:creationId xmlns:a16="http://schemas.microsoft.com/office/drawing/2014/main" id="{00000000-0008-0000-0600-000046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1" name="Text Box 32">
          <a:extLst>
            <a:ext uri="{FF2B5EF4-FFF2-40B4-BE49-F238E27FC236}">
              <a16:creationId xmlns:a16="http://schemas.microsoft.com/office/drawing/2014/main" id="{00000000-0008-0000-0600-000047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2" name="Text Box 32">
          <a:extLst>
            <a:ext uri="{FF2B5EF4-FFF2-40B4-BE49-F238E27FC236}">
              <a16:creationId xmlns:a16="http://schemas.microsoft.com/office/drawing/2014/main" id="{00000000-0008-0000-0600-000048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3" name="Text Box 32">
          <a:extLst>
            <a:ext uri="{FF2B5EF4-FFF2-40B4-BE49-F238E27FC236}">
              <a16:creationId xmlns:a16="http://schemas.microsoft.com/office/drawing/2014/main" id="{00000000-0008-0000-0600-000049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4" name="Text Box 32">
          <a:extLst>
            <a:ext uri="{FF2B5EF4-FFF2-40B4-BE49-F238E27FC236}">
              <a16:creationId xmlns:a16="http://schemas.microsoft.com/office/drawing/2014/main" id="{00000000-0008-0000-0600-00004A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5" name="Text Box 32">
          <a:extLst>
            <a:ext uri="{FF2B5EF4-FFF2-40B4-BE49-F238E27FC236}">
              <a16:creationId xmlns:a16="http://schemas.microsoft.com/office/drawing/2014/main" id="{00000000-0008-0000-0600-00004B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6" name="Text Box 32">
          <a:extLst>
            <a:ext uri="{FF2B5EF4-FFF2-40B4-BE49-F238E27FC236}">
              <a16:creationId xmlns:a16="http://schemas.microsoft.com/office/drawing/2014/main" id="{00000000-0008-0000-0600-00004C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7" name="Text Box 32">
          <a:extLst>
            <a:ext uri="{FF2B5EF4-FFF2-40B4-BE49-F238E27FC236}">
              <a16:creationId xmlns:a16="http://schemas.microsoft.com/office/drawing/2014/main" id="{00000000-0008-0000-0600-00004D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8" name="Text Box 32">
          <a:extLst>
            <a:ext uri="{FF2B5EF4-FFF2-40B4-BE49-F238E27FC236}">
              <a16:creationId xmlns:a16="http://schemas.microsoft.com/office/drawing/2014/main" id="{00000000-0008-0000-0600-00004E000000}"/>
            </a:ext>
          </a:extLst>
        </xdr:cNvPr>
        <xdr:cNvSpPr txBox="1"/>
      </xdr:nvSpPr>
      <xdr:spPr>
        <a:xfrm>
          <a:off x="9974580" y="0"/>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9</xdr:col>
      <xdr:colOff>0</xdr:colOff>
      <xdr:row>31</xdr:row>
      <xdr:rowOff>0</xdr:rowOff>
    </xdr:from>
    <xdr:to>
      <xdr:col>9</xdr:col>
      <xdr:colOff>78740</xdr:colOff>
      <xdr:row>31</xdr:row>
      <xdr:rowOff>56515</xdr:rowOff>
    </xdr:to>
    <xdr:sp macro="" textlink="">
      <xdr:nvSpPr>
        <xdr:cNvPr id="2" name="Text Box 32">
          <a:extLst>
            <a:ext uri="{FF2B5EF4-FFF2-40B4-BE49-F238E27FC236}">
              <a16:creationId xmlns:a16="http://schemas.microsoft.com/office/drawing/2014/main" id="{00000000-0008-0000-0700-000002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 name="Text Box 32">
          <a:extLst>
            <a:ext uri="{FF2B5EF4-FFF2-40B4-BE49-F238E27FC236}">
              <a16:creationId xmlns:a16="http://schemas.microsoft.com/office/drawing/2014/main" id="{00000000-0008-0000-0700-000003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 name="Text Box 32">
          <a:extLst>
            <a:ext uri="{FF2B5EF4-FFF2-40B4-BE49-F238E27FC236}">
              <a16:creationId xmlns:a16="http://schemas.microsoft.com/office/drawing/2014/main" id="{00000000-0008-0000-0700-000004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5" name="Text Box 32">
          <a:extLst>
            <a:ext uri="{FF2B5EF4-FFF2-40B4-BE49-F238E27FC236}">
              <a16:creationId xmlns:a16="http://schemas.microsoft.com/office/drawing/2014/main" id="{00000000-0008-0000-0700-000005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6" name="Text Box 32">
          <a:extLst>
            <a:ext uri="{FF2B5EF4-FFF2-40B4-BE49-F238E27FC236}">
              <a16:creationId xmlns:a16="http://schemas.microsoft.com/office/drawing/2014/main" id="{00000000-0008-0000-0700-000006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7" name="Text Box 32">
          <a:extLst>
            <a:ext uri="{FF2B5EF4-FFF2-40B4-BE49-F238E27FC236}">
              <a16:creationId xmlns:a16="http://schemas.microsoft.com/office/drawing/2014/main" id="{00000000-0008-0000-0700-00000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8" name="Text Box 32">
          <a:extLst>
            <a:ext uri="{FF2B5EF4-FFF2-40B4-BE49-F238E27FC236}">
              <a16:creationId xmlns:a16="http://schemas.microsoft.com/office/drawing/2014/main" id="{00000000-0008-0000-0700-00000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9" name="Text Box 32">
          <a:extLst>
            <a:ext uri="{FF2B5EF4-FFF2-40B4-BE49-F238E27FC236}">
              <a16:creationId xmlns:a16="http://schemas.microsoft.com/office/drawing/2014/main" id="{00000000-0008-0000-0700-00000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0" name="Text Box 32">
          <a:extLst>
            <a:ext uri="{FF2B5EF4-FFF2-40B4-BE49-F238E27FC236}">
              <a16:creationId xmlns:a16="http://schemas.microsoft.com/office/drawing/2014/main" id="{00000000-0008-0000-0700-00000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1" name="Text Box 32">
          <a:extLst>
            <a:ext uri="{FF2B5EF4-FFF2-40B4-BE49-F238E27FC236}">
              <a16:creationId xmlns:a16="http://schemas.microsoft.com/office/drawing/2014/main" id="{00000000-0008-0000-0700-00000B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2" name="Text Box 32">
          <a:extLst>
            <a:ext uri="{FF2B5EF4-FFF2-40B4-BE49-F238E27FC236}">
              <a16:creationId xmlns:a16="http://schemas.microsoft.com/office/drawing/2014/main" id="{00000000-0008-0000-0700-00000C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3" name="Text Box 32">
          <a:extLst>
            <a:ext uri="{FF2B5EF4-FFF2-40B4-BE49-F238E27FC236}">
              <a16:creationId xmlns:a16="http://schemas.microsoft.com/office/drawing/2014/main" id="{00000000-0008-0000-0700-00000D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4" name="Text Box 32">
          <a:extLst>
            <a:ext uri="{FF2B5EF4-FFF2-40B4-BE49-F238E27FC236}">
              <a16:creationId xmlns:a16="http://schemas.microsoft.com/office/drawing/2014/main" id="{00000000-0008-0000-0700-00000E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5" name="Text Box 32">
          <a:extLst>
            <a:ext uri="{FF2B5EF4-FFF2-40B4-BE49-F238E27FC236}">
              <a16:creationId xmlns:a16="http://schemas.microsoft.com/office/drawing/2014/main" id="{00000000-0008-0000-0700-00000F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6" name="Text Box 32">
          <a:extLst>
            <a:ext uri="{FF2B5EF4-FFF2-40B4-BE49-F238E27FC236}">
              <a16:creationId xmlns:a16="http://schemas.microsoft.com/office/drawing/2014/main" id="{00000000-0008-0000-0700-000010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7" name="Text Box 32">
          <a:extLst>
            <a:ext uri="{FF2B5EF4-FFF2-40B4-BE49-F238E27FC236}">
              <a16:creationId xmlns:a16="http://schemas.microsoft.com/office/drawing/2014/main" id="{00000000-0008-0000-0700-000011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8" name="Text Box 32">
          <a:extLst>
            <a:ext uri="{FF2B5EF4-FFF2-40B4-BE49-F238E27FC236}">
              <a16:creationId xmlns:a16="http://schemas.microsoft.com/office/drawing/2014/main" id="{00000000-0008-0000-0700-000012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9" name="Text Box 32">
          <a:extLst>
            <a:ext uri="{FF2B5EF4-FFF2-40B4-BE49-F238E27FC236}">
              <a16:creationId xmlns:a16="http://schemas.microsoft.com/office/drawing/2014/main" id="{00000000-0008-0000-0700-000013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0" name="Text Box 32">
          <a:extLst>
            <a:ext uri="{FF2B5EF4-FFF2-40B4-BE49-F238E27FC236}">
              <a16:creationId xmlns:a16="http://schemas.microsoft.com/office/drawing/2014/main" id="{00000000-0008-0000-0700-000014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1" name="Text Box 32">
          <a:extLst>
            <a:ext uri="{FF2B5EF4-FFF2-40B4-BE49-F238E27FC236}">
              <a16:creationId xmlns:a16="http://schemas.microsoft.com/office/drawing/2014/main" id="{00000000-0008-0000-0700-000015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2" name="Text Box 32">
          <a:extLst>
            <a:ext uri="{FF2B5EF4-FFF2-40B4-BE49-F238E27FC236}">
              <a16:creationId xmlns:a16="http://schemas.microsoft.com/office/drawing/2014/main" id="{00000000-0008-0000-0700-000016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3" name="Text Box 32">
          <a:extLst>
            <a:ext uri="{FF2B5EF4-FFF2-40B4-BE49-F238E27FC236}">
              <a16:creationId xmlns:a16="http://schemas.microsoft.com/office/drawing/2014/main" id="{00000000-0008-0000-0700-00001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4" name="Text Box 32">
          <a:extLst>
            <a:ext uri="{FF2B5EF4-FFF2-40B4-BE49-F238E27FC236}">
              <a16:creationId xmlns:a16="http://schemas.microsoft.com/office/drawing/2014/main" id="{00000000-0008-0000-0700-000018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5" name="Text Box 32">
          <a:extLst>
            <a:ext uri="{FF2B5EF4-FFF2-40B4-BE49-F238E27FC236}">
              <a16:creationId xmlns:a16="http://schemas.microsoft.com/office/drawing/2014/main" id="{00000000-0008-0000-0700-000019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6" name="Text Box 32">
          <a:extLst>
            <a:ext uri="{FF2B5EF4-FFF2-40B4-BE49-F238E27FC236}">
              <a16:creationId xmlns:a16="http://schemas.microsoft.com/office/drawing/2014/main" id="{00000000-0008-0000-0700-00001A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7" name="Text Box 32">
          <a:extLst>
            <a:ext uri="{FF2B5EF4-FFF2-40B4-BE49-F238E27FC236}">
              <a16:creationId xmlns:a16="http://schemas.microsoft.com/office/drawing/2014/main" id="{00000000-0008-0000-0700-00001B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8" name="Text Box 32">
          <a:extLst>
            <a:ext uri="{FF2B5EF4-FFF2-40B4-BE49-F238E27FC236}">
              <a16:creationId xmlns:a16="http://schemas.microsoft.com/office/drawing/2014/main" id="{00000000-0008-0000-0700-00001C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29" name="Text Box 32">
          <a:extLst>
            <a:ext uri="{FF2B5EF4-FFF2-40B4-BE49-F238E27FC236}">
              <a16:creationId xmlns:a16="http://schemas.microsoft.com/office/drawing/2014/main" id="{00000000-0008-0000-0700-00001D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0" name="Text Box 32">
          <a:extLst>
            <a:ext uri="{FF2B5EF4-FFF2-40B4-BE49-F238E27FC236}">
              <a16:creationId xmlns:a16="http://schemas.microsoft.com/office/drawing/2014/main" id="{00000000-0008-0000-0700-00001E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1" name="Text Box 32">
          <a:extLst>
            <a:ext uri="{FF2B5EF4-FFF2-40B4-BE49-F238E27FC236}">
              <a16:creationId xmlns:a16="http://schemas.microsoft.com/office/drawing/2014/main" id="{00000000-0008-0000-0700-00001F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2" name="Text Box 32">
          <a:extLst>
            <a:ext uri="{FF2B5EF4-FFF2-40B4-BE49-F238E27FC236}">
              <a16:creationId xmlns:a16="http://schemas.microsoft.com/office/drawing/2014/main" id="{00000000-0008-0000-0700-000020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3" name="Text Box 32">
          <a:extLst>
            <a:ext uri="{FF2B5EF4-FFF2-40B4-BE49-F238E27FC236}">
              <a16:creationId xmlns:a16="http://schemas.microsoft.com/office/drawing/2014/main" id="{00000000-0008-0000-0700-000021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4" name="Text Box 32">
          <a:extLst>
            <a:ext uri="{FF2B5EF4-FFF2-40B4-BE49-F238E27FC236}">
              <a16:creationId xmlns:a16="http://schemas.microsoft.com/office/drawing/2014/main" id="{00000000-0008-0000-0700-000022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5" name="Text Box 32">
          <a:extLst>
            <a:ext uri="{FF2B5EF4-FFF2-40B4-BE49-F238E27FC236}">
              <a16:creationId xmlns:a16="http://schemas.microsoft.com/office/drawing/2014/main" id="{00000000-0008-0000-0700-000023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6" name="Text Box 32">
          <a:extLst>
            <a:ext uri="{FF2B5EF4-FFF2-40B4-BE49-F238E27FC236}">
              <a16:creationId xmlns:a16="http://schemas.microsoft.com/office/drawing/2014/main" id="{00000000-0008-0000-0700-000024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7" name="Text Box 32">
          <a:extLst>
            <a:ext uri="{FF2B5EF4-FFF2-40B4-BE49-F238E27FC236}">
              <a16:creationId xmlns:a16="http://schemas.microsoft.com/office/drawing/2014/main" id="{00000000-0008-0000-0700-000025000000}"/>
            </a:ext>
          </a:extLst>
        </xdr:cNvPr>
        <xdr:cNvSpPr txBox="1"/>
      </xdr:nvSpPr>
      <xdr:spPr>
        <a:xfrm>
          <a:off x="750570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8" name="Text Box 32">
          <a:extLst>
            <a:ext uri="{FF2B5EF4-FFF2-40B4-BE49-F238E27FC236}">
              <a16:creationId xmlns:a16="http://schemas.microsoft.com/office/drawing/2014/main" id="{00000000-0008-0000-0700-000026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9" name="Text Box 32">
          <a:extLst>
            <a:ext uri="{FF2B5EF4-FFF2-40B4-BE49-F238E27FC236}">
              <a16:creationId xmlns:a16="http://schemas.microsoft.com/office/drawing/2014/main" id="{00000000-0008-0000-0700-000027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40" name="Text Box 32">
          <a:extLst>
            <a:ext uri="{FF2B5EF4-FFF2-40B4-BE49-F238E27FC236}">
              <a16:creationId xmlns:a16="http://schemas.microsoft.com/office/drawing/2014/main" id="{00000000-0008-0000-0700-000028000000}"/>
            </a:ext>
          </a:extLst>
        </xdr:cNvPr>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1" name="Text Box 32">
          <a:extLst>
            <a:ext uri="{FF2B5EF4-FFF2-40B4-BE49-F238E27FC236}">
              <a16:creationId xmlns:a16="http://schemas.microsoft.com/office/drawing/2014/main" id="{00000000-0008-0000-0700-000029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2" name="Text Box 32">
          <a:extLst>
            <a:ext uri="{FF2B5EF4-FFF2-40B4-BE49-F238E27FC236}">
              <a16:creationId xmlns:a16="http://schemas.microsoft.com/office/drawing/2014/main" id="{00000000-0008-0000-0700-00002A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3" name="Text Box 32">
          <a:extLst>
            <a:ext uri="{FF2B5EF4-FFF2-40B4-BE49-F238E27FC236}">
              <a16:creationId xmlns:a16="http://schemas.microsoft.com/office/drawing/2014/main" id="{00000000-0008-0000-0700-00002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4" name="Text Box 32">
          <a:extLst>
            <a:ext uri="{FF2B5EF4-FFF2-40B4-BE49-F238E27FC236}">
              <a16:creationId xmlns:a16="http://schemas.microsoft.com/office/drawing/2014/main" id="{00000000-0008-0000-0700-00002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5" name="Text Box 32">
          <a:extLst>
            <a:ext uri="{FF2B5EF4-FFF2-40B4-BE49-F238E27FC236}">
              <a16:creationId xmlns:a16="http://schemas.microsoft.com/office/drawing/2014/main" id="{00000000-0008-0000-0700-00002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6" name="Text Box 32">
          <a:extLst>
            <a:ext uri="{FF2B5EF4-FFF2-40B4-BE49-F238E27FC236}">
              <a16:creationId xmlns:a16="http://schemas.microsoft.com/office/drawing/2014/main" id="{00000000-0008-0000-0700-00002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7169" name="Spinner 1" hidden="1">
              <a:extLst>
                <a:ext uri="{63B3BB69-23CF-44E3-9099-C40C66FF867C}">
                  <a14:compatExt spid="_x0000_s7169"/>
                </a:ext>
                <a:ext uri="{FF2B5EF4-FFF2-40B4-BE49-F238E27FC236}">
                  <a16:creationId xmlns:a16="http://schemas.microsoft.com/office/drawing/2014/main" id="{00000000-0008-0000-0700-0000011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48" name="Text Box 32">
          <a:extLst>
            <a:ext uri="{FF2B5EF4-FFF2-40B4-BE49-F238E27FC236}">
              <a16:creationId xmlns:a16="http://schemas.microsoft.com/office/drawing/2014/main" id="{00000000-0008-0000-0700-000030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9" name="Text Box 32">
          <a:extLst>
            <a:ext uri="{FF2B5EF4-FFF2-40B4-BE49-F238E27FC236}">
              <a16:creationId xmlns:a16="http://schemas.microsoft.com/office/drawing/2014/main" id="{00000000-0008-0000-0700-000031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0" name="Text Box 32">
          <a:extLst>
            <a:ext uri="{FF2B5EF4-FFF2-40B4-BE49-F238E27FC236}">
              <a16:creationId xmlns:a16="http://schemas.microsoft.com/office/drawing/2014/main" id="{00000000-0008-0000-0700-000032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7170" name="Spinner 2" hidden="1">
              <a:extLst>
                <a:ext uri="{63B3BB69-23CF-44E3-9099-C40C66FF867C}">
                  <a14:compatExt spid="_x0000_s7170"/>
                </a:ext>
                <a:ext uri="{FF2B5EF4-FFF2-40B4-BE49-F238E27FC236}">
                  <a16:creationId xmlns:a16="http://schemas.microsoft.com/office/drawing/2014/main" id="{00000000-0008-0000-0700-0000021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2" name="Text Box 32">
          <a:extLst>
            <a:ext uri="{FF2B5EF4-FFF2-40B4-BE49-F238E27FC236}">
              <a16:creationId xmlns:a16="http://schemas.microsoft.com/office/drawing/2014/main" id="{00000000-0008-0000-0700-000034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3" name="Text Box 32">
          <a:extLst>
            <a:ext uri="{FF2B5EF4-FFF2-40B4-BE49-F238E27FC236}">
              <a16:creationId xmlns:a16="http://schemas.microsoft.com/office/drawing/2014/main" id="{00000000-0008-0000-0700-000035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4" name="Text Box 32">
          <a:extLst>
            <a:ext uri="{FF2B5EF4-FFF2-40B4-BE49-F238E27FC236}">
              <a16:creationId xmlns:a16="http://schemas.microsoft.com/office/drawing/2014/main" id="{00000000-0008-0000-0700-000036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7171" name="Spinner 3" hidden="1">
              <a:extLst>
                <a:ext uri="{63B3BB69-23CF-44E3-9099-C40C66FF867C}">
                  <a14:compatExt spid="_x0000_s7171"/>
                </a:ext>
                <a:ext uri="{FF2B5EF4-FFF2-40B4-BE49-F238E27FC236}">
                  <a16:creationId xmlns:a16="http://schemas.microsoft.com/office/drawing/2014/main" id="{00000000-0008-0000-0700-0000031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6" name="Text Box 32">
          <a:extLst>
            <a:ext uri="{FF2B5EF4-FFF2-40B4-BE49-F238E27FC236}">
              <a16:creationId xmlns:a16="http://schemas.microsoft.com/office/drawing/2014/main" id="{00000000-0008-0000-0700-000038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7" name="Text Box 32">
          <a:extLst>
            <a:ext uri="{FF2B5EF4-FFF2-40B4-BE49-F238E27FC236}">
              <a16:creationId xmlns:a16="http://schemas.microsoft.com/office/drawing/2014/main" id="{00000000-0008-0000-0700-000039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8" name="Text Box 32">
          <a:extLst>
            <a:ext uri="{FF2B5EF4-FFF2-40B4-BE49-F238E27FC236}">
              <a16:creationId xmlns:a16="http://schemas.microsoft.com/office/drawing/2014/main" id="{00000000-0008-0000-0700-00003A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7172" name="Spinner 4" hidden="1">
              <a:extLst>
                <a:ext uri="{63B3BB69-23CF-44E3-9099-C40C66FF867C}">
                  <a14:compatExt spid="_x0000_s7172"/>
                </a:ext>
                <a:ext uri="{FF2B5EF4-FFF2-40B4-BE49-F238E27FC236}">
                  <a16:creationId xmlns:a16="http://schemas.microsoft.com/office/drawing/2014/main" id="{00000000-0008-0000-0700-0000041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60" name="Text Box 32">
          <a:extLst>
            <a:ext uri="{FF2B5EF4-FFF2-40B4-BE49-F238E27FC236}">
              <a16:creationId xmlns:a16="http://schemas.microsoft.com/office/drawing/2014/main" id="{00000000-0008-0000-0700-00003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1" name="Text Box 32">
          <a:extLst>
            <a:ext uri="{FF2B5EF4-FFF2-40B4-BE49-F238E27FC236}">
              <a16:creationId xmlns:a16="http://schemas.microsoft.com/office/drawing/2014/main" id="{00000000-0008-0000-0700-00003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2" name="Text Box 32">
          <a:extLst>
            <a:ext uri="{FF2B5EF4-FFF2-40B4-BE49-F238E27FC236}">
              <a16:creationId xmlns:a16="http://schemas.microsoft.com/office/drawing/2014/main" id="{00000000-0008-0000-0700-00003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7173" name="Spinner 5" hidden="1">
              <a:extLst>
                <a:ext uri="{63B3BB69-23CF-44E3-9099-C40C66FF867C}">
                  <a14:compatExt spid="_x0000_s7173"/>
                </a:ext>
                <a:ext uri="{FF2B5EF4-FFF2-40B4-BE49-F238E27FC236}">
                  <a16:creationId xmlns:a16="http://schemas.microsoft.com/office/drawing/2014/main" id="{00000000-0008-0000-0700-0000051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macro="" textlink="">
      <xdr:nvSpPr>
        <xdr:cNvPr id="64" name="Text Box 32">
          <a:extLst>
            <a:ext uri="{FF2B5EF4-FFF2-40B4-BE49-F238E27FC236}">
              <a16:creationId xmlns:a16="http://schemas.microsoft.com/office/drawing/2014/main" id="{00000000-0008-0000-0700-000040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5" name="Text Box 32">
          <a:extLst>
            <a:ext uri="{FF2B5EF4-FFF2-40B4-BE49-F238E27FC236}">
              <a16:creationId xmlns:a16="http://schemas.microsoft.com/office/drawing/2014/main" id="{00000000-0008-0000-0700-000041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6" name="Text Box 32">
          <a:extLst>
            <a:ext uri="{FF2B5EF4-FFF2-40B4-BE49-F238E27FC236}">
              <a16:creationId xmlns:a16="http://schemas.microsoft.com/office/drawing/2014/main" id="{00000000-0008-0000-0700-000042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7" name="Text Box 32">
          <a:extLst>
            <a:ext uri="{FF2B5EF4-FFF2-40B4-BE49-F238E27FC236}">
              <a16:creationId xmlns:a16="http://schemas.microsoft.com/office/drawing/2014/main" id="{00000000-0008-0000-0700-000043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8" name="Text Box 32">
          <a:extLst>
            <a:ext uri="{FF2B5EF4-FFF2-40B4-BE49-F238E27FC236}">
              <a16:creationId xmlns:a16="http://schemas.microsoft.com/office/drawing/2014/main" id="{00000000-0008-0000-0700-000044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9" name="Text Box 32">
          <a:extLst>
            <a:ext uri="{FF2B5EF4-FFF2-40B4-BE49-F238E27FC236}">
              <a16:creationId xmlns:a16="http://schemas.microsoft.com/office/drawing/2014/main" id="{00000000-0008-0000-0700-000045000000}"/>
            </a:ext>
          </a:extLst>
        </xdr:cNvPr>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0" name="Text Box 32">
          <a:extLst>
            <a:ext uri="{FF2B5EF4-FFF2-40B4-BE49-F238E27FC236}">
              <a16:creationId xmlns:a16="http://schemas.microsoft.com/office/drawing/2014/main" id="{00000000-0008-0000-0700-000046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1" name="Text Box 32">
          <a:extLst>
            <a:ext uri="{FF2B5EF4-FFF2-40B4-BE49-F238E27FC236}">
              <a16:creationId xmlns:a16="http://schemas.microsoft.com/office/drawing/2014/main" id="{00000000-0008-0000-0700-000047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2" name="Text Box 32">
          <a:extLst>
            <a:ext uri="{FF2B5EF4-FFF2-40B4-BE49-F238E27FC236}">
              <a16:creationId xmlns:a16="http://schemas.microsoft.com/office/drawing/2014/main" id="{00000000-0008-0000-0700-000048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3" name="Text Box 32">
          <a:extLst>
            <a:ext uri="{FF2B5EF4-FFF2-40B4-BE49-F238E27FC236}">
              <a16:creationId xmlns:a16="http://schemas.microsoft.com/office/drawing/2014/main" id="{00000000-0008-0000-0700-000049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4" name="Text Box 32">
          <a:extLst>
            <a:ext uri="{FF2B5EF4-FFF2-40B4-BE49-F238E27FC236}">
              <a16:creationId xmlns:a16="http://schemas.microsoft.com/office/drawing/2014/main" id="{00000000-0008-0000-0700-00004A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5" name="Text Box 32">
          <a:extLst>
            <a:ext uri="{FF2B5EF4-FFF2-40B4-BE49-F238E27FC236}">
              <a16:creationId xmlns:a16="http://schemas.microsoft.com/office/drawing/2014/main" id="{00000000-0008-0000-0700-00004B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6" name="Text Box 32">
          <a:extLst>
            <a:ext uri="{FF2B5EF4-FFF2-40B4-BE49-F238E27FC236}">
              <a16:creationId xmlns:a16="http://schemas.microsoft.com/office/drawing/2014/main" id="{00000000-0008-0000-0700-00004C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7" name="Text Box 32">
          <a:extLst>
            <a:ext uri="{FF2B5EF4-FFF2-40B4-BE49-F238E27FC236}">
              <a16:creationId xmlns:a16="http://schemas.microsoft.com/office/drawing/2014/main" id="{00000000-0008-0000-0700-00004D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8" name="Text Box 32">
          <a:extLst>
            <a:ext uri="{FF2B5EF4-FFF2-40B4-BE49-F238E27FC236}">
              <a16:creationId xmlns:a16="http://schemas.microsoft.com/office/drawing/2014/main" id="{00000000-0008-0000-0700-00004E000000}"/>
            </a:ext>
          </a:extLst>
        </xdr:cNvPr>
        <xdr:cNvSpPr txBox="1"/>
      </xdr:nvSpPr>
      <xdr:spPr>
        <a:xfrm>
          <a:off x="9974580" y="0"/>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9</xdr:col>
      <xdr:colOff>0</xdr:colOff>
      <xdr:row>31</xdr:row>
      <xdr:rowOff>0</xdr:rowOff>
    </xdr:from>
    <xdr:to>
      <xdr:col>9</xdr:col>
      <xdr:colOff>78740</xdr:colOff>
      <xdr:row>31</xdr:row>
      <xdr:rowOff>56515</xdr:rowOff>
    </xdr:to>
    <xdr:sp macro="" textlink="">
      <xdr:nvSpPr>
        <xdr:cNvPr id="2" name="Text Box 32">
          <a:extLst>
            <a:ext uri="{FF2B5EF4-FFF2-40B4-BE49-F238E27FC236}">
              <a16:creationId xmlns:a16="http://schemas.microsoft.com/office/drawing/2014/main" id="{00000000-0008-0000-0800-000002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 name="Text Box 32">
          <a:extLst>
            <a:ext uri="{FF2B5EF4-FFF2-40B4-BE49-F238E27FC236}">
              <a16:creationId xmlns:a16="http://schemas.microsoft.com/office/drawing/2014/main" id="{00000000-0008-0000-0800-000003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 name="Text Box 32">
          <a:extLst>
            <a:ext uri="{FF2B5EF4-FFF2-40B4-BE49-F238E27FC236}">
              <a16:creationId xmlns:a16="http://schemas.microsoft.com/office/drawing/2014/main" id="{00000000-0008-0000-0800-000004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5" name="Text Box 32">
          <a:extLst>
            <a:ext uri="{FF2B5EF4-FFF2-40B4-BE49-F238E27FC236}">
              <a16:creationId xmlns:a16="http://schemas.microsoft.com/office/drawing/2014/main" id="{00000000-0008-0000-0800-000005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6" name="Text Box 32">
          <a:extLst>
            <a:ext uri="{FF2B5EF4-FFF2-40B4-BE49-F238E27FC236}">
              <a16:creationId xmlns:a16="http://schemas.microsoft.com/office/drawing/2014/main" id="{00000000-0008-0000-0800-000006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7" name="Text Box 32">
          <a:extLst>
            <a:ext uri="{FF2B5EF4-FFF2-40B4-BE49-F238E27FC236}">
              <a16:creationId xmlns:a16="http://schemas.microsoft.com/office/drawing/2014/main" id="{00000000-0008-0000-0800-00000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8" name="Text Box 32">
          <a:extLst>
            <a:ext uri="{FF2B5EF4-FFF2-40B4-BE49-F238E27FC236}">
              <a16:creationId xmlns:a16="http://schemas.microsoft.com/office/drawing/2014/main" id="{00000000-0008-0000-0800-00000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9" name="Text Box 32">
          <a:extLst>
            <a:ext uri="{FF2B5EF4-FFF2-40B4-BE49-F238E27FC236}">
              <a16:creationId xmlns:a16="http://schemas.microsoft.com/office/drawing/2014/main" id="{00000000-0008-0000-0800-00000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0" name="Text Box 32">
          <a:extLst>
            <a:ext uri="{FF2B5EF4-FFF2-40B4-BE49-F238E27FC236}">
              <a16:creationId xmlns:a16="http://schemas.microsoft.com/office/drawing/2014/main" id="{00000000-0008-0000-0800-00000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1" name="Text Box 32">
          <a:extLst>
            <a:ext uri="{FF2B5EF4-FFF2-40B4-BE49-F238E27FC236}">
              <a16:creationId xmlns:a16="http://schemas.microsoft.com/office/drawing/2014/main" id="{00000000-0008-0000-0800-00000B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2" name="Text Box 32">
          <a:extLst>
            <a:ext uri="{FF2B5EF4-FFF2-40B4-BE49-F238E27FC236}">
              <a16:creationId xmlns:a16="http://schemas.microsoft.com/office/drawing/2014/main" id="{00000000-0008-0000-0800-00000C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3" name="Text Box 32">
          <a:extLst>
            <a:ext uri="{FF2B5EF4-FFF2-40B4-BE49-F238E27FC236}">
              <a16:creationId xmlns:a16="http://schemas.microsoft.com/office/drawing/2014/main" id="{00000000-0008-0000-0800-00000D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4" name="Text Box 32">
          <a:extLst>
            <a:ext uri="{FF2B5EF4-FFF2-40B4-BE49-F238E27FC236}">
              <a16:creationId xmlns:a16="http://schemas.microsoft.com/office/drawing/2014/main" id="{00000000-0008-0000-0800-00000E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5" name="Text Box 32">
          <a:extLst>
            <a:ext uri="{FF2B5EF4-FFF2-40B4-BE49-F238E27FC236}">
              <a16:creationId xmlns:a16="http://schemas.microsoft.com/office/drawing/2014/main" id="{00000000-0008-0000-0800-00000F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6" name="Text Box 32">
          <a:extLst>
            <a:ext uri="{FF2B5EF4-FFF2-40B4-BE49-F238E27FC236}">
              <a16:creationId xmlns:a16="http://schemas.microsoft.com/office/drawing/2014/main" id="{00000000-0008-0000-0800-000010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7" name="Text Box 32">
          <a:extLst>
            <a:ext uri="{FF2B5EF4-FFF2-40B4-BE49-F238E27FC236}">
              <a16:creationId xmlns:a16="http://schemas.microsoft.com/office/drawing/2014/main" id="{00000000-0008-0000-0800-000011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8" name="Text Box 32">
          <a:extLst>
            <a:ext uri="{FF2B5EF4-FFF2-40B4-BE49-F238E27FC236}">
              <a16:creationId xmlns:a16="http://schemas.microsoft.com/office/drawing/2014/main" id="{00000000-0008-0000-0800-000012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9" name="Text Box 32">
          <a:extLst>
            <a:ext uri="{FF2B5EF4-FFF2-40B4-BE49-F238E27FC236}">
              <a16:creationId xmlns:a16="http://schemas.microsoft.com/office/drawing/2014/main" id="{00000000-0008-0000-0800-000013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0" name="Text Box 32">
          <a:extLst>
            <a:ext uri="{FF2B5EF4-FFF2-40B4-BE49-F238E27FC236}">
              <a16:creationId xmlns:a16="http://schemas.microsoft.com/office/drawing/2014/main" id="{00000000-0008-0000-0800-000014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1" name="Text Box 32">
          <a:extLst>
            <a:ext uri="{FF2B5EF4-FFF2-40B4-BE49-F238E27FC236}">
              <a16:creationId xmlns:a16="http://schemas.microsoft.com/office/drawing/2014/main" id="{00000000-0008-0000-0800-000015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2" name="Text Box 32">
          <a:extLst>
            <a:ext uri="{FF2B5EF4-FFF2-40B4-BE49-F238E27FC236}">
              <a16:creationId xmlns:a16="http://schemas.microsoft.com/office/drawing/2014/main" id="{00000000-0008-0000-0800-000016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3" name="Text Box 32">
          <a:extLst>
            <a:ext uri="{FF2B5EF4-FFF2-40B4-BE49-F238E27FC236}">
              <a16:creationId xmlns:a16="http://schemas.microsoft.com/office/drawing/2014/main" id="{00000000-0008-0000-0800-00001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4" name="Text Box 32">
          <a:extLst>
            <a:ext uri="{FF2B5EF4-FFF2-40B4-BE49-F238E27FC236}">
              <a16:creationId xmlns:a16="http://schemas.microsoft.com/office/drawing/2014/main" id="{00000000-0008-0000-0800-000018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5" name="Text Box 32">
          <a:extLst>
            <a:ext uri="{FF2B5EF4-FFF2-40B4-BE49-F238E27FC236}">
              <a16:creationId xmlns:a16="http://schemas.microsoft.com/office/drawing/2014/main" id="{00000000-0008-0000-0800-000019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6" name="Text Box 32">
          <a:extLst>
            <a:ext uri="{FF2B5EF4-FFF2-40B4-BE49-F238E27FC236}">
              <a16:creationId xmlns:a16="http://schemas.microsoft.com/office/drawing/2014/main" id="{00000000-0008-0000-0800-00001A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7" name="Text Box 32">
          <a:extLst>
            <a:ext uri="{FF2B5EF4-FFF2-40B4-BE49-F238E27FC236}">
              <a16:creationId xmlns:a16="http://schemas.microsoft.com/office/drawing/2014/main" id="{00000000-0008-0000-0800-00001B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8" name="Text Box 32">
          <a:extLst>
            <a:ext uri="{FF2B5EF4-FFF2-40B4-BE49-F238E27FC236}">
              <a16:creationId xmlns:a16="http://schemas.microsoft.com/office/drawing/2014/main" id="{00000000-0008-0000-0800-00001C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29" name="Text Box 32">
          <a:extLst>
            <a:ext uri="{FF2B5EF4-FFF2-40B4-BE49-F238E27FC236}">
              <a16:creationId xmlns:a16="http://schemas.microsoft.com/office/drawing/2014/main" id="{00000000-0008-0000-0800-00001D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0" name="Text Box 32">
          <a:extLst>
            <a:ext uri="{FF2B5EF4-FFF2-40B4-BE49-F238E27FC236}">
              <a16:creationId xmlns:a16="http://schemas.microsoft.com/office/drawing/2014/main" id="{00000000-0008-0000-0800-00001E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1" name="Text Box 32">
          <a:extLst>
            <a:ext uri="{FF2B5EF4-FFF2-40B4-BE49-F238E27FC236}">
              <a16:creationId xmlns:a16="http://schemas.microsoft.com/office/drawing/2014/main" id="{00000000-0008-0000-0800-00001F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2" name="Text Box 32">
          <a:extLst>
            <a:ext uri="{FF2B5EF4-FFF2-40B4-BE49-F238E27FC236}">
              <a16:creationId xmlns:a16="http://schemas.microsoft.com/office/drawing/2014/main" id="{00000000-0008-0000-0800-000020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3" name="Text Box 32">
          <a:extLst>
            <a:ext uri="{FF2B5EF4-FFF2-40B4-BE49-F238E27FC236}">
              <a16:creationId xmlns:a16="http://schemas.microsoft.com/office/drawing/2014/main" id="{00000000-0008-0000-0800-000021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4" name="Text Box 32">
          <a:extLst>
            <a:ext uri="{FF2B5EF4-FFF2-40B4-BE49-F238E27FC236}">
              <a16:creationId xmlns:a16="http://schemas.microsoft.com/office/drawing/2014/main" id="{00000000-0008-0000-0800-000022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5" name="Text Box 32">
          <a:extLst>
            <a:ext uri="{FF2B5EF4-FFF2-40B4-BE49-F238E27FC236}">
              <a16:creationId xmlns:a16="http://schemas.microsoft.com/office/drawing/2014/main" id="{00000000-0008-0000-0800-000023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6" name="Text Box 32">
          <a:extLst>
            <a:ext uri="{FF2B5EF4-FFF2-40B4-BE49-F238E27FC236}">
              <a16:creationId xmlns:a16="http://schemas.microsoft.com/office/drawing/2014/main" id="{00000000-0008-0000-0800-000024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7" name="Text Box 32">
          <a:extLst>
            <a:ext uri="{FF2B5EF4-FFF2-40B4-BE49-F238E27FC236}">
              <a16:creationId xmlns:a16="http://schemas.microsoft.com/office/drawing/2014/main" id="{00000000-0008-0000-0800-000025000000}"/>
            </a:ext>
          </a:extLst>
        </xdr:cNvPr>
        <xdr:cNvSpPr txBox="1"/>
      </xdr:nvSpPr>
      <xdr:spPr>
        <a:xfrm>
          <a:off x="750570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8" name="Text Box 32">
          <a:extLst>
            <a:ext uri="{FF2B5EF4-FFF2-40B4-BE49-F238E27FC236}">
              <a16:creationId xmlns:a16="http://schemas.microsoft.com/office/drawing/2014/main" id="{00000000-0008-0000-0800-000026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9" name="Text Box 32">
          <a:extLst>
            <a:ext uri="{FF2B5EF4-FFF2-40B4-BE49-F238E27FC236}">
              <a16:creationId xmlns:a16="http://schemas.microsoft.com/office/drawing/2014/main" id="{00000000-0008-0000-0800-000027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40" name="Text Box 32">
          <a:extLst>
            <a:ext uri="{FF2B5EF4-FFF2-40B4-BE49-F238E27FC236}">
              <a16:creationId xmlns:a16="http://schemas.microsoft.com/office/drawing/2014/main" id="{00000000-0008-0000-0800-000028000000}"/>
            </a:ext>
          </a:extLst>
        </xdr:cNvPr>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1" name="Text Box 32">
          <a:extLst>
            <a:ext uri="{FF2B5EF4-FFF2-40B4-BE49-F238E27FC236}">
              <a16:creationId xmlns:a16="http://schemas.microsoft.com/office/drawing/2014/main" id="{00000000-0008-0000-0800-000029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2" name="Text Box 32">
          <a:extLst>
            <a:ext uri="{FF2B5EF4-FFF2-40B4-BE49-F238E27FC236}">
              <a16:creationId xmlns:a16="http://schemas.microsoft.com/office/drawing/2014/main" id="{00000000-0008-0000-0800-00002A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3" name="Text Box 32">
          <a:extLst>
            <a:ext uri="{FF2B5EF4-FFF2-40B4-BE49-F238E27FC236}">
              <a16:creationId xmlns:a16="http://schemas.microsoft.com/office/drawing/2014/main" id="{00000000-0008-0000-0800-00002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4" name="Text Box 32">
          <a:extLst>
            <a:ext uri="{FF2B5EF4-FFF2-40B4-BE49-F238E27FC236}">
              <a16:creationId xmlns:a16="http://schemas.microsoft.com/office/drawing/2014/main" id="{00000000-0008-0000-0800-00002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5" name="Text Box 32">
          <a:extLst>
            <a:ext uri="{FF2B5EF4-FFF2-40B4-BE49-F238E27FC236}">
              <a16:creationId xmlns:a16="http://schemas.microsoft.com/office/drawing/2014/main" id="{00000000-0008-0000-0800-00002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6" name="Text Box 32">
          <a:extLst>
            <a:ext uri="{FF2B5EF4-FFF2-40B4-BE49-F238E27FC236}">
              <a16:creationId xmlns:a16="http://schemas.microsoft.com/office/drawing/2014/main" id="{00000000-0008-0000-0800-00002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8193" name="Spinner 1" hidden="1">
              <a:extLst>
                <a:ext uri="{63B3BB69-23CF-44E3-9099-C40C66FF867C}">
                  <a14:compatExt spid="_x0000_s8193"/>
                </a:ext>
                <a:ext uri="{FF2B5EF4-FFF2-40B4-BE49-F238E27FC236}">
                  <a16:creationId xmlns:a16="http://schemas.microsoft.com/office/drawing/2014/main" id="{00000000-0008-0000-0800-0000012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48" name="Text Box 32">
          <a:extLst>
            <a:ext uri="{FF2B5EF4-FFF2-40B4-BE49-F238E27FC236}">
              <a16:creationId xmlns:a16="http://schemas.microsoft.com/office/drawing/2014/main" id="{00000000-0008-0000-0800-000030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9" name="Text Box 32">
          <a:extLst>
            <a:ext uri="{FF2B5EF4-FFF2-40B4-BE49-F238E27FC236}">
              <a16:creationId xmlns:a16="http://schemas.microsoft.com/office/drawing/2014/main" id="{00000000-0008-0000-0800-000031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0" name="Text Box 32">
          <a:extLst>
            <a:ext uri="{FF2B5EF4-FFF2-40B4-BE49-F238E27FC236}">
              <a16:creationId xmlns:a16="http://schemas.microsoft.com/office/drawing/2014/main" id="{00000000-0008-0000-0800-000032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8194" name="Spinner 2" hidden="1">
              <a:extLst>
                <a:ext uri="{63B3BB69-23CF-44E3-9099-C40C66FF867C}">
                  <a14:compatExt spid="_x0000_s8194"/>
                </a:ext>
                <a:ext uri="{FF2B5EF4-FFF2-40B4-BE49-F238E27FC236}">
                  <a16:creationId xmlns:a16="http://schemas.microsoft.com/office/drawing/2014/main" id="{00000000-0008-0000-0800-0000022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2" name="Text Box 32">
          <a:extLst>
            <a:ext uri="{FF2B5EF4-FFF2-40B4-BE49-F238E27FC236}">
              <a16:creationId xmlns:a16="http://schemas.microsoft.com/office/drawing/2014/main" id="{00000000-0008-0000-0800-000034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3" name="Text Box 32">
          <a:extLst>
            <a:ext uri="{FF2B5EF4-FFF2-40B4-BE49-F238E27FC236}">
              <a16:creationId xmlns:a16="http://schemas.microsoft.com/office/drawing/2014/main" id="{00000000-0008-0000-0800-000035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4" name="Text Box 32">
          <a:extLst>
            <a:ext uri="{FF2B5EF4-FFF2-40B4-BE49-F238E27FC236}">
              <a16:creationId xmlns:a16="http://schemas.microsoft.com/office/drawing/2014/main" id="{00000000-0008-0000-0800-000036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8195" name="Spinner 3" hidden="1">
              <a:extLst>
                <a:ext uri="{63B3BB69-23CF-44E3-9099-C40C66FF867C}">
                  <a14:compatExt spid="_x0000_s8195"/>
                </a:ext>
                <a:ext uri="{FF2B5EF4-FFF2-40B4-BE49-F238E27FC236}">
                  <a16:creationId xmlns:a16="http://schemas.microsoft.com/office/drawing/2014/main" id="{00000000-0008-0000-0800-0000032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6" name="Text Box 32">
          <a:extLst>
            <a:ext uri="{FF2B5EF4-FFF2-40B4-BE49-F238E27FC236}">
              <a16:creationId xmlns:a16="http://schemas.microsoft.com/office/drawing/2014/main" id="{00000000-0008-0000-0800-000038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7" name="Text Box 32">
          <a:extLst>
            <a:ext uri="{FF2B5EF4-FFF2-40B4-BE49-F238E27FC236}">
              <a16:creationId xmlns:a16="http://schemas.microsoft.com/office/drawing/2014/main" id="{00000000-0008-0000-0800-000039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8" name="Text Box 32">
          <a:extLst>
            <a:ext uri="{FF2B5EF4-FFF2-40B4-BE49-F238E27FC236}">
              <a16:creationId xmlns:a16="http://schemas.microsoft.com/office/drawing/2014/main" id="{00000000-0008-0000-0800-00003A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8196" name="Spinner 4" hidden="1">
              <a:extLst>
                <a:ext uri="{63B3BB69-23CF-44E3-9099-C40C66FF867C}">
                  <a14:compatExt spid="_x0000_s8196"/>
                </a:ext>
                <a:ext uri="{FF2B5EF4-FFF2-40B4-BE49-F238E27FC236}">
                  <a16:creationId xmlns:a16="http://schemas.microsoft.com/office/drawing/2014/main" id="{00000000-0008-0000-0800-0000042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60" name="Text Box 32">
          <a:extLst>
            <a:ext uri="{FF2B5EF4-FFF2-40B4-BE49-F238E27FC236}">
              <a16:creationId xmlns:a16="http://schemas.microsoft.com/office/drawing/2014/main" id="{00000000-0008-0000-0800-00003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1" name="Text Box 32">
          <a:extLst>
            <a:ext uri="{FF2B5EF4-FFF2-40B4-BE49-F238E27FC236}">
              <a16:creationId xmlns:a16="http://schemas.microsoft.com/office/drawing/2014/main" id="{00000000-0008-0000-0800-00003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2" name="Text Box 32">
          <a:extLst>
            <a:ext uri="{FF2B5EF4-FFF2-40B4-BE49-F238E27FC236}">
              <a16:creationId xmlns:a16="http://schemas.microsoft.com/office/drawing/2014/main" id="{00000000-0008-0000-0800-00003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8197" name="Spinner 5" hidden="1">
              <a:extLst>
                <a:ext uri="{63B3BB69-23CF-44E3-9099-C40C66FF867C}">
                  <a14:compatExt spid="_x0000_s8197"/>
                </a:ext>
                <a:ext uri="{FF2B5EF4-FFF2-40B4-BE49-F238E27FC236}">
                  <a16:creationId xmlns:a16="http://schemas.microsoft.com/office/drawing/2014/main" id="{00000000-0008-0000-0800-0000052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macro="" textlink="">
      <xdr:nvSpPr>
        <xdr:cNvPr id="64" name="Text Box 32">
          <a:extLst>
            <a:ext uri="{FF2B5EF4-FFF2-40B4-BE49-F238E27FC236}">
              <a16:creationId xmlns:a16="http://schemas.microsoft.com/office/drawing/2014/main" id="{00000000-0008-0000-0800-000040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5" name="Text Box 32">
          <a:extLst>
            <a:ext uri="{FF2B5EF4-FFF2-40B4-BE49-F238E27FC236}">
              <a16:creationId xmlns:a16="http://schemas.microsoft.com/office/drawing/2014/main" id="{00000000-0008-0000-0800-000041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6" name="Text Box 32">
          <a:extLst>
            <a:ext uri="{FF2B5EF4-FFF2-40B4-BE49-F238E27FC236}">
              <a16:creationId xmlns:a16="http://schemas.microsoft.com/office/drawing/2014/main" id="{00000000-0008-0000-0800-000042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7" name="Text Box 32">
          <a:extLst>
            <a:ext uri="{FF2B5EF4-FFF2-40B4-BE49-F238E27FC236}">
              <a16:creationId xmlns:a16="http://schemas.microsoft.com/office/drawing/2014/main" id="{00000000-0008-0000-0800-000043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8" name="Text Box 32">
          <a:extLst>
            <a:ext uri="{FF2B5EF4-FFF2-40B4-BE49-F238E27FC236}">
              <a16:creationId xmlns:a16="http://schemas.microsoft.com/office/drawing/2014/main" id="{00000000-0008-0000-0800-000044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9" name="Text Box 32">
          <a:extLst>
            <a:ext uri="{FF2B5EF4-FFF2-40B4-BE49-F238E27FC236}">
              <a16:creationId xmlns:a16="http://schemas.microsoft.com/office/drawing/2014/main" id="{00000000-0008-0000-0800-000045000000}"/>
            </a:ext>
          </a:extLst>
        </xdr:cNvPr>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0" name="Text Box 32">
          <a:extLst>
            <a:ext uri="{FF2B5EF4-FFF2-40B4-BE49-F238E27FC236}">
              <a16:creationId xmlns:a16="http://schemas.microsoft.com/office/drawing/2014/main" id="{00000000-0008-0000-0800-000046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1" name="Text Box 32">
          <a:extLst>
            <a:ext uri="{FF2B5EF4-FFF2-40B4-BE49-F238E27FC236}">
              <a16:creationId xmlns:a16="http://schemas.microsoft.com/office/drawing/2014/main" id="{00000000-0008-0000-0800-000047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2" name="Text Box 32">
          <a:extLst>
            <a:ext uri="{FF2B5EF4-FFF2-40B4-BE49-F238E27FC236}">
              <a16:creationId xmlns:a16="http://schemas.microsoft.com/office/drawing/2014/main" id="{00000000-0008-0000-0800-000048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3" name="Text Box 32">
          <a:extLst>
            <a:ext uri="{FF2B5EF4-FFF2-40B4-BE49-F238E27FC236}">
              <a16:creationId xmlns:a16="http://schemas.microsoft.com/office/drawing/2014/main" id="{00000000-0008-0000-0800-000049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4" name="Text Box 32">
          <a:extLst>
            <a:ext uri="{FF2B5EF4-FFF2-40B4-BE49-F238E27FC236}">
              <a16:creationId xmlns:a16="http://schemas.microsoft.com/office/drawing/2014/main" id="{00000000-0008-0000-0800-00004A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5" name="Text Box 32">
          <a:extLst>
            <a:ext uri="{FF2B5EF4-FFF2-40B4-BE49-F238E27FC236}">
              <a16:creationId xmlns:a16="http://schemas.microsoft.com/office/drawing/2014/main" id="{00000000-0008-0000-0800-00004B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6" name="Text Box 32">
          <a:extLst>
            <a:ext uri="{FF2B5EF4-FFF2-40B4-BE49-F238E27FC236}">
              <a16:creationId xmlns:a16="http://schemas.microsoft.com/office/drawing/2014/main" id="{00000000-0008-0000-0800-00004C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7" name="Text Box 32">
          <a:extLst>
            <a:ext uri="{FF2B5EF4-FFF2-40B4-BE49-F238E27FC236}">
              <a16:creationId xmlns:a16="http://schemas.microsoft.com/office/drawing/2014/main" id="{00000000-0008-0000-0800-00004D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8" name="Text Box 32">
          <a:extLst>
            <a:ext uri="{FF2B5EF4-FFF2-40B4-BE49-F238E27FC236}">
              <a16:creationId xmlns:a16="http://schemas.microsoft.com/office/drawing/2014/main" id="{00000000-0008-0000-0800-00004E000000}"/>
            </a:ext>
          </a:extLst>
        </xdr:cNvPr>
        <xdr:cNvSpPr txBox="1"/>
      </xdr:nvSpPr>
      <xdr:spPr>
        <a:xfrm>
          <a:off x="9974580" y="0"/>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9</xdr:col>
      <xdr:colOff>0</xdr:colOff>
      <xdr:row>31</xdr:row>
      <xdr:rowOff>0</xdr:rowOff>
    </xdr:from>
    <xdr:to>
      <xdr:col>9</xdr:col>
      <xdr:colOff>78740</xdr:colOff>
      <xdr:row>31</xdr:row>
      <xdr:rowOff>56515</xdr:rowOff>
    </xdr:to>
    <xdr:sp macro="" textlink="">
      <xdr:nvSpPr>
        <xdr:cNvPr id="2" name="Text Box 32">
          <a:extLst>
            <a:ext uri="{FF2B5EF4-FFF2-40B4-BE49-F238E27FC236}">
              <a16:creationId xmlns:a16="http://schemas.microsoft.com/office/drawing/2014/main" id="{00000000-0008-0000-0900-000002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 name="Text Box 32">
          <a:extLst>
            <a:ext uri="{FF2B5EF4-FFF2-40B4-BE49-F238E27FC236}">
              <a16:creationId xmlns:a16="http://schemas.microsoft.com/office/drawing/2014/main" id="{00000000-0008-0000-0900-000003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 name="Text Box 32">
          <a:extLst>
            <a:ext uri="{FF2B5EF4-FFF2-40B4-BE49-F238E27FC236}">
              <a16:creationId xmlns:a16="http://schemas.microsoft.com/office/drawing/2014/main" id="{00000000-0008-0000-0900-000004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5" name="Text Box 32">
          <a:extLst>
            <a:ext uri="{FF2B5EF4-FFF2-40B4-BE49-F238E27FC236}">
              <a16:creationId xmlns:a16="http://schemas.microsoft.com/office/drawing/2014/main" id="{00000000-0008-0000-0900-000005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6" name="Text Box 32">
          <a:extLst>
            <a:ext uri="{FF2B5EF4-FFF2-40B4-BE49-F238E27FC236}">
              <a16:creationId xmlns:a16="http://schemas.microsoft.com/office/drawing/2014/main" id="{00000000-0008-0000-0900-000006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7" name="Text Box 32">
          <a:extLst>
            <a:ext uri="{FF2B5EF4-FFF2-40B4-BE49-F238E27FC236}">
              <a16:creationId xmlns:a16="http://schemas.microsoft.com/office/drawing/2014/main" id="{00000000-0008-0000-0900-00000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8" name="Text Box 32">
          <a:extLst>
            <a:ext uri="{FF2B5EF4-FFF2-40B4-BE49-F238E27FC236}">
              <a16:creationId xmlns:a16="http://schemas.microsoft.com/office/drawing/2014/main" id="{00000000-0008-0000-0900-00000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9" name="Text Box 32">
          <a:extLst>
            <a:ext uri="{FF2B5EF4-FFF2-40B4-BE49-F238E27FC236}">
              <a16:creationId xmlns:a16="http://schemas.microsoft.com/office/drawing/2014/main" id="{00000000-0008-0000-0900-00000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0" name="Text Box 32">
          <a:extLst>
            <a:ext uri="{FF2B5EF4-FFF2-40B4-BE49-F238E27FC236}">
              <a16:creationId xmlns:a16="http://schemas.microsoft.com/office/drawing/2014/main" id="{00000000-0008-0000-0900-00000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1" name="Text Box 32">
          <a:extLst>
            <a:ext uri="{FF2B5EF4-FFF2-40B4-BE49-F238E27FC236}">
              <a16:creationId xmlns:a16="http://schemas.microsoft.com/office/drawing/2014/main" id="{00000000-0008-0000-0900-00000B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2" name="Text Box 32">
          <a:extLst>
            <a:ext uri="{FF2B5EF4-FFF2-40B4-BE49-F238E27FC236}">
              <a16:creationId xmlns:a16="http://schemas.microsoft.com/office/drawing/2014/main" id="{00000000-0008-0000-0900-00000C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3" name="Text Box 32">
          <a:extLst>
            <a:ext uri="{FF2B5EF4-FFF2-40B4-BE49-F238E27FC236}">
              <a16:creationId xmlns:a16="http://schemas.microsoft.com/office/drawing/2014/main" id="{00000000-0008-0000-0900-00000D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4" name="Text Box 32">
          <a:extLst>
            <a:ext uri="{FF2B5EF4-FFF2-40B4-BE49-F238E27FC236}">
              <a16:creationId xmlns:a16="http://schemas.microsoft.com/office/drawing/2014/main" id="{00000000-0008-0000-0900-00000E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5" name="Text Box 32">
          <a:extLst>
            <a:ext uri="{FF2B5EF4-FFF2-40B4-BE49-F238E27FC236}">
              <a16:creationId xmlns:a16="http://schemas.microsoft.com/office/drawing/2014/main" id="{00000000-0008-0000-0900-00000F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6" name="Text Box 32">
          <a:extLst>
            <a:ext uri="{FF2B5EF4-FFF2-40B4-BE49-F238E27FC236}">
              <a16:creationId xmlns:a16="http://schemas.microsoft.com/office/drawing/2014/main" id="{00000000-0008-0000-0900-000010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7" name="Text Box 32">
          <a:extLst>
            <a:ext uri="{FF2B5EF4-FFF2-40B4-BE49-F238E27FC236}">
              <a16:creationId xmlns:a16="http://schemas.microsoft.com/office/drawing/2014/main" id="{00000000-0008-0000-0900-000011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8" name="Text Box 32">
          <a:extLst>
            <a:ext uri="{FF2B5EF4-FFF2-40B4-BE49-F238E27FC236}">
              <a16:creationId xmlns:a16="http://schemas.microsoft.com/office/drawing/2014/main" id="{00000000-0008-0000-0900-000012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9" name="Text Box 32">
          <a:extLst>
            <a:ext uri="{FF2B5EF4-FFF2-40B4-BE49-F238E27FC236}">
              <a16:creationId xmlns:a16="http://schemas.microsoft.com/office/drawing/2014/main" id="{00000000-0008-0000-0900-000013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0" name="Text Box 32">
          <a:extLst>
            <a:ext uri="{FF2B5EF4-FFF2-40B4-BE49-F238E27FC236}">
              <a16:creationId xmlns:a16="http://schemas.microsoft.com/office/drawing/2014/main" id="{00000000-0008-0000-0900-000014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1" name="Text Box 32">
          <a:extLst>
            <a:ext uri="{FF2B5EF4-FFF2-40B4-BE49-F238E27FC236}">
              <a16:creationId xmlns:a16="http://schemas.microsoft.com/office/drawing/2014/main" id="{00000000-0008-0000-0900-000015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2" name="Text Box 32">
          <a:extLst>
            <a:ext uri="{FF2B5EF4-FFF2-40B4-BE49-F238E27FC236}">
              <a16:creationId xmlns:a16="http://schemas.microsoft.com/office/drawing/2014/main" id="{00000000-0008-0000-0900-000016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3" name="Text Box 32">
          <a:extLst>
            <a:ext uri="{FF2B5EF4-FFF2-40B4-BE49-F238E27FC236}">
              <a16:creationId xmlns:a16="http://schemas.microsoft.com/office/drawing/2014/main" id="{00000000-0008-0000-0900-00001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4" name="Text Box 32">
          <a:extLst>
            <a:ext uri="{FF2B5EF4-FFF2-40B4-BE49-F238E27FC236}">
              <a16:creationId xmlns:a16="http://schemas.microsoft.com/office/drawing/2014/main" id="{00000000-0008-0000-0900-000018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5" name="Text Box 32">
          <a:extLst>
            <a:ext uri="{FF2B5EF4-FFF2-40B4-BE49-F238E27FC236}">
              <a16:creationId xmlns:a16="http://schemas.microsoft.com/office/drawing/2014/main" id="{00000000-0008-0000-0900-000019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6" name="Text Box 32">
          <a:extLst>
            <a:ext uri="{FF2B5EF4-FFF2-40B4-BE49-F238E27FC236}">
              <a16:creationId xmlns:a16="http://schemas.microsoft.com/office/drawing/2014/main" id="{00000000-0008-0000-0900-00001A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7" name="Text Box 32">
          <a:extLst>
            <a:ext uri="{FF2B5EF4-FFF2-40B4-BE49-F238E27FC236}">
              <a16:creationId xmlns:a16="http://schemas.microsoft.com/office/drawing/2014/main" id="{00000000-0008-0000-0900-00001B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8" name="Text Box 32">
          <a:extLst>
            <a:ext uri="{FF2B5EF4-FFF2-40B4-BE49-F238E27FC236}">
              <a16:creationId xmlns:a16="http://schemas.microsoft.com/office/drawing/2014/main" id="{00000000-0008-0000-0900-00001C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29" name="Text Box 32">
          <a:extLst>
            <a:ext uri="{FF2B5EF4-FFF2-40B4-BE49-F238E27FC236}">
              <a16:creationId xmlns:a16="http://schemas.microsoft.com/office/drawing/2014/main" id="{00000000-0008-0000-0900-00001D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0" name="Text Box 32">
          <a:extLst>
            <a:ext uri="{FF2B5EF4-FFF2-40B4-BE49-F238E27FC236}">
              <a16:creationId xmlns:a16="http://schemas.microsoft.com/office/drawing/2014/main" id="{00000000-0008-0000-0900-00001E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1" name="Text Box 32">
          <a:extLst>
            <a:ext uri="{FF2B5EF4-FFF2-40B4-BE49-F238E27FC236}">
              <a16:creationId xmlns:a16="http://schemas.microsoft.com/office/drawing/2014/main" id="{00000000-0008-0000-0900-00001F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2" name="Text Box 32">
          <a:extLst>
            <a:ext uri="{FF2B5EF4-FFF2-40B4-BE49-F238E27FC236}">
              <a16:creationId xmlns:a16="http://schemas.microsoft.com/office/drawing/2014/main" id="{00000000-0008-0000-0900-000020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3" name="Text Box 32">
          <a:extLst>
            <a:ext uri="{FF2B5EF4-FFF2-40B4-BE49-F238E27FC236}">
              <a16:creationId xmlns:a16="http://schemas.microsoft.com/office/drawing/2014/main" id="{00000000-0008-0000-0900-000021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4" name="Text Box 32">
          <a:extLst>
            <a:ext uri="{FF2B5EF4-FFF2-40B4-BE49-F238E27FC236}">
              <a16:creationId xmlns:a16="http://schemas.microsoft.com/office/drawing/2014/main" id="{00000000-0008-0000-0900-000022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5" name="Text Box 32">
          <a:extLst>
            <a:ext uri="{FF2B5EF4-FFF2-40B4-BE49-F238E27FC236}">
              <a16:creationId xmlns:a16="http://schemas.microsoft.com/office/drawing/2014/main" id="{00000000-0008-0000-0900-000023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6" name="Text Box 32">
          <a:extLst>
            <a:ext uri="{FF2B5EF4-FFF2-40B4-BE49-F238E27FC236}">
              <a16:creationId xmlns:a16="http://schemas.microsoft.com/office/drawing/2014/main" id="{00000000-0008-0000-0900-000024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7" name="Text Box 32">
          <a:extLst>
            <a:ext uri="{FF2B5EF4-FFF2-40B4-BE49-F238E27FC236}">
              <a16:creationId xmlns:a16="http://schemas.microsoft.com/office/drawing/2014/main" id="{00000000-0008-0000-0900-000025000000}"/>
            </a:ext>
          </a:extLst>
        </xdr:cNvPr>
        <xdr:cNvSpPr txBox="1"/>
      </xdr:nvSpPr>
      <xdr:spPr>
        <a:xfrm>
          <a:off x="750570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8" name="Text Box 32">
          <a:extLst>
            <a:ext uri="{FF2B5EF4-FFF2-40B4-BE49-F238E27FC236}">
              <a16:creationId xmlns:a16="http://schemas.microsoft.com/office/drawing/2014/main" id="{00000000-0008-0000-0900-000026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9" name="Text Box 32">
          <a:extLst>
            <a:ext uri="{FF2B5EF4-FFF2-40B4-BE49-F238E27FC236}">
              <a16:creationId xmlns:a16="http://schemas.microsoft.com/office/drawing/2014/main" id="{00000000-0008-0000-0900-000027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40" name="Text Box 32">
          <a:extLst>
            <a:ext uri="{FF2B5EF4-FFF2-40B4-BE49-F238E27FC236}">
              <a16:creationId xmlns:a16="http://schemas.microsoft.com/office/drawing/2014/main" id="{00000000-0008-0000-0900-000028000000}"/>
            </a:ext>
          </a:extLst>
        </xdr:cNvPr>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1" name="Text Box 32">
          <a:extLst>
            <a:ext uri="{FF2B5EF4-FFF2-40B4-BE49-F238E27FC236}">
              <a16:creationId xmlns:a16="http://schemas.microsoft.com/office/drawing/2014/main" id="{00000000-0008-0000-0900-000029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2" name="Text Box 32">
          <a:extLst>
            <a:ext uri="{FF2B5EF4-FFF2-40B4-BE49-F238E27FC236}">
              <a16:creationId xmlns:a16="http://schemas.microsoft.com/office/drawing/2014/main" id="{00000000-0008-0000-0900-00002A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3" name="Text Box 32">
          <a:extLst>
            <a:ext uri="{FF2B5EF4-FFF2-40B4-BE49-F238E27FC236}">
              <a16:creationId xmlns:a16="http://schemas.microsoft.com/office/drawing/2014/main" id="{00000000-0008-0000-0900-00002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4" name="Text Box 32">
          <a:extLst>
            <a:ext uri="{FF2B5EF4-FFF2-40B4-BE49-F238E27FC236}">
              <a16:creationId xmlns:a16="http://schemas.microsoft.com/office/drawing/2014/main" id="{00000000-0008-0000-0900-00002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5" name="Text Box 32">
          <a:extLst>
            <a:ext uri="{FF2B5EF4-FFF2-40B4-BE49-F238E27FC236}">
              <a16:creationId xmlns:a16="http://schemas.microsoft.com/office/drawing/2014/main" id="{00000000-0008-0000-0900-00002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6" name="Text Box 32">
          <a:extLst>
            <a:ext uri="{FF2B5EF4-FFF2-40B4-BE49-F238E27FC236}">
              <a16:creationId xmlns:a16="http://schemas.microsoft.com/office/drawing/2014/main" id="{00000000-0008-0000-0900-00002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9217" name="Spinner 1" hidden="1">
              <a:extLst>
                <a:ext uri="{63B3BB69-23CF-44E3-9099-C40C66FF867C}">
                  <a14:compatExt spid="_x0000_s9217"/>
                </a:ext>
                <a:ext uri="{FF2B5EF4-FFF2-40B4-BE49-F238E27FC236}">
                  <a16:creationId xmlns:a16="http://schemas.microsoft.com/office/drawing/2014/main" id="{00000000-0008-0000-0900-0000012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48" name="Text Box 32">
          <a:extLst>
            <a:ext uri="{FF2B5EF4-FFF2-40B4-BE49-F238E27FC236}">
              <a16:creationId xmlns:a16="http://schemas.microsoft.com/office/drawing/2014/main" id="{00000000-0008-0000-0900-000030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9" name="Text Box 32">
          <a:extLst>
            <a:ext uri="{FF2B5EF4-FFF2-40B4-BE49-F238E27FC236}">
              <a16:creationId xmlns:a16="http://schemas.microsoft.com/office/drawing/2014/main" id="{00000000-0008-0000-0900-000031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0" name="Text Box 32">
          <a:extLst>
            <a:ext uri="{FF2B5EF4-FFF2-40B4-BE49-F238E27FC236}">
              <a16:creationId xmlns:a16="http://schemas.microsoft.com/office/drawing/2014/main" id="{00000000-0008-0000-0900-000032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9218" name="Spinner 2" hidden="1">
              <a:extLst>
                <a:ext uri="{63B3BB69-23CF-44E3-9099-C40C66FF867C}">
                  <a14:compatExt spid="_x0000_s9218"/>
                </a:ext>
                <a:ext uri="{FF2B5EF4-FFF2-40B4-BE49-F238E27FC236}">
                  <a16:creationId xmlns:a16="http://schemas.microsoft.com/office/drawing/2014/main" id="{00000000-0008-0000-0900-0000022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2" name="Text Box 32">
          <a:extLst>
            <a:ext uri="{FF2B5EF4-FFF2-40B4-BE49-F238E27FC236}">
              <a16:creationId xmlns:a16="http://schemas.microsoft.com/office/drawing/2014/main" id="{00000000-0008-0000-0900-000034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3" name="Text Box 32">
          <a:extLst>
            <a:ext uri="{FF2B5EF4-FFF2-40B4-BE49-F238E27FC236}">
              <a16:creationId xmlns:a16="http://schemas.microsoft.com/office/drawing/2014/main" id="{00000000-0008-0000-0900-000035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4" name="Text Box 32">
          <a:extLst>
            <a:ext uri="{FF2B5EF4-FFF2-40B4-BE49-F238E27FC236}">
              <a16:creationId xmlns:a16="http://schemas.microsoft.com/office/drawing/2014/main" id="{00000000-0008-0000-0900-000036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9219" name="Spinner 3" hidden="1">
              <a:extLst>
                <a:ext uri="{63B3BB69-23CF-44E3-9099-C40C66FF867C}">
                  <a14:compatExt spid="_x0000_s9219"/>
                </a:ext>
                <a:ext uri="{FF2B5EF4-FFF2-40B4-BE49-F238E27FC236}">
                  <a16:creationId xmlns:a16="http://schemas.microsoft.com/office/drawing/2014/main" id="{00000000-0008-0000-0900-0000032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6" name="Text Box 32">
          <a:extLst>
            <a:ext uri="{FF2B5EF4-FFF2-40B4-BE49-F238E27FC236}">
              <a16:creationId xmlns:a16="http://schemas.microsoft.com/office/drawing/2014/main" id="{00000000-0008-0000-0900-000038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7" name="Text Box 32">
          <a:extLst>
            <a:ext uri="{FF2B5EF4-FFF2-40B4-BE49-F238E27FC236}">
              <a16:creationId xmlns:a16="http://schemas.microsoft.com/office/drawing/2014/main" id="{00000000-0008-0000-0900-000039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8" name="Text Box 32">
          <a:extLst>
            <a:ext uri="{FF2B5EF4-FFF2-40B4-BE49-F238E27FC236}">
              <a16:creationId xmlns:a16="http://schemas.microsoft.com/office/drawing/2014/main" id="{00000000-0008-0000-0900-00003A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9220" name="Spinner 4" hidden="1">
              <a:extLst>
                <a:ext uri="{63B3BB69-23CF-44E3-9099-C40C66FF867C}">
                  <a14:compatExt spid="_x0000_s9220"/>
                </a:ext>
                <a:ext uri="{FF2B5EF4-FFF2-40B4-BE49-F238E27FC236}">
                  <a16:creationId xmlns:a16="http://schemas.microsoft.com/office/drawing/2014/main" id="{00000000-0008-0000-0900-0000042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60" name="Text Box 32">
          <a:extLst>
            <a:ext uri="{FF2B5EF4-FFF2-40B4-BE49-F238E27FC236}">
              <a16:creationId xmlns:a16="http://schemas.microsoft.com/office/drawing/2014/main" id="{00000000-0008-0000-0900-00003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1" name="Text Box 32">
          <a:extLst>
            <a:ext uri="{FF2B5EF4-FFF2-40B4-BE49-F238E27FC236}">
              <a16:creationId xmlns:a16="http://schemas.microsoft.com/office/drawing/2014/main" id="{00000000-0008-0000-0900-00003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2" name="Text Box 32">
          <a:extLst>
            <a:ext uri="{FF2B5EF4-FFF2-40B4-BE49-F238E27FC236}">
              <a16:creationId xmlns:a16="http://schemas.microsoft.com/office/drawing/2014/main" id="{00000000-0008-0000-0900-00003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9221" name="Spinner 5" hidden="1">
              <a:extLst>
                <a:ext uri="{63B3BB69-23CF-44E3-9099-C40C66FF867C}">
                  <a14:compatExt spid="_x0000_s9221"/>
                </a:ext>
                <a:ext uri="{FF2B5EF4-FFF2-40B4-BE49-F238E27FC236}">
                  <a16:creationId xmlns:a16="http://schemas.microsoft.com/office/drawing/2014/main" id="{00000000-0008-0000-0900-0000052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macro="" textlink="">
      <xdr:nvSpPr>
        <xdr:cNvPr id="64" name="Text Box 32">
          <a:extLst>
            <a:ext uri="{FF2B5EF4-FFF2-40B4-BE49-F238E27FC236}">
              <a16:creationId xmlns:a16="http://schemas.microsoft.com/office/drawing/2014/main" id="{00000000-0008-0000-0900-000040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5" name="Text Box 32">
          <a:extLst>
            <a:ext uri="{FF2B5EF4-FFF2-40B4-BE49-F238E27FC236}">
              <a16:creationId xmlns:a16="http://schemas.microsoft.com/office/drawing/2014/main" id="{00000000-0008-0000-0900-000041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6" name="Text Box 32">
          <a:extLst>
            <a:ext uri="{FF2B5EF4-FFF2-40B4-BE49-F238E27FC236}">
              <a16:creationId xmlns:a16="http://schemas.microsoft.com/office/drawing/2014/main" id="{00000000-0008-0000-0900-000042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7" name="Text Box 32">
          <a:extLst>
            <a:ext uri="{FF2B5EF4-FFF2-40B4-BE49-F238E27FC236}">
              <a16:creationId xmlns:a16="http://schemas.microsoft.com/office/drawing/2014/main" id="{00000000-0008-0000-0900-000043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8" name="Text Box 32">
          <a:extLst>
            <a:ext uri="{FF2B5EF4-FFF2-40B4-BE49-F238E27FC236}">
              <a16:creationId xmlns:a16="http://schemas.microsoft.com/office/drawing/2014/main" id="{00000000-0008-0000-0900-000044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9" name="Text Box 32">
          <a:extLst>
            <a:ext uri="{FF2B5EF4-FFF2-40B4-BE49-F238E27FC236}">
              <a16:creationId xmlns:a16="http://schemas.microsoft.com/office/drawing/2014/main" id="{00000000-0008-0000-0900-000045000000}"/>
            </a:ext>
          </a:extLst>
        </xdr:cNvPr>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0" name="Text Box 32">
          <a:extLst>
            <a:ext uri="{FF2B5EF4-FFF2-40B4-BE49-F238E27FC236}">
              <a16:creationId xmlns:a16="http://schemas.microsoft.com/office/drawing/2014/main" id="{00000000-0008-0000-0900-000046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1" name="Text Box 32">
          <a:extLst>
            <a:ext uri="{FF2B5EF4-FFF2-40B4-BE49-F238E27FC236}">
              <a16:creationId xmlns:a16="http://schemas.microsoft.com/office/drawing/2014/main" id="{00000000-0008-0000-0900-000047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2" name="Text Box 32">
          <a:extLst>
            <a:ext uri="{FF2B5EF4-FFF2-40B4-BE49-F238E27FC236}">
              <a16:creationId xmlns:a16="http://schemas.microsoft.com/office/drawing/2014/main" id="{00000000-0008-0000-0900-000048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3" name="Text Box 32">
          <a:extLst>
            <a:ext uri="{FF2B5EF4-FFF2-40B4-BE49-F238E27FC236}">
              <a16:creationId xmlns:a16="http://schemas.microsoft.com/office/drawing/2014/main" id="{00000000-0008-0000-0900-000049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4" name="Text Box 32">
          <a:extLst>
            <a:ext uri="{FF2B5EF4-FFF2-40B4-BE49-F238E27FC236}">
              <a16:creationId xmlns:a16="http://schemas.microsoft.com/office/drawing/2014/main" id="{00000000-0008-0000-0900-00004A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5" name="Text Box 32">
          <a:extLst>
            <a:ext uri="{FF2B5EF4-FFF2-40B4-BE49-F238E27FC236}">
              <a16:creationId xmlns:a16="http://schemas.microsoft.com/office/drawing/2014/main" id="{00000000-0008-0000-0900-00004B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6" name="Text Box 32">
          <a:extLst>
            <a:ext uri="{FF2B5EF4-FFF2-40B4-BE49-F238E27FC236}">
              <a16:creationId xmlns:a16="http://schemas.microsoft.com/office/drawing/2014/main" id="{00000000-0008-0000-0900-00004C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7" name="Text Box 32">
          <a:extLst>
            <a:ext uri="{FF2B5EF4-FFF2-40B4-BE49-F238E27FC236}">
              <a16:creationId xmlns:a16="http://schemas.microsoft.com/office/drawing/2014/main" id="{00000000-0008-0000-0900-00004D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8" name="Text Box 32">
          <a:extLst>
            <a:ext uri="{FF2B5EF4-FFF2-40B4-BE49-F238E27FC236}">
              <a16:creationId xmlns:a16="http://schemas.microsoft.com/office/drawing/2014/main" id="{00000000-0008-0000-0900-00004E000000}"/>
            </a:ext>
          </a:extLst>
        </xdr:cNvPr>
        <xdr:cNvSpPr txBox="1"/>
      </xdr:nvSpPr>
      <xdr:spPr>
        <a:xfrm>
          <a:off x="9974580" y="0"/>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9</xdr:col>
      <xdr:colOff>0</xdr:colOff>
      <xdr:row>31</xdr:row>
      <xdr:rowOff>0</xdr:rowOff>
    </xdr:from>
    <xdr:to>
      <xdr:col>9</xdr:col>
      <xdr:colOff>78740</xdr:colOff>
      <xdr:row>31</xdr:row>
      <xdr:rowOff>56515</xdr:rowOff>
    </xdr:to>
    <xdr:sp macro="" textlink="">
      <xdr:nvSpPr>
        <xdr:cNvPr id="2" name="Text Box 32">
          <a:extLst>
            <a:ext uri="{FF2B5EF4-FFF2-40B4-BE49-F238E27FC236}">
              <a16:creationId xmlns:a16="http://schemas.microsoft.com/office/drawing/2014/main" id="{00000000-0008-0000-0A00-000002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 name="Text Box 32">
          <a:extLst>
            <a:ext uri="{FF2B5EF4-FFF2-40B4-BE49-F238E27FC236}">
              <a16:creationId xmlns:a16="http://schemas.microsoft.com/office/drawing/2014/main" id="{00000000-0008-0000-0A00-000003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 name="Text Box 32">
          <a:extLst>
            <a:ext uri="{FF2B5EF4-FFF2-40B4-BE49-F238E27FC236}">
              <a16:creationId xmlns:a16="http://schemas.microsoft.com/office/drawing/2014/main" id="{00000000-0008-0000-0A00-000004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5" name="Text Box 32">
          <a:extLst>
            <a:ext uri="{FF2B5EF4-FFF2-40B4-BE49-F238E27FC236}">
              <a16:creationId xmlns:a16="http://schemas.microsoft.com/office/drawing/2014/main" id="{00000000-0008-0000-0A00-000005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6" name="Text Box 32">
          <a:extLst>
            <a:ext uri="{FF2B5EF4-FFF2-40B4-BE49-F238E27FC236}">
              <a16:creationId xmlns:a16="http://schemas.microsoft.com/office/drawing/2014/main" id="{00000000-0008-0000-0A00-000006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7" name="Text Box 32">
          <a:extLst>
            <a:ext uri="{FF2B5EF4-FFF2-40B4-BE49-F238E27FC236}">
              <a16:creationId xmlns:a16="http://schemas.microsoft.com/office/drawing/2014/main" id="{00000000-0008-0000-0A00-00000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8" name="Text Box 32">
          <a:extLst>
            <a:ext uri="{FF2B5EF4-FFF2-40B4-BE49-F238E27FC236}">
              <a16:creationId xmlns:a16="http://schemas.microsoft.com/office/drawing/2014/main" id="{00000000-0008-0000-0A00-00000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9" name="Text Box 32">
          <a:extLst>
            <a:ext uri="{FF2B5EF4-FFF2-40B4-BE49-F238E27FC236}">
              <a16:creationId xmlns:a16="http://schemas.microsoft.com/office/drawing/2014/main" id="{00000000-0008-0000-0A00-00000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0" name="Text Box 32">
          <a:extLst>
            <a:ext uri="{FF2B5EF4-FFF2-40B4-BE49-F238E27FC236}">
              <a16:creationId xmlns:a16="http://schemas.microsoft.com/office/drawing/2014/main" id="{00000000-0008-0000-0A00-00000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2" name="Text Box 32">
          <a:extLst>
            <a:ext uri="{FF2B5EF4-FFF2-40B4-BE49-F238E27FC236}">
              <a16:creationId xmlns:a16="http://schemas.microsoft.com/office/drawing/2014/main" id="{00000000-0008-0000-0A00-00000C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3" name="Text Box 32">
          <a:extLst>
            <a:ext uri="{FF2B5EF4-FFF2-40B4-BE49-F238E27FC236}">
              <a16:creationId xmlns:a16="http://schemas.microsoft.com/office/drawing/2014/main" id="{00000000-0008-0000-0A00-00000D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4" name="Text Box 32">
          <a:extLst>
            <a:ext uri="{FF2B5EF4-FFF2-40B4-BE49-F238E27FC236}">
              <a16:creationId xmlns:a16="http://schemas.microsoft.com/office/drawing/2014/main" id="{00000000-0008-0000-0A00-00000E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6" name="Text Box 32">
          <a:extLst>
            <a:ext uri="{FF2B5EF4-FFF2-40B4-BE49-F238E27FC236}">
              <a16:creationId xmlns:a16="http://schemas.microsoft.com/office/drawing/2014/main" id="{00000000-0008-0000-0A00-000010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7" name="Text Box 32">
          <a:extLst>
            <a:ext uri="{FF2B5EF4-FFF2-40B4-BE49-F238E27FC236}">
              <a16:creationId xmlns:a16="http://schemas.microsoft.com/office/drawing/2014/main" id="{00000000-0008-0000-0A00-000011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8" name="Text Box 32">
          <a:extLst>
            <a:ext uri="{FF2B5EF4-FFF2-40B4-BE49-F238E27FC236}">
              <a16:creationId xmlns:a16="http://schemas.microsoft.com/office/drawing/2014/main" id="{00000000-0008-0000-0A00-000012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0" name="Text Box 32">
          <a:extLst>
            <a:ext uri="{FF2B5EF4-FFF2-40B4-BE49-F238E27FC236}">
              <a16:creationId xmlns:a16="http://schemas.microsoft.com/office/drawing/2014/main" id="{00000000-0008-0000-0A00-000014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1" name="Text Box 32">
          <a:extLst>
            <a:ext uri="{FF2B5EF4-FFF2-40B4-BE49-F238E27FC236}">
              <a16:creationId xmlns:a16="http://schemas.microsoft.com/office/drawing/2014/main" id="{00000000-0008-0000-0A00-000015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2" name="Text Box 32">
          <a:extLst>
            <a:ext uri="{FF2B5EF4-FFF2-40B4-BE49-F238E27FC236}">
              <a16:creationId xmlns:a16="http://schemas.microsoft.com/office/drawing/2014/main" id="{00000000-0008-0000-0A00-000016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4" name="Text Box 32">
          <a:extLst>
            <a:ext uri="{FF2B5EF4-FFF2-40B4-BE49-F238E27FC236}">
              <a16:creationId xmlns:a16="http://schemas.microsoft.com/office/drawing/2014/main" id="{00000000-0008-0000-0A00-00001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5" name="Text Box 32">
          <a:extLst>
            <a:ext uri="{FF2B5EF4-FFF2-40B4-BE49-F238E27FC236}">
              <a16:creationId xmlns:a16="http://schemas.microsoft.com/office/drawing/2014/main" id="{00000000-0008-0000-0A00-00001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6" name="Text Box 32">
          <a:extLst>
            <a:ext uri="{FF2B5EF4-FFF2-40B4-BE49-F238E27FC236}">
              <a16:creationId xmlns:a16="http://schemas.microsoft.com/office/drawing/2014/main" id="{00000000-0008-0000-0A00-00001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8" name="Text Box 32">
          <a:extLst>
            <a:ext uri="{FF2B5EF4-FFF2-40B4-BE49-F238E27FC236}">
              <a16:creationId xmlns:a16="http://schemas.microsoft.com/office/drawing/2014/main" id="{00000000-0008-0000-0A00-00001C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9" name="Text Box 32">
          <a:extLst>
            <a:ext uri="{FF2B5EF4-FFF2-40B4-BE49-F238E27FC236}">
              <a16:creationId xmlns:a16="http://schemas.microsoft.com/office/drawing/2014/main" id="{00000000-0008-0000-0A00-00001D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0" name="Text Box 32">
          <a:extLst>
            <a:ext uri="{FF2B5EF4-FFF2-40B4-BE49-F238E27FC236}">
              <a16:creationId xmlns:a16="http://schemas.microsoft.com/office/drawing/2014/main" id="{00000000-0008-0000-0A00-00001E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1" name="Text Box 32">
          <a:extLst>
            <a:ext uri="{FF2B5EF4-FFF2-40B4-BE49-F238E27FC236}">
              <a16:creationId xmlns:a16="http://schemas.microsoft.com/office/drawing/2014/main" id="{00000000-0008-0000-0A00-00001F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2" name="Text Box 32">
          <a:extLst>
            <a:ext uri="{FF2B5EF4-FFF2-40B4-BE49-F238E27FC236}">
              <a16:creationId xmlns:a16="http://schemas.microsoft.com/office/drawing/2014/main" id="{00000000-0008-0000-0A00-000020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3" name="Text Box 32">
          <a:extLst>
            <a:ext uri="{FF2B5EF4-FFF2-40B4-BE49-F238E27FC236}">
              <a16:creationId xmlns:a16="http://schemas.microsoft.com/office/drawing/2014/main" id="{00000000-0008-0000-0A00-000021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4" name="Text Box 32">
          <a:extLst>
            <a:ext uri="{FF2B5EF4-FFF2-40B4-BE49-F238E27FC236}">
              <a16:creationId xmlns:a16="http://schemas.microsoft.com/office/drawing/2014/main" id="{00000000-0008-0000-0A00-000022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5" name="Text Box 32">
          <a:extLst>
            <a:ext uri="{FF2B5EF4-FFF2-40B4-BE49-F238E27FC236}">
              <a16:creationId xmlns:a16="http://schemas.microsoft.com/office/drawing/2014/main" id="{00000000-0008-0000-0A00-000023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6" name="Text Box 32">
          <a:extLst>
            <a:ext uri="{FF2B5EF4-FFF2-40B4-BE49-F238E27FC236}">
              <a16:creationId xmlns:a16="http://schemas.microsoft.com/office/drawing/2014/main" id="{00000000-0008-0000-0A00-000024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7" name="Text Box 32">
          <a:extLst>
            <a:ext uri="{FF2B5EF4-FFF2-40B4-BE49-F238E27FC236}">
              <a16:creationId xmlns:a16="http://schemas.microsoft.com/office/drawing/2014/main" id="{00000000-0008-0000-0A00-000025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8" name="Text Box 32">
          <a:extLst>
            <a:ext uri="{FF2B5EF4-FFF2-40B4-BE49-F238E27FC236}">
              <a16:creationId xmlns:a16="http://schemas.microsoft.com/office/drawing/2014/main" id="{00000000-0008-0000-0A00-000026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9" name="Text Box 32">
          <a:extLst>
            <a:ext uri="{FF2B5EF4-FFF2-40B4-BE49-F238E27FC236}">
              <a16:creationId xmlns:a16="http://schemas.microsoft.com/office/drawing/2014/main" id="{00000000-0008-0000-0A00-000027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0" name="Text Box 32">
          <a:extLst>
            <a:ext uri="{FF2B5EF4-FFF2-40B4-BE49-F238E27FC236}">
              <a16:creationId xmlns:a16="http://schemas.microsoft.com/office/drawing/2014/main" id="{00000000-0008-0000-0A00-000028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1" name="Text Box 32">
          <a:extLst>
            <a:ext uri="{FF2B5EF4-FFF2-40B4-BE49-F238E27FC236}">
              <a16:creationId xmlns:a16="http://schemas.microsoft.com/office/drawing/2014/main" id="{00000000-0008-0000-0A00-000029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2" name="Text Box 32">
          <a:extLst>
            <a:ext uri="{FF2B5EF4-FFF2-40B4-BE49-F238E27FC236}">
              <a16:creationId xmlns:a16="http://schemas.microsoft.com/office/drawing/2014/main" id="{00000000-0008-0000-0A00-00002A000000}"/>
            </a:ext>
          </a:extLst>
        </xdr:cNvPr>
        <xdr:cNvSpPr txBox="1"/>
      </xdr:nvSpPr>
      <xdr:spPr>
        <a:xfrm>
          <a:off x="750570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1" name="Text Box 32">
          <a:extLst>
            <a:ext uri="{FF2B5EF4-FFF2-40B4-BE49-F238E27FC236}">
              <a16:creationId xmlns:a16="http://schemas.microsoft.com/office/drawing/2014/main" id="{00000000-0008-0000-0A00-00000B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5" name="Text Box 32">
          <a:extLst>
            <a:ext uri="{FF2B5EF4-FFF2-40B4-BE49-F238E27FC236}">
              <a16:creationId xmlns:a16="http://schemas.microsoft.com/office/drawing/2014/main" id="{00000000-0008-0000-0A00-00000F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9" name="Text Box 32">
          <a:extLst>
            <a:ext uri="{FF2B5EF4-FFF2-40B4-BE49-F238E27FC236}">
              <a16:creationId xmlns:a16="http://schemas.microsoft.com/office/drawing/2014/main" id="{00000000-0008-0000-0A00-000013000000}"/>
            </a:ext>
          </a:extLst>
        </xdr:cNvPr>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23" name="Text Box 32">
          <a:extLst>
            <a:ext uri="{FF2B5EF4-FFF2-40B4-BE49-F238E27FC236}">
              <a16:creationId xmlns:a16="http://schemas.microsoft.com/office/drawing/2014/main" id="{00000000-0008-0000-0A00-000017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27" name="Text Box 32">
          <a:extLst>
            <a:ext uri="{FF2B5EF4-FFF2-40B4-BE49-F238E27FC236}">
              <a16:creationId xmlns:a16="http://schemas.microsoft.com/office/drawing/2014/main" id="{00000000-0008-0000-0A00-00001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3" name="Text Box 32">
          <a:extLst>
            <a:ext uri="{FF2B5EF4-FFF2-40B4-BE49-F238E27FC236}">
              <a16:creationId xmlns:a16="http://schemas.microsoft.com/office/drawing/2014/main" id="{00000000-0008-0000-0A00-00002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4" name="Text Box 32">
          <a:extLst>
            <a:ext uri="{FF2B5EF4-FFF2-40B4-BE49-F238E27FC236}">
              <a16:creationId xmlns:a16="http://schemas.microsoft.com/office/drawing/2014/main" id="{00000000-0008-0000-0A00-00002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5" name="Text Box 32">
          <a:extLst>
            <a:ext uri="{FF2B5EF4-FFF2-40B4-BE49-F238E27FC236}">
              <a16:creationId xmlns:a16="http://schemas.microsoft.com/office/drawing/2014/main" id="{00000000-0008-0000-0A00-00002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6" name="Text Box 32">
          <a:extLst>
            <a:ext uri="{FF2B5EF4-FFF2-40B4-BE49-F238E27FC236}">
              <a16:creationId xmlns:a16="http://schemas.microsoft.com/office/drawing/2014/main" id="{00000000-0008-0000-0A00-00002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10241" name="Spinner 1" hidden="1">
              <a:extLst>
                <a:ext uri="{63B3BB69-23CF-44E3-9099-C40C66FF867C}">
                  <a14:compatExt spid="_x0000_s10241"/>
                </a:ext>
                <a:ext uri="{FF2B5EF4-FFF2-40B4-BE49-F238E27FC236}">
                  <a16:creationId xmlns:a16="http://schemas.microsoft.com/office/drawing/2014/main" id="{00000000-0008-0000-0A00-0000012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48" name="Text Box 32">
          <a:extLst>
            <a:ext uri="{FF2B5EF4-FFF2-40B4-BE49-F238E27FC236}">
              <a16:creationId xmlns:a16="http://schemas.microsoft.com/office/drawing/2014/main" id="{00000000-0008-0000-0A00-000030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9" name="Text Box 32">
          <a:extLst>
            <a:ext uri="{FF2B5EF4-FFF2-40B4-BE49-F238E27FC236}">
              <a16:creationId xmlns:a16="http://schemas.microsoft.com/office/drawing/2014/main" id="{00000000-0008-0000-0A00-000031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0" name="Text Box 32">
          <a:extLst>
            <a:ext uri="{FF2B5EF4-FFF2-40B4-BE49-F238E27FC236}">
              <a16:creationId xmlns:a16="http://schemas.microsoft.com/office/drawing/2014/main" id="{00000000-0008-0000-0A00-000032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10242" name="Spinner 2" hidden="1">
              <a:extLst>
                <a:ext uri="{63B3BB69-23CF-44E3-9099-C40C66FF867C}">
                  <a14:compatExt spid="_x0000_s10242"/>
                </a:ext>
                <a:ext uri="{FF2B5EF4-FFF2-40B4-BE49-F238E27FC236}">
                  <a16:creationId xmlns:a16="http://schemas.microsoft.com/office/drawing/2014/main" id="{00000000-0008-0000-0A00-0000022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2" name="Text Box 32">
          <a:extLst>
            <a:ext uri="{FF2B5EF4-FFF2-40B4-BE49-F238E27FC236}">
              <a16:creationId xmlns:a16="http://schemas.microsoft.com/office/drawing/2014/main" id="{00000000-0008-0000-0A00-000034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3" name="Text Box 32">
          <a:extLst>
            <a:ext uri="{FF2B5EF4-FFF2-40B4-BE49-F238E27FC236}">
              <a16:creationId xmlns:a16="http://schemas.microsoft.com/office/drawing/2014/main" id="{00000000-0008-0000-0A00-000035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4" name="Text Box 32">
          <a:extLst>
            <a:ext uri="{FF2B5EF4-FFF2-40B4-BE49-F238E27FC236}">
              <a16:creationId xmlns:a16="http://schemas.microsoft.com/office/drawing/2014/main" id="{00000000-0008-0000-0A00-000036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10243" name="Spinner 3" hidden="1">
              <a:extLst>
                <a:ext uri="{63B3BB69-23CF-44E3-9099-C40C66FF867C}">
                  <a14:compatExt spid="_x0000_s10243"/>
                </a:ext>
                <a:ext uri="{FF2B5EF4-FFF2-40B4-BE49-F238E27FC236}">
                  <a16:creationId xmlns:a16="http://schemas.microsoft.com/office/drawing/2014/main" id="{00000000-0008-0000-0A00-0000032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6" name="Text Box 32">
          <a:extLst>
            <a:ext uri="{FF2B5EF4-FFF2-40B4-BE49-F238E27FC236}">
              <a16:creationId xmlns:a16="http://schemas.microsoft.com/office/drawing/2014/main" id="{00000000-0008-0000-0A00-000038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7" name="Text Box 32">
          <a:extLst>
            <a:ext uri="{FF2B5EF4-FFF2-40B4-BE49-F238E27FC236}">
              <a16:creationId xmlns:a16="http://schemas.microsoft.com/office/drawing/2014/main" id="{00000000-0008-0000-0A00-000039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8" name="Text Box 32">
          <a:extLst>
            <a:ext uri="{FF2B5EF4-FFF2-40B4-BE49-F238E27FC236}">
              <a16:creationId xmlns:a16="http://schemas.microsoft.com/office/drawing/2014/main" id="{00000000-0008-0000-0A00-00003A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10244" name="Spinner 4" hidden="1">
              <a:extLst>
                <a:ext uri="{63B3BB69-23CF-44E3-9099-C40C66FF867C}">
                  <a14:compatExt spid="_x0000_s10244"/>
                </a:ext>
                <a:ext uri="{FF2B5EF4-FFF2-40B4-BE49-F238E27FC236}">
                  <a16:creationId xmlns:a16="http://schemas.microsoft.com/office/drawing/2014/main" id="{00000000-0008-0000-0A00-0000042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60" name="Text Box 32">
          <a:extLst>
            <a:ext uri="{FF2B5EF4-FFF2-40B4-BE49-F238E27FC236}">
              <a16:creationId xmlns:a16="http://schemas.microsoft.com/office/drawing/2014/main" id="{00000000-0008-0000-0A00-00003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1" name="Text Box 32">
          <a:extLst>
            <a:ext uri="{FF2B5EF4-FFF2-40B4-BE49-F238E27FC236}">
              <a16:creationId xmlns:a16="http://schemas.microsoft.com/office/drawing/2014/main" id="{00000000-0008-0000-0A00-00003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2" name="Text Box 32">
          <a:extLst>
            <a:ext uri="{FF2B5EF4-FFF2-40B4-BE49-F238E27FC236}">
              <a16:creationId xmlns:a16="http://schemas.microsoft.com/office/drawing/2014/main" id="{00000000-0008-0000-0A00-00003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10245" name="Spinner 5" hidden="1">
              <a:extLst>
                <a:ext uri="{63B3BB69-23CF-44E3-9099-C40C66FF867C}">
                  <a14:compatExt spid="_x0000_s10245"/>
                </a:ext>
                <a:ext uri="{FF2B5EF4-FFF2-40B4-BE49-F238E27FC236}">
                  <a16:creationId xmlns:a16="http://schemas.microsoft.com/office/drawing/2014/main" id="{00000000-0008-0000-0A00-0000052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macro="" textlink="">
      <xdr:nvSpPr>
        <xdr:cNvPr id="64" name="Text Box 32">
          <a:extLst>
            <a:ext uri="{FF2B5EF4-FFF2-40B4-BE49-F238E27FC236}">
              <a16:creationId xmlns:a16="http://schemas.microsoft.com/office/drawing/2014/main" id="{00000000-0008-0000-0A00-000040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5" name="Text Box 32">
          <a:extLst>
            <a:ext uri="{FF2B5EF4-FFF2-40B4-BE49-F238E27FC236}">
              <a16:creationId xmlns:a16="http://schemas.microsoft.com/office/drawing/2014/main" id="{00000000-0008-0000-0A00-000041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6" name="Text Box 32">
          <a:extLst>
            <a:ext uri="{FF2B5EF4-FFF2-40B4-BE49-F238E27FC236}">
              <a16:creationId xmlns:a16="http://schemas.microsoft.com/office/drawing/2014/main" id="{00000000-0008-0000-0A00-000042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7" name="Text Box 32">
          <a:extLst>
            <a:ext uri="{FF2B5EF4-FFF2-40B4-BE49-F238E27FC236}">
              <a16:creationId xmlns:a16="http://schemas.microsoft.com/office/drawing/2014/main" id="{00000000-0008-0000-0A00-000043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8" name="Text Box 32">
          <a:extLst>
            <a:ext uri="{FF2B5EF4-FFF2-40B4-BE49-F238E27FC236}">
              <a16:creationId xmlns:a16="http://schemas.microsoft.com/office/drawing/2014/main" id="{00000000-0008-0000-0A00-000044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9" name="Text Box 32">
          <a:extLst>
            <a:ext uri="{FF2B5EF4-FFF2-40B4-BE49-F238E27FC236}">
              <a16:creationId xmlns:a16="http://schemas.microsoft.com/office/drawing/2014/main" id="{00000000-0008-0000-0A00-000045000000}"/>
            </a:ext>
          </a:extLst>
        </xdr:cNvPr>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0" name="Text Box 32">
          <a:extLst>
            <a:ext uri="{FF2B5EF4-FFF2-40B4-BE49-F238E27FC236}">
              <a16:creationId xmlns:a16="http://schemas.microsoft.com/office/drawing/2014/main" id="{00000000-0008-0000-0A00-000046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1" name="Text Box 32">
          <a:extLst>
            <a:ext uri="{FF2B5EF4-FFF2-40B4-BE49-F238E27FC236}">
              <a16:creationId xmlns:a16="http://schemas.microsoft.com/office/drawing/2014/main" id="{00000000-0008-0000-0A00-000047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2" name="Text Box 32">
          <a:extLst>
            <a:ext uri="{FF2B5EF4-FFF2-40B4-BE49-F238E27FC236}">
              <a16:creationId xmlns:a16="http://schemas.microsoft.com/office/drawing/2014/main" id="{00000000-0008-0000-0A00-000048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3" name="Text Box 32">
          <a:extLst>
            <a:ext uri="{FF2B5EF4-FFF2-40B4-BE49-F238E27FC236}">
              <a16:creationId xmlns:a16="http://schemas.microsoft.com/office/drawing/2014/main" id="{00000000-0008-0000-0A00-000049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4" name="Text Box 32">
          <a:extLst>
            <a:ext uri="{FF2B5EF4-FFF2-40B4-BE49-F238E27FC236}">
              <a16:creationId xmlns:a16="http://schemas.microsoft.com/office/drawing/2014/main" id="{00000000-0008-0000-0A00-00004A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5" name="Text Box 32">
          <a:extLst>
            <a:ext uri="{FF2B5EF4-FFF2-40B4-BE49-F238E27FC236}">
              <a16:creationId xmlns:a16="http://schemas.microsoft.com/office/drawing/2014/main" id="{00000000-0008-0000-0A00-00004B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6" name="Text Box 32">
          <a:extLst>
            <a:ext uri="{FF2B5EF4-FFF2-40B4-BE49-F238E27FC236}">
              <a16:creationId xmlns:a16="http://schemas.microsoft.com/office/drawing/2014/main" id="{00000000-0008-0000-0A00-00004C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7" name="Text Box 32">
          <a:extLst>
            <a:ext uri="{FF2B5EF4-FFF2-40B4-BE49-F238E27FC236}">
              <a16:creationId xmlns:a16="http://schemas.microsoft.com/office/drawing/2014/main" id="{00000000-0008-0000-0A00-00004D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8" name="Text Box 32">
          <a:extLst>
            <a:ext uri="{FF2B5EF4-FFF2-40B4-BE49-F238E27FC236}">
              <a16:creationId xmlns:a16="http://schemas.microsoft.com/office/drawing/2014/main" id="{00000000-0008-0000-0A00-00004E000000}"/>
            </a:ext>
          </a:extLst>
        </xdr:cNvPr>
        <xdr:cNvSpPr txBox="1"/>
      </xdr:nvSpPr>
      <xdr:spPr>
        <a:xfrm>
          <a:off x="9974580" y="0"/>
          <a:ext cx="78740" cy="55880"/>
        </a:xfrm>
        <a:prstGeom prst="rect">
          <a:avLst/>
        </a:prstGeom>
        <a:noFill/>
        <a:ln w="9525">
          <a:noFill/>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9</xdr:col>
      <xdr:colOff>0</xdr:colOff>
      <xdr:row>31</xdr:row>
      <xdr:rowOff>0</xdr:rowOff>
    </xdr:from>
    <xdr:to>
      <xdr:col>9</xdr:col>
      <xdr:colOff>78740</xdr:colOff>
      <xdr:row>31</xdr:row>
      <xdr:rowOff>56515</xdr:rowOff>
    </xdr:to>
    <xdr:sp macro="" textlink="">
      <xdr:nvSpPr>
        <xdr:cNvPr id="2" name="Text Box 32">
          <a:extLst>
            <a:ext uri="{FF2B5EF4-FFF2-40B4-BE49-F238E27FC236}">
              <a16:creationId xmlns:a16="http://schemas.microsoft.com/office/drawing/2014/main" id="{00000000-0008-0000-0B00-000002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 name="Text Box 32">
          <a:extLst>
            <a:ext uri="{FF2B5EF4-FFF2-40B4-BE49-F238E27FC236}">
              <a16:creationId xmlns:a16="http://schemas.microsoft.com/office/drawing/2014/main" id="{00000000-0008-0000-0B00-000003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 name="Text Box 32">
          <a:extLst>
            <a:ext uri="{FF2B5EF4-FFF2-40B4-BE49-F238E27FC236}">
              <a16:creationId xmlns:a16="http://schemas.microsoft.com/office/drawing/2014/main" id="{00000000-0008-0000-0B00-000004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5" name="Text Box 32">
          <a:extLst>
            <a:ext uri="{FF2B5EF4-FFF2-40B4-BE49-F238E27FC236}">
              <a16:creationId xmlns:a16="http://schemas.microsoft.com/office/drawing/2014/main" id="{00000000-0008-0000-0B00-000005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6" name="Text Box 32">
          <a:extLst>
            <a:ext uri="{FF2B5EF4-FFF2-40B4-BE49-F238E27FC236}">
              <a16:creationId xmlns:a16="http://schemas.microsoft.com/office/drawing/2014/main" id="{00000000-0008-0000-0B00-000006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7" name="Text Box 32">
          <a:extLst>
            <a:ext uri="{FF2B5EF4-FFF2-40B4-BE49-F238E27FC236}">
              <a16:creationId xmlns:a16="http://schemas.microsoft.com/office/drawing/2014/main" id="{00000000-0008-0000-0B00-00000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8" name="Text Box 32">
          <a:extLst>
            <a:ext uri="{FF2B5EF4-FFF2-40B4-BE49-F238E27FC236}">
              <a16:creationId xmlns:a16="http://schemas.microsoft.com/office/drawing/2014/main" id="{00000000-0008-0000-0B00-00000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9" name="Text Box 32">
          <a:extLst>
            <a:ext uri="{FF2B5EF4-FFF2-40B4-BE49-F238E27FC236}">
              <a16:creationId xmlns:a16="http://schemas.microsoft.com/office/drawing/2014/main" id="{00000000-0008-0000-0B00-00000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0" name="Text Box 32">
          <a:extLst>
            <a:ext uri="{FF2B5EF4-FFF2-40B4-BE49-F238E27FC236}">
              <a16:creationId xmlns:a16="http://schemas.microsoft.com/office/drawing/2014/main" id="{00000000-0008-0000-0B00-00000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1" name="Text Box 32">
          <a:extLst>
            <a:ext uri="{FF2B5EF4-FFF2-40B4-BE49-F238E27FC236}">
              <a16:creationId xmlns:a16="http://schemas.microsoft.com/office/drawing/2014/main" id="{00000000-0008-0000-0B00-00000B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2" name="Text Box 32">
          <a:extLst>
            <a:ext uri="{FF2B5EF4-FFF2-40B4-BE49-F238E27FC236}">
              <a16:creationId xmlns:a16="http://schemas.microsoft.com/office/drawing/2014/main" id="{00000000-0008-0000-0B00-00000C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3" name="Text Box 32">
          <a:extLst>
            <a:ext uri="{FF2B5EF4-FFF2-40B4-BE49-F238E27FC236}">
              <a16:creationId xmlns:a16="http://schemas.microsoft.com/office/drawing/2014/main" id="{00000000-0008-0000-0B00-00000D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4" name="Text Box 32">
          <a:extLst>
            <a:ext uri="{FF2B5EF4-FFF2-40B4-BE49-F238E27FC236}">
              <a16:creationId xmlns:a16="http://schemas.microsoft.com/office/drawing/2014/main" id="{00000000-0008-0000-0B00-00000E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5" name="Text Box 32">
          <a:extLst>
            <a:ext uri="{FF2B5EF4-FFF2-40B4-BE49-F238E27FC236}">
              <a16:creationId xmlns:a16="http://schemas.microsoft.com/office/drawing/2014/main" id="{00000000-0008-0000-0B00-00000F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6" name="Text Box 32">
          <a:extLst>
            <a:ext uri="{FF2B5EF4-FFF2-40B4-BE49-F238E27FC236}">
              <a16:creationId xmlns:a16="http://schemas.microsoft.com/office/drawing/2014/main" id="{00000000-0008-0000-0B00-000010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7" name="Text Box 32">
          <a:extLst>
            <a:ext uri="{FF2B5EF4-FFF2-40B4-BE49-F238E27FC236}">
              <a16:creationId xmlns:a16="http://schemas.microsoft.com/office/drawing/2014/main" id="{00000000-0008-0000-0B00-000011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8" name="Text Box 32">
          <a:extLst>
            <a:ext uri="{FF2B5EF4-FFF2-40B4-BE49-F238E27FC236}">
              <a16:creationId xmlns:a16="http://schemas.microsoft.com/office/drawing/2014/main" id="{00000000-0008-0000-0B00-000012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9" name="Text Box 32">
          <a:extLst>
            <a:ext uri="{FF2B5EF4-FFF2-40B4-BE49-F238E27FC236}">
              <a16:creationId xmlns:a16="http://schemas.microsoft.com/office/drawing/2014/main" id="{00000000-0008-0000-0B00-000013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0" name="Text Box 32">
          <a:extLst>
            <a:ext uri="{FF2B5EF4-FFF2-40B4-BE49-F238E27FC236}">
              <a16:creationId xmlns:a16="http://schemas.microsoft.com/office/drawing/2014/main" id="{00000000-0008-0000-0B00-000014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1" name="Text Box 32">
          <a:extLst>
            <a:ext uri="{FF2B5EF4-FFF2-40B4-BE49-F238E27FC236}">
              <a16:creationId xmlns:a16="http://schemas.microsoft.com/office/drawing/2014/main" id="{00000000-0008-0000-0B00-000015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2" name="Text Box 32">
          <a:extLst>
            <a:ext uri="{FF2B5EF4-FFF2-40B4-BE49-F238E27FC236}">
              <a16:creationId xmlns:a16="http://schemas.microsoft.com/office/drawing/2014/main" id="{00000000-0008-0000-0B00-000016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3" name="Text Box 32">
          <a:extLst>
            <a:ext uri="{FF2B5EF4-FFF2-40B4-BE49-F238E27FC236}">
              <a16:creationId xmlns:a16="http://schemas.microsoft.com/office/drawing/2014/main" id="{00000000-0008-0000-0B00-00001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4" name="Text Box 32">
          <a:extLst>
            <a:ext uri="{FF2B5EF4-FFF2-40B4-BE49-F238E27FC236}">
              <a16:creationId xmlns:a16="http://schemas.microsoft.com/office/drawing/2014/main" id="{00000000-0008-0000-0B00-000018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5" name="Text Box 32">
          <a:extLst>
            <a:ext uri="{FF2B5EF4-FFF2-40B4-BE49-F238E27FC236}">
              <a16:creationId xmlns:a16="http://schemas.microsoft.com/office/drawing/2014/main" id="{00000000-0008-0000-0B00-000019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6" name="Text Box 32">
          <a:extLst>
            <a:ext uri="{FF2B5EF4-FFF2-40B4-BE49-F238E27FC236}">
              <a16:creationId xmlns:a16="http://schemas.microsoft.com/office/drawing/2014/main" id="{00000000-0008-0000-0B00-00001A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7" name="Text Box 32">
          <a:extLst>
            <a:ext uri="{FF2B5EF4-FFF2-40B4-BE49-F238E27FC236}">
              <a16:creationId xmlns:a16="http://schemas.microsoft.com/office/drawing/2014/main" id="{00000000-0008-0000-0B00-00001B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8" name="Text Box 32">
          <a:extLst>
            <a:ext uri="{FF2B5EF4-FFF2-40B4-BE49-F238E27FC236}">
              <a16:creationId xmlns:a16="http://schemas.microsoft.com/office/drawing/2014/main" id="{00000000-0008-0000-0B00-00001C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29" name="Text Box 32">
          <a:extLst>
            <a:ext uri="{FF2B5EF4-FFF2-40B4-BE49-F238E27FC236}">
              <a16:creationId xmlns:a16="http://schemas.microsoft.com/office/drawing/2014/main" id="{00000000-0008-0000-0B00-00001D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0" name="Text Box 32">
          <a:extLst>
            <a:ext uri="{FF2B5EF4-FFF2-40B4-BE49-F238E27FC236}">
              <a16:creationId xmlns:a16="http://schemas.microsoft.com/office/drawing/2014/main" id="{00000000-0008-0000-0B00-00001E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1" name="Text Box 32">
          <a:extLst>
            <a:ext uri="{FF2B5EF4-FFF2-40B4-BE49-F238E27FC236}">
              <a16:creationId xmlns:a16="http://schemas.microsoft.com/office/drawing/2014/main" id="{00000000-0008-0000-0B00-00001F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2" name="Text Box 32">
          <a:extLst>
            <a:ext uri="{FF2B5EF4-FFF2-40B4-BE49-F238E27FC236}">
              <a16:creationId xmlns:a16="http://schemas.microsoft.com/office/drawing/2014/main" id="{00000000-0008-0000-0B00-000020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3" name="Text Box 32">
          <a:extLst>
            <a:ext uri="{FF2B5EF4-FFF2-40B4-BE49-F238E27FC236}">
              <a16:creationId xmlns:a16="http://schemas.microsoft.com/office/drawing/2014/main" id="{00000000-0008-0000-0B00-000021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4" name="Text Box 32">
          <a:extLst>
            <a:ext uri="{FF2B5EF4-FFF2-40B4-BE49-F238E27FC236}">
              <a16:creationId xmlns:a16="http://schemas.microsoft.com/office/drawing/2014/main" id="{00000000-0008-0000-0B00-000022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5" name="Text Box 32">
          <a:extLst>
            <a:ext uri="{FF2B5EF4-FFF2-40B4-BE49-F238E27FC236}">
              <a16:creationId xmlns:a16="http://schemas.microsoft.com/office/drawing/2014/main" id="{00000000-0008-0000-0B00-000023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6" name="Text Box 32">
          <a:extLst>
            <a:ext uri="{FF2B5EF4-FFF2-40B4-BE49-F238E27FC236}">
              <a16:creationId xmlns:a16="http://schemas.microsoft.com/office/drawing/2014/main" id="{00000000-0008-0000-0B00-000024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7" name="Text Box 32">
          <a:extLst>
            <a:ext uri="{FF2B5EF4-FFF2-40B4-BE49-F238E27FC236}">
              <a16:creationId xmlns:a16="http://schemas.microsoft.com/office/drawing/2014/main" id="{00000000-0008-0000-0B00-000025000000}"/>
            </a:ext>
          </a:extLst>
        </xdr:cNvPr>
        <xdr:cNvSpPr txBox="1"/>
      </xdr:nvSpPr>
      <xdr:spPr>
        <a:xfrm>
          <a:off x="750570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8" name="Text Box 32">
          <a:extLst>
            <a:ext uri="{FF2B5EF4-FFF2-40B4-BE49-F238E27FC236}">
              <a16:creationId xmlns:a16="http://schemas.microsoft.com/office/drawing/2014/main" id="{00000000-0008-0000-0B00-000026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9" name="Text Box 32">
          <a:extLst>
            <a:ext uri="{FF2B5EF4-FFF2-40B4-BE49-F238E27FC236}">
              <a16:creationId xmlns:a16="http://schemas.microsoft.com/office/drawing/2014/main" id="{00000000-0008-0000-0B00-000027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40" name="Text Box 32">
          <a:extLst>
            <a:ext uri="{FF2B5EF4-FFF2-40B4-BE49-F238E27FC236}">
              <a16:creationId xmlns:a16="http://schemas.microsoft.com/office/drawing/2014/main" id="{00000000-0008-0000-0B00-000028000000}"/>
            </a:ext>
          </a:extLst>
        </xdr:cNvPr>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1" name="Text Box 32">
          <a:extLst>
            <a:ext uri="{FF2B5EF4-FFF2-40B4-BE49-F238E27FC236}">
              <a16:creationId xmlns:a16="http://schemas.microsoft.com/office/drawing/2014/main" id="{00000000-0008-0000-0B00-000029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2" name="Text Box 32">
          <a:extLst>
            <a:ext uri="{FF2B5EF4-FFF2-40B4-BE49-F238E27FC236}">
              <a16:creationId xmlns:a16="http://schemas.microsoft.com/office/drawing/2014/main" id="{00000000-0008-0000-0B00-00002A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3" name="Text Box 32">
          <a:extLst>
            <a:ext uri="{FF2B5EF4-FFF2-40B4-BE49-F238E27FC236}">
              <a16:creationId xmlns:a16="http://schemas.microsoft.com/office/drawing/2014/main" id="{00000000-0008-0000-0B00-00002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4" name="Text Box 32">
          <a:extLst>
            <a:ext uri="{FF2B5EF4-FFF2-40B4-BE49-F238E27FC236}">
              <a16:creationId xmlns:a16="http://schemas.microsoft.com/office/drawing/2014/main" id="{00000000-0008-0000-0B00-00002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5" name="Text Box 32">
          <a:extLst>
            <a:ext uri="{FF2B5EF4-FFF2-40B4-BE49-F238E27FC236}">
              <a16:creationId xmlns:a16="http://schemas.microsoft.com/office/drawing/2014/main" id="{00000000-0008-0000-0B00-00002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6" name="Text Box 32">
          <a:extLst>
            <a:ext uri="{FF2B5EF4-FFF2-40B4-BE49-F238E27FC236}">
              <a16:creationId xmlns:a16="http://schemas.microsoft.com/office/drawing/2014/main" id="{00000000-0008-0000-0B00-00002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11265" name="Spinner 1" hidden="1">
              <a:extLst>
                <a:ext uri="{63B3BB69-23CF-44E3-9099-C40C66FF867C}">
                  <a14:compatExt spid="_x0000_s11265"/>
                </a:ext>
                <a:ext uri="{FF2B5EF4-FFF2-40B4-BE49-F238E27FC236}">
                  <a16:creationId xmlns:a16="http://schemas.microsoft.com/office/drawing/2014/main" id="{00000000-0008-0000-0B00-0000012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48" name="Text Box 32">
          <a:extLst>
            <a:ext uri="{FF2B5EF4-FFF2-40B4-BE49-F238E27FC236}">
              <a16:creationId xmlns:a16="http://schemas.microsoft.com/office/drawing/2014/main" id="{00000000-0008-0000-0B00-000030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9" name="Text Box 32">
          <a:extLst>
            <a:ext uri="{FF2B5EF4-FFF2-40B4-BE49-F238E27FC236}">
              <a16:creationId xmlns:a16="http://schemas.microsoft.com/office/drawing/2014/main" id="{00000000-0008-0000-0B00-000031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0" name="Text Box 32">
          <a:extLst>
            <a:ext uri="{FF2B5EF4-FFF2-40B4-BE49-F238E27FC236}">
              <a16:creationId xmlns:a16="http://schemas.microsoft.com/office/drawing/2014/main" id="{00000000-0008-0000-0B00-000032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11266" name="Spinner 2" hidden="1">
              <a:extLst>
                <a:ext uri="{63B3BB69-23CF-44E3-9099-C40C66FF867C}">
                  <a14:compatExt spid="_x0000_s11266"/>
                </a:ext>
                <a:ext uri="{FF2B5EF4-FFF2-40B4-BE49-F238E27FC236}">
                  <a16:creationId xmlns:a16="http://schemas.microsoft.com/office/drawing/2014/main" id="{00000000-0008-0000-0B00-0000022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2" name="Text Box 32">
          <a:extLst>
            <a:ext uri="{FF2B5EF4-FFF2-40B4-BE49-F238E27FC236}">
              <a16:creationId xmlns:a16="http://schemas.microsoft.com/office/drawing/2014/main" id="{00000000-0008-0000-0B00-000034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3" name="Text Box 32">
          <a:extLst>
            <a:ext uri="{FF2B5EF4-FFF2-40B4-BE49-F238E27FC236}">
              <a16:creationId xmlns:a16="http://schemas.microsoft.com/office/drawing/2014/main" id="{00000000-0008-0000-0B00-000035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4" name="Text Box 32">
          <a:extLst>
            <a:ext uri="{FF2B5EF4-FFF2-40B4-BE49-F238E27FC236}">
              <a16:creationId xmlns:a16="http://schemas.microsoft.com/office/drawing/2014/main" id="{00000000-0008-0000-0B00-000036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11267" name="Spinner 3" hidden="1">
              <a:extLst>
                <a:ext uri="{63B3BB69-23CF-44E3-9099-C40C66FF867C}">
                  <a14:compatExt spid="_x0000_s11267"/>
                </a:ext>
                <a:ext uri="{FF2B5EF4-FFF2-40B4-BE49-F238E27FC236}">
                  <a16:creationId xmlns:a16="http://schemas.microsoft.com/office/drawing/2014/main" id="{00000000-0008-0000-0B00-0000032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6" name="Text Box 32">
          <a:extLst>
            <a:ext uri="{FF2B5EF4-FFF2-40B4-BE49-F238E27FC236}">
              <a16:creationId xmlns:a16="http://schemas.microsoft.com/office/drawing/2014/main" id="{00000000-0008-0000-0B00-000038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7" name="Text Box 32">
          <a:extLst>
            <a:ext uri="{FF2B5EF4-FFF2-40B4-BE49-F238E27FC236}">
              <a16:creationId xmlns:a16="http://schemas.microsoft.com/office/drawing/2014/main" id="{00000000-0008-0000-0B00-000039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8" name="Text Box 32">
          <a:extLst>
            <a:ext uri="{FF2B5EF4-FFF2-40B4-BE49-F238E27FC236}">
              <a16:creationId xmlns:a16="http://schemas.microsoft.com/office/drawing/2014/main" id="{00000000-0008-0000-0B00-00003A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11268" name="Spinner 4" hidden="1">
              <a:extLst>
                <a:ext uri="{63B3BB69-23CF-44E3-9099-C40C66FF867C}">
                  <a14:compatExt spid="_x0000_s11268"/>
                </a:ext>
                <a:ext uri="{FF2B5EF4-FFF2-40B4-BE49-F238E27FC236}">
                  <a16:creationId xmlns:a16="http://schemas.microsoft.com/office/drawing/2014/main" id="{00000000-0008-0000-0B00-0000042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60" name="Text Box 32">
          <a:extLst>
            <a:ext uri="{FF2B5EF4-FFF2-40B4-BE49-F238E27FC236}">
              <a16:creationId xmlns:a16="http://schemas.microsoft.com/office/drawing/2014/main" id="{00000000-0008-0000-0B00-00003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1" name="Text Box 32">
          <a:extLst>
            <a:ext uri="{FF2B5EF4-FFF2-40B4-BE49-F238E27FC236}">
              <a16:creationId xmlns:a16="http://schemas.microsoft.com/office/drawing/2014/main" id="{00000000-0008-0000-0B00-00003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2" name="Text Box 32">
          <a:extLst>
            <a:ext uri="{FF2B5EF4-FFF2-40B4-BE49-F238E27FC236}">
              <a16:creationId xmlns:a16="http://schemas.microsoft.com/office/drawing/2014/main" id="{00000000-0008-0000-0B00-00003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11269" name="Spinner 5" hidden="1">
              <a:extLst>
                <a:ext uri="{63B3BB69-23CF-44E3-9099-C40C66FF867C}">
                  <a14:compatExt spid="_x0000_s11269"/>
                </a:ext>
                <a:ext uri="{FF2B5EF4-FFF2-40B4-BE49-F238E27FC236}">
                  <a16:creationId xmlns:a16="http://schemas.microsoft.com/office/drawing/2014/main" id="{00000000-0008-0000-0B00-0000052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macro="" textlink="">
      <xdr:nvSpPr>
        <xdr:cNvPr id="64" name="Text Box 32">
          <a:extLst>
            <a:ext uri="{FF2B5EF4-FFF2-40B4-BE49-F238E27FC236}">
              <a16:creationId xmlns:a16="http://schemas.microsoft.com/office/drawing/2014/main" id="{00000000-0008-0000-0B00-000040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5" name="Text Box 32">
          <a:extLst>
            <a:ext uri="{FF2B5EF4-FFF2-40B4-BE49-F238E27FC236}">
              <a16:creationId xmlns:a16="http://schemas.microsoft.com/office/drawing/2014/main" id="{00000000-0008-0000-0B00-000041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6" name="Text Box 32">
          <a:extLst>
            <a:ext uri="{FF2B5EF4-FFF2-40B4-BE49-F238E27FC236}">
              <a16:creationId xmlns:a16="http://schemas.microsoft.com/office/drawing/2014/main" id="{00000000-0008-0000-0B00-000042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7" name="Text Box 32">
          <a:extLst>
            <a:ext uri="{FF2B5EF4-FFF2-40B4-BE49-F238E27FC236}">
              <a16:creationId xmlns:a16="http://schemas.microsoft.com/office/drawing/2014/main" id="{00000000-0008-0000-0B00-000043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8" name="Text Box 32">
          <a:extLst>
            <a:ext uri="{FF2B5EF4-FFF2-40B4-BE49-F238E27FC236}">
              <a16:creationId xmlns:a16="http://schemas.microsoft.com/office/drawing/2014/main" id="{00000000-0008-0000-0B00-000044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9" name="Text Box 32">
          <a:extLst>
            <a:ext uri="{FF2B5EF4-FFF2-40B4-BE49-F238E27FC236}">
              <a16:creationId xmlns:a16="http://schemas.microsoft.com/office/drawing/2014/main" id="{00000000-0008-0000-0B00-000045000000}"/>
            </a:ext>
          </a:extLst>
        </xdr:cNvPr>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0" name="Text Box 32">
          <a:extLst>
            <a:ext uri="{FF2B5EF4-FFF2-40B4-BE49-F238E27FC236}">
              <a16:creationId xmlns:a16="http://schemas.microsoft.com/office/drawing/2014/main" id="{00000000-0008-0000-0B00-000046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1" name="Text Box 32">
          <a:extLst>
            <a:ext uri="{FF2B5EF4-FFF2-40B4-BE49-F238E27FC236}">
              <a16:creationId xmlns:a16="http://schemas.microsoft.com/office/drawing/2014/main" id="{00000000-0008-0000-0B00-000047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2" name="Text Box 32">
          <a:extLst>
            <a:ext uri="{FF2B5EF4-FFF2-40B4-BE49-F238E27FC236}">
              <a16:creationId xmlns:a16="http://schemas.microsoft.com/office/drawing/2014/main" id="{00000000-0008-0000-0B00-000048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3" name="Text Box 32">
          <a:extLst>
            <a:ext uri="{FF2B5EF4-FFF2-40B4-BE49-F238E27FC236}">
              <a16:creationId xmlns:a16="http://schemas.microsoft.com/office/drawing/2014/main" id="{00000000-0008-0000-0B00-000049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4" name="Text Box 32">
          <a:extLst>
            <a:ext uri="{FF2B5EF4-FFF2-40B4-BE49-F238E27FC236}">
              <a16:creationId xmlns:a16="http://schemas.microsoft.com/office/drawing/2014/main" id="{00000000-0008-0000-0B00-00004A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5" name="Text Box 32">
          <a:extLst>
            <a:ext uri="{FF2B5EF4-FFF2-40B4-BE49-F238E27FC236}">
              <a16:creationId xmlns:a16="http://schemas.microsoft.com/office/drawing/2014/main" id="{00000000-0008-0000-0B00-00004B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6" name="Text Box 32">
          <a:extLst>
            <a:ext uri="{FF2B5EF4-FFF2-40B4-BE49-F238E27FC236}">
              <a16:creationId xmlns:a16="http://schemas.microsoft.com/office/drawing/2014/main" id="{00000000-0008-0000-0B00-00004C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7" name="Text Box 32">
          <a:extLst>
            <a:ext uri="{FF2B5EF4-FFF2-40B4-BE49-F238E27FC236}">
              <a16:creationId xmlns:a16="http://schemas.microsoft.com/office/drawing/2014/main" id="{00000000-0008-0000-0B00-00004D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8" name="Text Box 32">
          <a:extLst>
            <a:ext uri="{FF2B5EF4-FFF2-40B4-BE49-F238E27FC236}">
              <a16:creationId xmlns:a16="http://schemas.microsoft.com/office/drawing/2014/main" id="{00000000-0008-0000-0B00-00004E000000}"/>
            </a:ext>
          </a:extLst>
        </xdr:cNvPr>
        <xdr:cNvSpPr txBox="1"/>
      </xdr:nvSpPr>
      <xdr:spPr>
        <a:xfrm>
          <a:off x="9974580" y="0"/>
          <a:ext cx="78740" cy="55880"/>
        </a:xfrm>
        <a:prstGeom prst="rect">
          <a:avLst/>
        </a:prstGeom>
        <a:noFill/>
        <a:ln w="9525">
          <a:noFill/>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9</xdr:col>
      <xdr:colOff>0</xdr:colOff>
      <xdr:row>31</xdr:row>
      <xdr:rowOff>0</xdr:rowOff>
    </xdr:from>
    <xdr:to>
      <xdr:col>9</xdr:col>
      <xdr:colOff>78740</xdr:colOff>
      <xdr:row>31</xdr:row>
      <xdr:rowOff>56515</xdr:rowOff>
    </xdr:to>
    <xdr:sp macro="" textlink="">
      <xdr:nvSpPr>
        <xdr:cNvPr id="2" name="Text Box 32">
          <a:extLst>
            <a:ext uri="{FF2B5EF4-FFF2-40B4-BE49-F238E27FC236}">
              <a16:creationId xmlns:a16="http://schemas.microsoft.com/office/drawing/2014/main" id="{00000000-0008-0000-0C00-000002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 name="Text Box 32">
          <a:extLst>
            <a:ext uri="{FF2B5EF4-FFF2-40B4-BE49-F238E27FC236}">
              <a16:creationId xmlns:a16="http://schemas.microsoft.com/office/drawing/2014/main" id="{00000000-0008-0000-0C00-000003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 name="Text Box 32">
          <a:extLst>
            <a:ext uri="{FF2B5EF4-FFF2-40B4-BE49-F238E27FC236}">
              <a16:creationId xmlns:a16="http://schemas.microsoft.com/office/drawing/2014/main" id="{00000000-0008-0000-0C00-000004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5" name="Text Box 32">
          <a:extLst>
            <a:ext uri="{FF2B5EF4-FFF2-40B4-BE49-F238E27FC236}">
              <a16:creationId xmlns:a16="http://schemas.microsoft.com/office/drawing/2014/main" id="{00000000-0008-0000-0C00-000005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6" name="Text Box 32">
          <a:extLst>
            <a:ext uri="{FF2B5EF4-FFF2-40B4-BE49-F238E27FC236}">
              <a16:creationId xmlns:a16="http://schemas.microsoft.com/office/drawing/2014/main" id="{00000000-0008-0000-0C00-000006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7" name="Text Box 32">
          <a:extLst>
            <a:ext uri="{FF2B5EF4-FFF2-40B4-BE49-F238E27FC236}">
              <a16:creationId xmlns:a16="http://schemas.microsoft.com/office/drawing/2014/main" id="{00000000-0008-0000-0C00-00000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8" name="Text Box 32">
          <a:extLst>
            <a:ext uri="{FF2B5EF4-FFF2-40B4-BE49-F238E27FC236}">
              <a16:creationId xmlns:a16="http://schemas.microsoft.com/office/drawing/2014/main" id="{00000000-0008-0000-0C00-00000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9" name="Text Box 32">
          <a:extLst>
            <a:ext uri="{FF2B5EF4-FFF2-40B4-BE49-F238E27FC236}">
              <a16:creationId xmlns:a16="http://schemas.microsoft.com/office/drawing/2014/main" id="{00000000-0008-0000-0C00-00000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0" name="Text Box 32">
          <a:extLst>
            <a:ext uri="{FF2B5EF4-FFF2-40B4-BE49-F238E27FC236}">
              <a16:creationId xmlns:a16="http://schemas.microsoft.com/office/drawing/2014/main" id="{00000000-0008-0000-0C00-00000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2" name="Text Box 32">
          <a:extLst>
            <a:ext uri="{FF2B5EF4-FFF2-40B4-BE49-F238E27FC236}">
              <a16:creationId xmlns:a16="http://schemas.microsoft.com/office/drawing/2014/main" id="{00000000-0008-0000-0C00-00000C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3" name="Text Box 32">
          <a:extLst>
            <a:ext uri="{FF2B5EF4-FFF2-40B4-BE49-F238E27FC236}">
              <a16:creationId xmlns:a16="http://schemas.microsoft.com/office/drawing/2014/main" id="{00000000-0008-0000-0C00-00000D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4" name="Text Box 32">
          <a:extLst>
            <a:ext uri="{FF2B5EF4-FFF2-40B4-BE49-F238E27FC236}">
              <a16:creationId xmlns:a16="http://schemas.microsoft.com/office/drawing/2014/main" id="{00000000-0008-0000-0C00-00000E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6" name="Text Box 32">
          <a:extLst>
            <a:ext uri="{FF2B5EF4-FFF2-40B4-BE49-F238E27FC236}">
              <a16:creationId xmlns:a16="http://schemas.microsoft.com/office/drawing/2014/main" id="{00000000-0008-0000-0C00-000010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7" name="Text Box 32">
          <a:extLst>
            <a:ext uri="{FF2B5EF4-FFF2-40B4-BE49-F238E27FC236}">
              <a16:creationId xmlns:a16="http://schemas.microsoft.com/office/drawing/2014/main" id="{00000000-0008-0000-0C00-000011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8" name="Text Box 32">
          <a:extLst>
            <a:ext uri="{FF2B5EF4-FFF2-40B4-BE49-F238E27FC236}">
              <a16:creationId xmlns:a16="http://schemas.microsoft.com/office/drawing/2014/main" id="{00000000-0008-0000-0C00-000012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0" name="Text Box 32">
          <a:extLst>
            <a:ext uri="{FF2B5EF4-FFF2-40B4-BE49-F238E27FC236}">
              <a16:creationId xmlns:a16="http://schemas.microsoft.com/office/drawing/2014/main" id="{00000000-0008-0000-0C00-000014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1" name="Text Box 32">
          <a:extLst>
            <a:ext uri="{FF2B5EF4-FFF2-40B4-BE49-F238E27FC236}">
              <a16:creationId xmlns:a16="http://schemas.microsoft.com/office/drawing/2014/main" id="{00000000-0008-0000-0C00-000015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2" name="Text Box 32">
          <a:extLst>
            <a:ext uri="{FF2B5EF4-FFF2-40B4-BE49-F238E27FC236}">
              <a16:creationId xmlns:a16="http://schemas.microsoft.com/office/drawing/2014/main" id="{00000000-0008-0000-0C00-000016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4" name="Text Box 32">
          <a:extLst>
            <a:ext uri="{FF2B5EF4-FFF2-40B4-BE49-F238E27FC236}">
              <a16:creationId xmlns:a16="http://schemas.microsoft.com/office/drawing/2014/main" id="{00000000-0008-0000-0C00-00001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5" name="Text Box 32">
          <a:extLst>
            <a:ext uri="{FF2B5EF4-FFF2-40B4-BE49-F238E27FC236}">
              <a16:creationId xmlns:a16="http://schemas.microsoft.com/office/drawing/2014/main" id="{00000000-0008-0000-0C00-00001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6" name="Text Box 32">
          <a:extLst>
            <a:ext uri="{FF2B5EF4-FFF2-40B4-BE49-F238E27FC236}">
              <a16:creationId xmlns:a16="http://schemas.microsoft.com/office/drawing/2014/main" id="{00000000-0008-0000-0C00-00001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8" name="Text Box 32">
          <a:extLst>
            <a:ext uri="{FF2B5EF4-FFF2-40B4-BE49-F238E27FC236}">
              <a16:creationId xmlns:a16="http://schemas.microsoft.com/office/drawing/2014/main" id="{00000000-0008-0000-0C00-00001C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9" name="Text Box 32">
          <a:extLst>
            <a:ext uri="{FF2B5EF4-FFF2-40B4-BE49-F238E27FC236}">
              <a16:creationId xmlns:a16="http://schemas.microsoft.com/office/drawing/2014/main" id="{00000000-0008-0000-0C00-00001D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0" name="Text Box 32">
          <a:extLst>
            <a:ext uri="{FF2B5EF4-FFF2-40B4-BE49-F238E27FC236}">
              <a16:creationId xmlns:a16="http://schemas.microsoft.com/office/drawing/2014/main" id="{00000000-0008-0000-0C00-00001E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1" name="Text Box 32">
          <a:extLst>
            <a:ext uri="{FF2B5EF4-FFF2-40B4-BE49-F238E27FC236}">
              <a16:creationId xmlns:a16="http://schemas.microsoft.com/office/drawing/2014/main" id="{00000000-0008-0000-0C00-00001F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2" name="Text Box 32">
          <a:extLst>
            <a:ext uri="{FF2B5EF4-FFF2-40B4-BE49-F238E27FC236}">
              <a16:creationId xmlns:a16="http://schemas.microsoft.com/office/drawing/2014/main" id="{00000000-0008-0000-0C00-000020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3" name="Text Box 32">
          <a:extLst>
            <a:ext uri="{FF2B5EF4-FFF2-40B4-BE49-F238E27FC236}">
              <a16:creationId xmlns:a16="http://schemas.microsoft.com/office/drawing/2014/main" id="{00000000-0008-0000-0C00-000021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4" name="Text Box 32">
          <a:extLst>
            <a:ext uri="{FF2B5EF4-FFF2-40B4-BE49-F238E27FC236}">
              <a16:creationId xmlns:a16="http://schemas.microsoft.com/office/drawing/2014/main" id="{00000000-0008-0000-0C00-000022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5" name="Text Box 32">
          <a:extLst>
            <a:ext uri="{FF2B5EF4-FFF2-40B4-BE49-F238E27FC236}">
              <a16:creationId xmlns:a16="http://schemas.microsoft.com/office/drawing/2014/main" id="{00000000-0008-0000-0C00-000023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6" name="Text Box 32">
          <a:extLst>
            <a:ext uri="{FF2B5EF4-FFF2-40B4-BE49-F238E27FC236}">
              <a16:creationId xmlns:a16="http://schemas.microsoft.com/office/drawing/2014/main" id="{00000000-0008-0000-0C00-000024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7" name="Text Box 32">
          <a:extLst>
            <a:ext uri="{FF2B5EF4-FFF2-40B4-BE49-F238E27FC236}">
              <a16:creationId xmlns:a16="http://schemas.microsoft.com/office/drawing/2014/main" id="{00000000-0008-0000-0C00-000025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8" name="Text Box 32">
          <a:extLst>
            <a:ext uri="{FF2B5EF4-FFF2-40B4-BE49-F238E27FC236}">
              <a16:creationId xmlns:a16="http://schemas.microsoft.com/office/drawing/2014/main" id="{00000000-0008-0000-0C00-000026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9" name="Text Box 32">
          <a:extLst>
            <a:ext uri="{FF2B5EF4-FFF2-40B4-BE49-F238E27FC236}">
              <a16:creationId xmlns:a16="http://schemas.microsoft.com/office/drawing/2014/main" id="{00000000-0008-0000-0C00-000027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0" name="Text Box 32">
          <a:extLst>
            <a:ext uri="{FF2B5EF4-FFF2-40B4-BE49-F238E27FC236}">
              <a16:creationId xmlns:a16="http://schemas.microsoft.com/office/drawing/2014/main" id="{00000000-0008-0000-0C00-000028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1" name="Text Box 32">
          <a:extLst>
            <a:ext uri="{FF2B5EF4-FFF2-40B4-BE49-F238E27FC236}">
              <a16:creationId xmlns:a16="http://schemas.microsoft.com/office/drawing/2014/main" id="{00000000-0008-0000-0C00-000029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2" name="Text Box 32">
          <a:extLst>
            <a:ext uri="{FF2B5EF4-FFF2-40B4-BE49-F238E27FC236}">
              <a16:creationId xmlns:a16="http://schemas.microsoft.com/office/drawing/2014/main" id="{00000000-0008-0000-0C00-00002A000000}"/>
            </a:ext>
          </a:extLst>
        </xdr:cNvPr>
        <xdr:cNvSpPr txBox="1"/>
      </xdr:nvSpPr>
      <xdr:spPr>
        <a:xfrm>
          <a:off x="750570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1" name="Text Box 32">
          <a:extLst>
            <a:ext uri="{FF2B5EF4-FFF2-40B4-BE49-F238E27FC236}">
              <a16:creationId xmlns:a16="http://schemas.microsoft.com/office/drawing/2014/main" id="{00000000-0008-0000-0C00-00000B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5" name="Text Box 32">
          <a:extLst>
            <a:ext uri="{FF2B5EF4-FFF2-40B4-BE49-F238E27FC236}">
              <a16:creationId xmlns:a16="http://schemas.microsoft.com/office/drawing/2014/main" id="{00000000-0008-0000-0C00-00000F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9" name="Text Box 32">
          <a:extLst>
            <a:ext uri="{FF2B5EF4-FFF2-40B4-BE49-F238E27FC236}">
              <a16:creationId xmlns:a16="http://schemas.microsoft.com/office/drawing/2014/main" id="{00000000-0008-0000-0C00-000013000000}"/>
            </a:ext>
          </a:extLst>
        </xdr:cNvPr>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23" name="Text Box 32">
          <a:extLst>
            <a:ext uri="{FF2B5EF4-FFF2-40B4-BE49-F238E27FC236}">
              <a16:creationId xmlns:a16="http://schemas.microsoft.com/office/drawing/2014/main" id="{00000000-0008-0000-0C00-000017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27" name="Text Box 32">
          <a:extLst>
            <a:ext uri="{FF2B5EF4-FFF2-40B4-BE49-F238E27FC236}">
              <a16:creationId xmlns:a16="http://schemas.microsoft.com/office/drawing/2014/main" id="{00000000-0008-0000-0C00-00001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3" name="Text Box 32">
          <a:extLst>
            <a:ext uri="{FF2B5EF4-FFF2-40B4-BE49-F238E27FC236}">
              <a16:creationId xmlns:a16="http://schemas.microsoft.com/office/drawing/2014/main" id="{00000000-0008-0000-0C00-00002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4" name="Text Box 32">
          <a:extLst>
            <a:ext uri="{FF2B5EF4-FFF2-40B4-BE49-F238E27FC236}">
              <a16:creationId xmlns:a16="http://schemas.microsoft.com/office/drawing/2014/main" id="{00000000-0008-0000-0C00-00002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5" name="Text Box 32">
          <a:extLst>
            <a:ext uri="{FF2B5EF4-FFF2-40B4-BE49-F238E27FC236}">
              <a16:creationId xmlns:a16="http://schemas.microsoft.com/office/drawing/2014/main" id="{00000000-0008-0000-0C00-00002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6" name="Text Box 32">
          <a:extLst>
            <a:ext uri="{FF2B5EF4-FFF2-40B4-BE49-F238E27FC236}">
              <a16:creationId xmlns:a16="http://schemas.microsoft.com/office/drawing/2014/main" id="{00000000-0008-0000-0C00-00002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12289" name="Spinner 1" hidden="1">
              <a:extLst>
                <a:ext uri="{63B3BB69-23CF-44E3-9099-C40C66FF867C}">
                  <a14:compatExt spid="_x0000_s12289"/>
                </a:ext>
                <a:ext uri="{FF2B5EF4-FFF2-40B4-BE49-F238E27FC236}">
                  <a16:creationId xmlns:a16="http://schemas.microsoft.com/office/drawing/2014/main" id="{00000000-0008-0000-0C00-0000013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48" name="Text Box 32">
          <a:extLst>
            <a:ext uri="{FF2B5EF4-FFF2-40B4-BE49-F238E27FC236}">
              <a16:creationId xmlns:a16="http://schemas.microsoft.com/office/drawing/2014/main" id="{00000000-0008-0000-0C00-000030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9" name="Text Box 32">
          <a:extLst>
            <a:ext uri="{FF2B5EF4-FFF2-40B4-BE49-F238E27FC236}">
              <a16:creationId xmlns:a16="http://schemas.microsoft.com/office/drawing/2014/main" id="{00000000-0008-0000-0C00-000031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0" name="Text Box 32">
          <a:extLst>
            <a:ext uri="{FF2B5EF4-FFF2-40B4-BE49-F238E27FC236}">
              <a16:creationId xmlns:a16="http://schemas.microsoft.com/office/drawing/2014/main" id="{00000000-0008-0000-0C00-000032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12290" name="Spinner 2" hidden="1">
              <a:extLst>
                <a:ext uri="{63B3BB69-23CF-44E3-9099-C40C66FF867C}">
                  <a14:compatExt spid="_x0000_s12290"/>
                </a:ext>
                <a:ext uri="{FF2B5EF4-FFF2-40B4-BE49-F238E27FC236}">
                  <a16:creationId xmlns:a16="http://schemas.microsoft.com/office/drawing/2014/main" id="{00000000-0008-0000-0C00-0000023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2" name="Text Box 32">
          <a:extLst>
            <a:ext uri="{FF2B5EF4-FFF2-40B4-BE49-F238E27FC236}">
              <a16:creationId xmlns:a16="http://schemas.microsoft.com/office/drawing/2014/main" id="{00000000-0008-0000-0C00-000034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3" name="Text Box 32">
          <a:extLst>
            <a:ext uri="{FF2B5EF4-FFF2-40B4-BE49-F238E27FC236}">
              <a16:creationId xmlns:a16="http://schemas.microsoft.com/office/drawing/2014/main" id="{00000000-0008-0000-0C00-000035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4" name="Text Box 32">
          <a:extLst>
            <a:ext uri="{FF2B5EF4-FFF2-40B4-BE49-F238E27FC236}">
              <a16:creationId xmlns:a16="http://schemas.microsoft.com/office/drawing/2014/main" id="{00000000-0008-0000-0C00-000036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12291" name="Spinner 3" hidden="1">
              <a:extLst>
                <a:ext uri="{63B3BB69-23CF-44E3-9099-C40C66FF867C}">
                  <a14:compatExt spid="_x0000_s12291"/>
                </a:ext>
                <a:ext uri="{FF2B5EF4-FFF2-40B4-BE49-F238E27FC236}">
                  <a16:creationId xmlns:a16="http://schemas.microsoft.com/office/drawing/2014/main" id="{00000000-0008-0000-0C00-0000033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6" name="Text Box 32">
          <a:extLst>
            <a:ext uri="{FF2B5EF4-FFF2-40B4-BE49-F238E27FC236}">
              <a16:creationId xmlns:a16="http://schemas.microsoft.com/office/drawing/2014/main" id="{00000000-0008-0000-0C00-000038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7" name="Text Box 32">
          <a:extLst>
            <a:ext uri="{FF2B5EF4-FFF2-40B4-BE49-F238E27FC236}">
              <a16:creationId xmlns:a16="http://schemas.microsoft.com/office/drawing/2014/main" id="{00000000-0008-0000-0C00-000039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8" name="Text Box 32">
          <a:extLst>
            <a:ext uri="{FF2B5EF4-FFF2-40B4-BE49-F238E27FC236}">
              <a16:creationId xmlns:a16="http://schemas.microsoft.com/office/drawing/2014/main" id="{00000000-0008-0000-0C00-00003A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12292" name="Spinner 4" hidden="1">
              <a:extLst>
                <a:ext uri="{63B3BB69-23CF-44E3-9099-C40C66FF867C}">
                  <a14:compatExt spid="_x0000_s12292"/>
                </a:ext>
                <a:ext uri="{FF2B5EF4-FFF2-40B4-BE49-F238E27FC236}">
                  <a16:creationId xmlns:a16="http://schemas.microsoft.com/office/drawing/2014/main" id="{00000000-0008-0000-0C00-0000043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60" name="Text Box 32">
          <a:extLst>
            <a:ext uri="{FF2B5EF4-FFF2-40B4-BE49-F238E27FC236}">
              <a16:creationId xmlns:a16="http://schemas.microsoft.com/office/drawing/2014/main" id="{00000000-0008-0000-0C00-00003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1" name="Text Box 32">
          <a:extLst>
            <a:ext uri="{FF2B5EF4-FFF2-40B4-BE49-F238E27FC236}">
              <a16:creationId xmlns:a16="http://schemas.microsoft.com/office/drawing/2014/main" id="{00000000-0008-0000-0C00-00003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2" name="Text Box 32">
          <a:extLst>
            <a:ext uri="{FF2B5EF4-FFF2-40B4-BE49-F238E27FC236}">
              <a16:creationId xmlns:a16="http://schemas.microsoft.com/office/drawing/2014/main" id="{00000000-0008-0000-0C00-00003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12293" name="Spinner 5" hidden="1">
              <a:extLst>
                <a:ext uri="{63B3BB69-23CF-44E3-9099-C40C66FF867C}">
                  <a14:compatExt spid="_x0000_s12293"/>
                </a:ext>
                <a:ext uri="{FF2B5EF4-FFF2-40B4-BE49-F238E27FC236}">
                  <a16:creationId xmlns:a16="http://schemas.microsoft.com/office/drawing/2014/main" id="{00000000-0008-0000-0C00-0000053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macro="" textlink="">
      <xdr:nvSpPr>
        <xdr:cNvPr id="64" name="Text Box 32">
          <a:extLst>
            <a:ext uri="{FF2B5EF4-FFF2-40B4-BE49-F238E27FC236}">
              <a16:creationId xmlns:a16="http://schemas.microsoft.com/office/drawing/2014/main" id="{00000000-0008-0000-0C00-000040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5" name="Text Box 32">
          <a:extLst>
            <a:ext uri="{FF2B5EF4-FFF2-40B4-BE49-F238E27FC236}">
              <a16:creationId xmlns:a16="http://schemas.microsoft.com/office/drawing/2014/main" id="{00000000-0008-0000-0C00-000041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6" name="Text Box 32">
          <a:extLst>
            <a:ext uri="{FF2B5EF4-FFF2-40B4-BE49-F238E27FC236}">
              <a16:creationId xmlns:a16="http://schemas.microsoft.com/office/drawing/2014/main" id="{00000000-0008-0000-0C00-000042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7" name="Text Box 32">
          <a:extLst>
            <a:ext uri="{FF2B5EF4-FFF2-40B4-BE49-F238E27FC236}">
              <a16:creationId xmlns:a16="http://schemas.microsoft.com/office/drawing/2014/main" id="{00000000-0008-0000-0C00-000043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8" name="Text Box 32">
          <a:extLst>
            <a:ext uri="{FF2B5EF4-FFF2-40B4-BE49-F238E27FC236}">
              <a16:creationId xmlns:a16="http://schemas.microsoft.com/office/drawing/2014/main" id="{00000000-0008-0000-0C00-000044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9" name="Text Box 32">
          <a:extLst>
            <a:ext uri="{FF2B5EF4-FFF2-40B4-BE49-F238E27FC236}">
              <a16:creationId xmlns:a16="http://schemas.microsoft.com/office/drawing/2014/main" id="{00000000-0008-0000-0C00-000045000000}"/>
            </a:ext>
          </a:extLst>
        </xdr:cNvPr>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0" name="Text Box 32">
          <a:extLst>
            <a:ext uri="{FF2B5EF4-FFF2-40B4-BE49-F238E27FC236}">
              <a16:creationId xmlns:a16="http://schemas.microsoft.com/office/drawing/2014/main" id="{00000000-0008-0000-0C00-000046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1" name="Text Box 32">
          <a:extLst>
            <a:ext uri="{FF2B5EF4-FFF2-40B4-BE49-F238E27FC236}">
              <a16:creationId xmlns:a16="http://schemas.microsoft.com/office/drawing/2014/main" id="{00000000-0008-0000-0C00-000047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2" name="Text Box 32">
          <a:extLst>
            <a:ext uri="{FF2B5EF4-FFF2-40B4-BE49-F238E27FC236}">
              <a16:creationId xmlns:a16="http://schemas.microsoft.com/office/drawing/2014/main" id="{00000000-0008-0000-0C00-000048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3" name="Text Box 32">
          <a:extLst>
            <a:ext uri="{FF2B5EF4-FFF2-40B4-BE49-F238E27FC236}">
              <a16:creationId xmlns:a16="http://schemas.microsoft.com/office/drawing/2014/main" id="{00000000-0008-0000-0C00-000049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4" name="Text Box 32">
          <a:extLst>
            <a:ext uri="{FF2B5EF4-FFF2-40B4-BE49-F238E27FC236}">
              <a16:creationId xmlns:a16="http://schemas.microsoft.com/office/drawing/2014/main" id="{00000000-0008-0000-0C00-00004A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5" name="Text Box 32">
          <a:extLst>
            <a:ext uri="{FF2B5EF4-FFF2-40B4-BE49-F238E27FC236}">
              <a16:creationId xmlns:a16="http://schemas.microsoft.com/office/drawing/2014/main" id="{00000000-0008-0000-0C00-00004B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6" name="Text Box 32">
          <a:extLst>
            <a:ext uri="{FF2B5EF4-FFF2-40B4-BE49-F238E27FC236}">
              <a16:creationId xmlns:a16="http://schemas.microsoft.com/office/drawing/2014/main" id="{00000000-0008-0000-0C00-00004C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7" name="Text Box 32">
          <a:extLst>
            <a:ext uri="{FF2B5EF4-FFF2-40B4-BE49-F238E27FC236}">
              <a16:creationId xmlns:a16="http://schemas.microsoft.com/office/drawing/2014/main" id="{00000000-0008-0000-0C00-00004D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8" name="Text Box 32">
          <a:extLst>
            <a:ext uri="{FF2B5EF4-FFF2-40B4-BE49-F238E27FC236}">
              <a16:creationId xmlns:a16="http://schemas.microsoft.com/office/drawing/2014/main" id="{00000000-0008-0000-0C00-00004E000000}"/>
            </a:ext>
          </a:extLst>
        </xdr:cNvPr>
        <xdr:cNvSpPr txBox="1"/>
      </xdr:nvSpPr>
      <xdr:spPr>
        <a:xfrm>
          <a:off x="9974580" y="0"/>
          <a:ext cx="78740" cy="55880"/>
        </a:xfrm>
        <a:prstGeom prst="rect">
          <a:avLst/>
        </a:prstGeom>
        <a:noFill/>
        <a:ln w="9525">
          <a:noFill/>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9</xdr:col>
      <xdr:colOff>0</xdr:colOff>
      <xdr:row>31</xdr:row>
      <xdr:rowOff>0</xdr:rowOff>
    </xdr:from>
    <xdr:to>
      <xdr:col>9</xdr:col>
      <xdr:colOff>78740</xdr:colOff>
      <xdr:row>31</xdr:row>
      <xdr:rowOff>56515</xdr:rowOff>
    </xdr:to>
    <xdr:sp macro="" textlink="">
      <xdr:nvSpPr>
        <xdr:cNvPr id="2" name="Text Box 32">
          <a:extLst>
            <a:ext uri="{FF2B5EF4-FFF2-40B4-BE49-F238E27FC236}">
              <a16:creationId xmlns:a16="http://schemas.microsoft.com/office/drawing/2014/main" id="{00000000-0008-0000-0D00-000002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 name="Text Box 32">
          <a:extLst>
            <a:ext uri="{FF2B5EF4-FFF2-40B4-BE49-F238E27FC236}">
              <a16:creationId xmlns:a16="http://schemas.microsoft.com/office/drawing/2014/main" id="{00000000-0008-0000-0D00-000003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 name="Text Box 32">
          <a:extLst>
            <a:ext uri="{FF2B5EF4-FFF2-40B4-BE49-F238E27FC236}">
              <a16:creationId xmlns:a16="http://schemas.microsoft.com/office/drawing/2014/main" id="{00000000-0008-0000-0D00-000004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5" name="Text Box 32">
          <a:extLst>
            <a:ext uri="{FF2B5EF4-FFF2-40B4-BE49-F238E27FC236}">
              <a16:creationId xmlns:a16="http://schemas.microsoft.com/office/drawing/2014/main" id="{00000000-0008-0000-0D00-000005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6" name="Text Box 32">
          <a:extLst>
            <a:ext uri="{FF2B5EF4-FFF2-40B4-BE49-F238E27FC236}">
              <a16:creationId xmlns:a16="http://schemas.microsoft.com/office/drawing/2014/main" id="{00000000-0008-0000-0D00-000006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7" name="Text Box 32">
          <a:extLst>
            <a:ext uri="{FF2B5EF4-FFF2-40B4-BE49-F238E27FC236}">
              <a16:creationId xmlns:a16="http://schemas.microsoft.com/office/drawing/2014/main" id="{00000000-0008-0000-0D00-00000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8" name="Text Box 32">
          <a:extLst>
            <a:ext uri="{FF2B5EF4-FFF2-40B4-BE49-F238E27FC236}">
              <a16:creationId xmlns:a16="http://schemas.microsoft.com/office/drawing/2014/main" id="{00000000-0008-0000-0D00-00000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9" name="Text Box 32">
          <a:extLst>
            <a:ext uri="{FF2B5EF4-FFF2-40B4-BE49-F238E27FC236}">
              <a16:creationId xmlns:a16="http://schemas.microsoft.com/office/drawing/2014/main" id="{00000000-0008-0000-0D00-00000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0" name="Text Box 32">
          <a:extLst>
            <a:ext uri="{FF2B5EF4-FFF2-40B4-BE49-F238E27FC236}">
              <a16:creationId xmlns:a16="http://schemas.microsoft.com/office/drawing/2014/main" id="{00000000-0008-0000-0D00-00000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2" name="Text Box 32">
          <a:extLst>
            <a:ext uri="{FF2B5EF4-FFF2-40B4-BE49-F238E27FC236}">
              <a16:creationId xmlns:a16="http://schemas.microsoft.com/office/drawing/2014/main" id="{00000000-0008-0000-0D00-00000C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3" name="Text Box 32">
          <a:extLst>
            <a:ext uri="{FF2B5EF4-FFF2-40B4-BE49-F238E27FC236}">
              <a16:creationId xmlns:a16="http://schemas.microsoft.com/office/drawing/2014/main" id="{00000000-0008-0000-0D00-00000D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4" name="Text Box 32">
          <a:extLst>
            <a:ext uri="{FF2B5EF4-FFF2-40B4-BE49-F238E27FC236}">
              <a16:creationId xmlns:a16="http://schemas.microsoft.com/office/drawing/2014/main" id="{00000000-0008-0000-0D00-00000E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6" name="Text Box 32">
          <a:extLst>
            <a:ext uri="{FF2B5EF4-FFF2-40B4-BE49-F238E27FC236}">
              <a16:creationId xmlns:a16="http://schemas.microsoft.com/office/drawing/2014/main" id="{00000000-0008-0000-0D00-000010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7" name="Text Box 32">
          <a:extLst>
            <a:ext uri="{FF2B5EF4-FFF2-40B4-BE49-F238E27FC236}">
              <a16:creationId xmlns:a16="http://schemas.microsoft.com/office/drawing/2014/main" id="{00000000-0008-0000-0D00-000011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8" name="Text Box 32">
          <a:extLst>
            <a:ext uri="{FF2B5EF4-FFF2-40B4-BE49-F238E27FC236}">
              <a16:creationId xmlns:a16="http://schemas.microsoft.com/office/drawing/2014/main" id="{00000000-0008-0000-0D00-000012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0" name="Text Box 32">
          <a:extLst>
            <a:ext uri="{FF2B5EF4-FFF2-40B4-BE49-F238E27FC236}">
              <a16:creationId xmlns:a16="http://schemas.microsoft.com/office/drawing/2014/main" id="{00000000-0008-0000-0D00-000014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1" name="Text Box 32">
          <a:extLst>
            <a:ext uri="{FF2B5EF4-FFF2-40B4-BE49-F238E27FC236}">
              <a16:creationId xmlns:a16="http://schemas.microsoft.com/office/drawing/2014/main" id="{00000000-0008-0000-0D00-000015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2" name="Text Box 32">
          <a:extLst>
            <a:ext uri="{FF2B5EF4-FFF2-40B4-BE49-F238E27FC236}">
              <a16:creationId xmlns:a16="http://schemas.microsoft.com/office/drawing/2014/main" id="{00000000-0008-0000-0D00-000016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4" name="Text Box 32">
          <a:extLst>
            <a:ext uri="{FF2B5EF4-FFF2-40B4-BE49-F238E27FC236}">
              <a16:creationId xmlns:a16="http://schemas.microsoft.com/office/drawing/2014/main" id="{00000000-0008-0000-0D00-00001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5" name="Text Box 32">
          <a:extLst>
            <a:ext uri="{FF2B5EF4-FFF2-40B4-BE49-F238E27FC236}">
              <a16:creationId xmlns:a16="http://schemas.microsoft.com/office/drawing/2014/main" id="{00000000-0008-0000-0D00-00001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6" name="Text Box 32">
          <a:extLst>
            <a:ext uri="{FF2B5EF4-FFF2-40B4-BE49-F238E27FC236}">
              <a16:creationId xmlns:a16="http://schemas.microsoft.com/office/drawing/2014/main" id="{00000000-0008-0000-0D00-00001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8" name="Text Box 32">
          <a:extLst>
            <a:ext uri="{FF2B5EF4-FFF2-40B4-BE49-F238E27FC236}">
              <a16:creationId xmlns:a16="http://schemas.microsoft.com/office/drawing/2014/main" id="{00000000-0008-0000-0D00-00001C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9" name="Text Box 32">
          <a:extLst>
            <a:ext uri="{FF2B5EF4-FFF2-40B4-BE49-F238E27FC236}">
              <a16:creationId xmlns:a16="http://schemas.microsoft.com/office/drawing/2014/main" id="{00000000-0008-0000-0D00-00001D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0" name="Text Box 32">
          <a:extLst>
            <a:ext uri="{FF2B5EF4-FFF2-40B4-BE49-F238E27FC236}">
              <a16:creationId xmlns:a16="http://schemas.microsoft.com/office/drawing/2014/main" id="{00000000-0008-0000-0D00-00001E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1" name="Text Box 32">
          <a:extLst>
            <a:ext uri="{FF2B5EF4-FFF2-40B4-BE49-F238E27FC236}">
              <a16:creationId xmlns:a16="http://schemas.microsoft.com/office/drawing/2014/main" id="{00000000-0008-0000-0D00-00001F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2" name="Text Box 32">
          <a:extLst>
            <a:ext uri="{FF2B5EF4-FFF2-40B4-BE49-F238E27FC236}">
              <a16:creationId xmlns:a16="http://schemas.microsoft.com/office/drawing/2014/main" id="{00000000-0008-0000-0D00-000020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3" name="Text Box 32">
          <a:extLst>
            <a:ext uri="{FF2B5EF4-FFF2-40B4-BE49-F238E27FC236}">
              <a16:creationId xmlns:a16="http://schemas.microsoft.com/office/drawing/2014/main" id="{00000000-0008-0000-0D00-000021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4" name="Text Box 32">
          <a:extLst>
            <a:ext uri="{FF2B5EF4-FFF2-40B4-BE49-F238E27FC236}">
              <a16:creationId xmlns:a16="http://schemas.microsoft.com/office/drawing/2014/main" id="{00000000-0008-0000-0D00-000022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5" name="Text Box 32">
          <a:extLst>
            <a:ext uri="{FF2B5EF4-FFF2-40B4-BE49-F238E27FC236}">
              <a16:creationId xmlns:a16="http://schemas.microsoft.com/office/drawing/2014/main" id="{00000000-0008-0000-0D00-000023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6" name="Text Box 32">
          <a:extLst>
            <a:ext uri="{FF2B5EF4-FFF2-40B4-BE49-F238E27FC236}">
              <a16:creationId xmlns:a16="http://schemas.microsoft.com/office/drawing/2014/main" id="{00000000-0008-0000-0D00-000024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7" name="Text Box 32">
          <a:extLst>
            <a:ext uri="{FF2B5EF4-FFF2-40B4-BE49-F238E27FC236}">
              <a16:creationId xmlns:a16="http://schemas.microsoft.com/office/drawing/2014/main" id="{00000000-0008-0000-0D00-000025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8" name="Text Box 32">
          <a:extLst>
            <a:ext uri="{FF2B5EF4-FFF2-40B4-BE49-F238E27FC236}">
              <a16:creationId xmlns:a16="http://schemas.microsoft.com/office/drawing/2014/main" id="{00000000-0008-0000-0D00-000026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9" name="Text Box 32">
          <a:extLst>
            <a:ext uri="{FF2B5EF4-FFF2-40B4-BE49-F238E27FC236}">
              <a16:creationId xmlns:a16="http://schemas.microsoft.com/office/drawing/2014/main" id="{00000000-0008-0000-0D00-000027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0" name="Text Box 32">
          <a:extLst>
            <a:ext uri="{FF2B5EF4-FFF2-40B4-BE49-F238E27FC236}">
              <a16:creationId xmlns:a16="http://schemas.microsoft.com/office/drawing/2014/main" id="{00000000-0008-0000-0D00-000028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1" name="Text Box 32">
          <a:extLst>
            <a:ext uri="{FF2B5EF4-FFF2-40B4-BE49-F238E27FC236}">
              <a16:creationId xmlns:a16="http://schemas.microsoft.com/office/drawing/2014/main" id="{00000000-0008-0000-0D00-000029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2" name="Text Box 32">
          <a:extLst>
            <a:ext uri="{FF2B5EF4-FFF2-40B4-BE49-F238E27FC236}">
              <a16:creationId xmlns:a16="http://schemas.microsoft.com/office/drawing/2014/main" id="{00000000-0008-0000-0D00-00002A000000}"/>
            </a:ext>
          </a:extLst>
        </xdr:cNvPr>
        <xdr:cNvSpPr txBox="1"/>
      </xdr:nvSpPr>
      <xdr:spPr>
        <a:xfrm>
          <a:off x="750570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1" name="Text Box 32">
          <a:extLst>
            <a:ext uri="{FF2B5EF4-FFF2-40B4-BE49-F238E27FC236}">
              <a16:creationId xmlns:a16="http://schemas.microsoft.com/office/drawing/2014/main" id="{00000000-0008-0000-0D00-00000B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5" name="Text Box 32">
          <a:extLst>
            <a:ext uri="{FF2B5EF4-FFF2-40B4-BE49-F238E27FC236}">
              <a16:creationId xmlns:a16="http://schemas.microsoft.com/office/drawing/2014/main" id="{00000000-0008-0000-0D00-00000F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9" name="Text Box 32">
          <a:extLst>
            <a:ext uri="{FF2B5EF4-FFF2-40B4-BE49-F238E27FC236}">
              <a16:creationId xmlns:a16="http://schemas.microsoft.com/office/drawing/2014/main" id="{00000000-0008-0000-0D00-000013000000}"/>
            </a:ext>
          </a:extLst>
        </xdr:cNvPr>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23" name="Text Box 32">
          <a:extLst>
            <a:ext uri="{FF2B5EF4-FFF2-40B4-BE49-F238E27FC236}">
              <a16:creationId xmlns:a16="http://schemas.microsoft.com/office/drawing/2014/main" id="{00000000-0008-0000-0D00-000017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27" name="Text Box 32">
          <a:extLst>
            <a:ext uri="{FF2B5EF4-FFF2-40B4-BE49-F238E27FC236}">
              <a16:creationId xmlns:a16="http://schemas.microsoft.com/office/drawing/2014/main" id="{00000000-0008-0000-0D00-00001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3" name="Text Box 32">
          <a:extLst>
            <a:ext uri="{FF2B5EF4-FFF2-40B4-BE49-F238E27FC236}">
              <a16:creationId xmlns:a16="http://schemas.microsoft.com/office/drawing/2014/main" id="{00000000-0008-0000-0D00-00002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4" name="Text Box 32">
          <a:extLst>
            <a:ext uri="{FF2B5EF4-FFF2-40B4-BE49-F238E27FC236}">
              <a16:creationId xmlns:a16="http://schemas.microsoft.com/office/drawing/2014/main" id="{00000000-0008-0000-0D00-00002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5" name="Text Box 32">
          <a:extLst>
            <a:ext uri="{FF2B5EF4-FFF2-40B4-BE49-F238E27FC236}">
              <a16:creationId xmlns:a16="http://schemas.microsoft.com/office/drawing/2014/main" id="{00000000-0008-0000-0D00-00002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6" name="Text Box 32">
          <a:extLst>
            <a:ext uri="{FF2B5EF4-FFF2-40B4-BE49-F238E27FC236}">
              <a16:creationId xmlns:a16="http://schemas.microsoft.com/office/drawing/2014/main" id="{00000000-0008-0000-0D00-00002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13313" name="Spinner 1" hidden="1">
              <a:extLst>
                <a:ext uri="{63B3BB69-23CF-44E3-9099-C40C66FF867C}">
                  <a14:compatExt spid="_x0000_s13313"/>
                </a:ext>
                <a:ext uri="{FF2B5EF4-FFF2-40B4-BE49-F238E27FC236}">
                  <a16:creationId xmlns:a16="http://schemas.microsoft.com/office/drawing/2014/main" id="{00000000-0008-0000-0D00-0000013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48" name="Text Box 32">
          <a:extLst>
            <a:ext uri="{FF2B5EF4-FFF2-40B4-BE49-F238E27FC236}">
              <a16:creationId xmlns:a16="http://schemas.microsoft.com/office/drawing/2014/main" id="{00000000-0008-0000-0D00-000030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9" name="Text Box 32">
          <a:extLst>
            <a:ext uri="{FF2B5EF4-FFF2-40B4-BE49-F238E27FC236}">
              <a16:creationId xmlns:a16="http://schemas.microsoft.com/office/drawing/2014/main" id="{00000000-0008-0000-0D00-000031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0" name="Text Box 32">
          <a:extLst>
            <a:ext uri="{FF2B5EF4-FFF2-40B4-BE49-F238E27FC236}">
              <a16:creationId xmlns:a16="http://schemas.microsoft.com/office/drawing/2014/main" id="{00000000-0008-0000-0D00-000032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13314" name="Spinner 2" hidden="1">
              <a:extLst>
                <a:ext uri="{63B3BB69-23CF-44E3-9099-C40C66FF867C}">
                  <a14:compatExt spid="_x0000_s13314"/>
                </a:ext>
                <a:ext uri="{FF2B5EF4-FFF2-40B4-BE49-F238E27FC236}">
                  <a16:creationId xmlns:a16="http://schemas.microsoft.com/office/drawing/2014/main" id="{00000000-0008-0000-0D00-0000023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2" name="Text Box 32">
          <a:extLst>
            <a:ext uri="{FF2B5EF4-FFF2-40B4-BE49-F238E27FC236}">
              <a16:creationId xmlns:a16="http://schemas.microsoft.com/office/drawing/2014/main" id="{00000000-0008-0000-0D00-000034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3" name="Text Box 32">
          <a:extLst>
            <a:ext uri="{FF2B5EF4-FFF2-40B4-BE49-F238E27FC236}">
              <a16:creationId xmlns:a16="http://schemas.microsoft.com/office/drawing/2014/main" id="{00000000-0008-0000-0D00-000035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4" name="Text Box 32">
          <a:extLst>
            <a:ext uri="{FF2B5EF4-FFF2-40B4-BE49-F238E27FC236}">
              <a16:creationId xmlns:a16="http://schemas.microsoft.com/office/drawing/2014/main" id="{00000000-0008-0000-0D00-000036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13315" name="Spinner 3" hidden="1">
              <a:extLst>
                <a:ext uri="{63B3BB69-23CF-44E3-9099-C40C66FF867C}">
                  <a14:compatExt spid="_x0000_s13315"/>
                </a:ext>
                <a:ext uri="{FF2B5EF4-FFF2-40B4-BE49-F238E27FC236}">
                  <a16:creationId xmlns:a16="http://schemas.microsoft.com/office/drawing/2014/main" id="{00000000-0008-0000-0D00-0000033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6" name="Text Box 32">
          <a:extLst>
            <a:ext uri="{FF2B5EF4-FFF2-40B4-BE49-F238E27FC236}">
              <a16:creationId xmlns:a16="http://schemas.microsoft.com/office/drawing/2014/main" id="{00000000-0008-0000-0D00-000038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7" name="Text Box 32">
          <a:extLst>
            <a:ext uri="{FF2B5EF4-FFF2-40B4-BE49-F238E27FC236}">
              <a16:creationId xmlns:a16="http://schemas.microsoft.com/office/drawing/2014/main" id="{00000000-0008-0000-0D00-000039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8" name="Text Box 32">
          <a:extLst>
            <a:ext uri="{FF2B5EF4-FFF2-40B4-BE49-F238E27FC236}">
              <a16:creationId xmlns:a16="http://schemas.microsoft.com/office/drawing/2014/main" id="{00000000-0008-0000-0D00-00003A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13316" name="Spinner 4" hidden="1">
              <a:extLst>
                <a:ext uri="{63B3BB69-23CF-44E3-9099-C40C66FF867C}">
                  <a14:compatExt spid="_x0000_s13316"/>
                </a:ext>
                <a:ext uri="{FF2B5EF4-FFF2-40B4-BE49-F238E27FC236}">
                  <a16:creationId xmlns:a16="http://schemas.microsoft.com/office/drawing/2014/main" id="{00000000-0008-0000-0D00-0000043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60" name="Text Box 32">
          <a:extLst>
            <a:ext uri="{FF2B5EF4-FFF2-40B4-BE49-F238E27FC236}">
              <a16:creationId xmlns:a16="http://schemas.microsoft.com/office/drawing/2014/main" id="{00000000-0008-0000-0D00-00003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1" name="Text Box 32">
          <a:extLst>
            <a:ext uri="{FF2B5EF4-FFF2-40B4-BE49-F238E27FC236}">
              <a16:creationId xmlns:a16="http://schemas.microsoft.com/office/drawing/2014/main" id="{00000000-0008-0000-0D00-00003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2" name="Text Box 32">
          <a:extLst>
            <a:ext uri="{FF2B5EF4-FFF2-40B4-BE49-F238E27FC236}">
              <a16:creationId xmlns:a16="http://schemas.microsoft.com/office/drawing/2014/main" id="{00000000-0008-0000-0D00-00003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13317" name="Spinner 5" hidden="1">
              <a:extLst>
                <a:ext uri="{63B3BB69-23CF-44E3-9099-C40C66FF867C}">
                  <a14:compatExt spid="_x0000_s13317"/>
                </a:ext>
                <a:ext uri="{FF2B5EF4-FFF2-40B4-BE49-F238E27FC236}">
                  <a16:creationId xmlns:a16="http://schemas.microsoft.com/office/drawing/2014/main" id="{00000000-0008-0000-0D00-0000053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macro="" textlink="">
      <xdr:nvSpPr>
        <xdr:cNvPr id="64" name="Text Box 32">
          <a:extLst>
            <a:ext uri="{FF2B5EF4-FFF2-40B4-BE49-F238E27FC236}">
              <a16:creationId xmlns:a16="http://schemas.microsoft.com/office/drawing/2014/main" id="{00000000-0008-0000-0D00-000040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5" name="Text Box 32">
          <a:extLst>
            <a:ext uri="{FF2B5EF4-FFF2-40B4-BE49-F238E27FC236}">
              <a16:creationId xmlns:a16="http://schemas.microsoft.com/office/drawing/2014/main" id="{00000000-0008-0000-0D00-000041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6" name="Text Box 32">
          <a:extLst>
            <a:ext uri="{FF2B5EF4-FFF2-40B4-BE49-F238E27FC236}">
              <a16:creationId xmlns:a16="http://schemas.microsoft.com/office/drawing/2014/main" id="{00000000-0008-0000-0D00-000042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7" name="Text Box 32">
          <a:extLst>
            <a:ext uri="{FF2B5EF4-FFF2-40B4-BE49-F238E27FC236}">
              <a16:creationId xmlns:a16="http://schemas.microsoft.com/office/drawing/2014/main" id="{00000000-0008-0000-0D00-000043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8" name="Text Box 32">
          <a:extLst>
            <a:ext uri="{FF2B5EF4-FFF2-40B4-BE49-F238E27FC236}">
              <a16:creationId xmlns:a16="http://schemas.microsoft.com/office/drawing/2014/main" id="{00000000-0008-0000-0D00-000044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9" name="Text Box 32">
          <a:extLst>
            <a:ext uri="{FF2B5EF4-FFF2-40B4-BE49-F238E27FC236}">
              <a16:creationId xmlns:a16="http://schemas.microsoft.com/office/drawing/2014/main" id="{00000000-0008-0000-0D00-000045000000}"/>
            </a:ext>
          </a:extLst>
        </xdr:cNvPr>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0" name="Text Box 32">
          <a:extLst>
            <a:ext uri="{FF2B5EF4-FFF2-40B4-BE49-F238E27FC236}">
              <a16:creationId xmlns:a16="http://schemas.microsoft.com/office/drawing/2014/main" id="{00000000-0008-0000-0D00-000046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1" name="Text Box 32">
          <a:extLst>
            <a:ext uri="{FF2B5EF4-FFF2-40B4-BE49-F238E27FC236}">
              <a16:creationId xmlns:a16="http://schemas.microsoft.com/office/drawing/2014/main" id="{00000000-0008-0000-0D00-000047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2" name="Text Box 32">
          <a:extLst>
            <a:ext uri="{FF2B5EF4-FFF2-40B4-BE49-F238E27FC236}">
              <a16:creationId xmlns:a16="http://schemas.microsoft.com/office/drawing/2014/main" id="{00000000-0008-0000-0D00-000048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3" name="Text Box 32">
          <a:extLst>
            <a:ext uri="{FF2B5EF4-FFF2-40B4-BE49-F238E27FC236}">
              <a16:creationId xmlns:a16="http://schemas.microsoft.com/office/drawing/2014/main" id="{00000000-0008-0000-0D00-000049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4" name="Text Box 32">
          <a:extLst>
            <a:ext uri="{FF2B5EF4-FFF2-40B4-BE49-F238E27FC236}">
              <a16:creationId xmlns:a16="http://schemas.microsoft.com/office/drawing/2014/main" id="{00000000-0008-0000-0D00-00004A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5" name="Text Box 32">
          <a:extLst>
            <a:ext uri="{FF2B5EF4-FFF2-40B4-BE49-F238E27FC236}">
              <a16:creationId xmlns:a16="http://schemas.microsoft.com/office/drawing/2014/main" id="{00000000-0008-0000-0D00-00004B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6" name="Text Box 32">
          <a:extLst>
            <a:ext uri="{FF2B5EF4-FFF2-40B4-BE49-F238E27FC236}">
              <a16:creationId xmlns:a16="http://schemas.microsoft.com/office/drawing/2014/main" id="{00000000-0008-0000-0D00-00004C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7" name="Text Box 32">
          <a:extLst>
            <a:ext uri="{FF2B5EF4-FFF2-40B4-BE49-F238E27FC236}">
              <a16:creationId xmlns:a16="http://schemas.microsoft.com/office/drawing/2014/main" id="{00000000-0008-0000-0D00-00004D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8" name="Text Box 32">
          <a:extLst>
            <a:ext uri="{FF2B5EF4-FFF2-40B4-BE49-F238E27FC236}">
              <a16:creationId xmlns:a16="http://schemas.microsoft.com/office/drawing/2014/main" id="{00000000-0008-0000-0D00-00004E000000}"/>
            </a:ext>
          </a:extLst>
        </xdr:cNvPr>
        <xdr:cNvSpPr txBox="1"/>
      </xdr:nvSpPr>
      <xdr:spPr>
        <a:xfrm>
          <a:off x="9974580" y="0"/>
          <a:ext cx="78740" cy="55880"/>
        </a:xfrm>
        <a:prstGeom prst="rect">
          <a:avLst/>
        </a:prstGeom>
        <a:noFill/>
        <a:ln w="9525">
          <a:noFill/>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9</xdr:col>
      <xdr:colOff>0</xdr:colOff>
      <xdr:row>31</xdr:row>
      <xdr:rowOff>0</xdr:rowOff>
    </xdr:from>
    <xdr:to>
      <xdr:col>9</xdr:col>
      <xdr:colOff>78740</xdr:colOff>
      <xdr:row>31</xdr:row>
      <xdr:rowOff>56515</xdr:rowOff>
    </xdr:to>
    <xdr:sp macro="" textlink="">
      <xdr:nvSpPr>
        <xdr:cNvPr id="2" name="Text Box 32">
          <a:extLst>
            <a:ext uri="{FF2B5EF4-FFF2-40B4-BE49-F238E27FC236}">
              <a16:creationId xmlns:a16="http://schemas.microsoft.com/office/drawing/2014/main" id="{00000000-0008-0000-0E00-000002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 name="Text Box 32">
          <a:extLst>
            <a:ext uri="{FF2B5EF4-FFF2-40B4-BE49-F238E27FC236}">
              <a16:creationId xmlns:a16="http://schemas.microsoft.com/office/drawing/2014/main" id="{00000000-0008-0000-0E00-000003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 name="Text Box 32">
          <a:extLst>
            <a:ext uri="{FF2B5EF4-FFF2-40B4-BE49-F238E27FC236}">
              <a16:creationId xmlns:a16="http://schemas.microsoft.com/office/drawing/2014/main" id="{00000000-0008-0000-0E00-000004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5" name="Text Box 32">
          <a:extLst>
            <a:ext uri="{FF2B5EF4-FFF2-40B4-BE49-F238E27FC236}">
              <a16:creationId xmlns:a16="http://schemas.microsoft.com/office/drawing/2014/main" id="{00000000-0008-0000-0E00-000005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6" name="Text Box 32">
          <a:extLst>
            <a:ext uri="{FF2B5EF4-FFF2-40B4-BE49-F238E27FC236}">
              <a16:creationId xmlns:a16="http://schemas.microsoft.com/office/drawing/2014/main" id="{00000000-0008-0000-0E00-000006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7" name="Text Box 32">
          <a:extLst>
            <a:ext uri="{FF2B5EF4-FFF2-40B4-BE49-F238E27FC236}">
              <a16:creationId xmlns:a16="http://schemas.microsoft.com/office/drawing/2014/main" id="{00000000-0008-0000-0E00-00000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8" name="Text Box 32">
          <a:extLst>
            <a:ext uri="{FF2B5EF4-FFF2-40B4-BE49-F238E27FC236}">
              <a16:creationId xmlns:a16="http://schemas.microsoft.com/office/drawing/2014/main" id="{00000000-0008-0000-0E00-00000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9" name="Text Box 32">
          <a:extLst>
            <a:ext uri="{FF2B5EF4-FFF2-40B4-BE49-F238E27FC236}">
              <a16:creationId xmlns:a16="http://schemas.microsoft.com/office/drawing/2014/main" id="{00000000-0008-0000-0E00-00000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0" name="Text Box 32">
          <a:extLst>
            <a:ext uri="{FF2B5EF4-FFF2-40B4-BE49-F238E27FC236}">
              <a16:creationId xmlns:a16="http://schemas.microsoft.com/office/drawing/2014/main" id="{00000000-0008-0000-0E00-00000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2" name="Text Box 32">
          <a:extLst>
            <a:ext uri="{FF2B5EF4-FFF2-40B4-BE49-F238E27FC236}">
              <a16:creationId xmlns:a16="http://schemas.microsoft.com/office/drawing/2014/main" id="{00000000-0008-0000-0E00-00000C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3" name="Text Box 32">
          <a:extLst>
            <a:ext uri="{FF2B5EF4-FFF2-40B4-BE49-F238E27FC236}">
              <a16:creationId xmlns:a16="http://schemas.microsoft.com/office/drawing/2014/main" id="{00000000-0008-0000-0E00-00000D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4" name="Text Box 32">
          <a:extLst>
            <a:ext uri="{FF2B5EF4-FFF2-40B4-BE49-F238E27FC236}">
              <a16:creationId xmlns:a16="http://schemas.microsoft.com/office/drawing/2014/main" id="{00000000-0008-0000-0E00-00000E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6" name="Text Box 32">
          <a:extLst>
            <a:ext uri="{FF2B5EF4-FFF2-40B4-BE49-F238E27FC236}">
              <a16:creationId xmlns:a16="http://schemas.microsoft.com/office/drawing/2014/main" id="{00000000-0008-0000-0E00-000010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7" name="Text Box 32">
          <a:extLst>
            <a:ext uri="{FF2B5EF4-FFF2-40B4-BE49-F238E27FC236}">
              <a16:creationId xmlns:a16="http://schemas.microsoft.com/office/drawing/2014/main" id="{00000000-0008-0000-0E00-000011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8" name="Text Box 32">
          <a:extLst>
            <a:ext uri="{FF2B5EF4-FFF2-40B4-BE49-F238E27FC236}">
              <a16:creationId xmlns:a16="http://schemas.microsoft.com/office/drawing/2014/main" id="{00000000-0008-0000-0E00-000012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0" name="Text Box 32">
          <a:extLst>
            <a:ext uri="{FF2B5EF4-FFF2-40B4-BE49-F238E27FC236}">
              <a16:creationId xmlns:a16="http://schemas.microsoft.com/office/drawing/2014/main" id="{00000000-0008-0000-0E00-000014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1" name="Text Box 32">
          <a:extLst>
            <a:ext uri="{FF2B5EF4-FFF2-40B4-BE49-F238E27FC236}">
              <a16:creationId xmlns:a16="http://schemas.microsoft.com/office/drawing/2014/main" id="{00000000-0008-0000-0E00-000015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2" name="Text Box 32">
          <a:extLst>
            <a:ext uri="{FF2B5EF4-FFF2-40B4-BE49-F238E27FC236}">
              <a16:creationId xmlns:a16="http://schemas.microsoft.com/office/drawing/2014/main" id="{00000000-0008-0000-0E00-000016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4" name="Text Box 32">
          <a:extLst>
            <a:ext uri="{FF2B5EF4-FFF2-40B4-BE49-F238E27FC236}">
              <a16:creationId xmlns:a16="http://schemas.microsoft.com/office/drawing/2014/main" id="{00000000-0008-0000-0E00-00001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5" name="Text Box 32">
          <a:extLst>
            <a:ext uri="{FF2B5EF4-FFF2-40B4-BE49-F238E27FC236}">
              <a16:creationId xmlns:a16="http://schemas.microsoft.com/office/drawing/2014/main" id="{00000000-0008-0000-0E00-00001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6" name="Text Box 32">
          <a:extLst>
            <a:ext uri="{FF2B5EF4-FFF2-40B4-BE49-F238E27FC236}">
              <a16:creationId xmlns:a16="http://schemas.microsoft.com/office/drawing/2014/main" id="{00000000-0008-0000-0E00-00001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8" name="Text Box 32">
          <a:extLst>
            <a:ext uri="{FF2B5EF4-FFF2-40B4-BE49-F238E27FC236}">
              <a16:creationId xmlns:a16="http://schemas.microsoft.com/office/drawing/2014/main" id="{00000000-0008-0000-0E00-00001C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9" name="Text Box 32">
          <a:extLst>
            <a:ext uri="{FF2B5EF4-FFF2-40B4-BE49-F238E27FC236}">
              <a16:creationId xmlns:a16="http://schemas.microsoft.com/office/drawing/2014/main" id="{00000000-0008-0000-0E00-00001D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0" name="Text Box 32">
          <a:extLst>
            <a:ext uri="{FF2B5EF4-FFF2-40B4-BE49-F238E27FC236}">
              <a16:creationId xmlns:a16="http://schemas.microsoft.com/office/drawing/2014/main" id="{00000000-0008-0000-0E00-00001E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1" name="Text Box 32">
          <a:extLst>
            <a:ext uri="{FF2B5EF4-FFF2-40B4-BE49-F238E27FC236}">
              <a16:creationId xmlns:a16="http://schemas.microsoft.com/office/drawing/2014/main" id="{00000000-0008-0000-0E00-00001F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2" name="Text Box 32">
          <a:extLst>
            <a:ext uri="{FF2B5EF4-FFF2-40B4-BE49-F238E27FC236}">
              <a16:creationId xmlns:a16="http://schemas.microsoft.com/office/drawing/2014/main" id="{00000000-0008-0000-0E00-000020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3" name="Text Box 32">
          <a:extLst>
            <a:ext uri="{FF2B5EF4-FFF2-40B4-BE49-F238E27FC236}">
              <a16:creationId xmlns:a16="http://schemas.microsoft.com/office/drawing/2014/main" id="{00000000-0008-0000-0E00-000021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4" name="Text Box 32">
          <a:extLst>
            <a:ext uri="{FF2B5EF4-FFF2-40B4-BE49-F238E27FC236}">
              <a16:creationId xmlns:a16="http://schemas.microsoft.com/office/drawing/2014/main" id="{00000000-0008-0000-0E00-000022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5" name="Text Box 32">
          <a:extLst>
            <a:ext uri="{FF2B5EF4-FFF2-40B4-BE49-F238E27FC236}">
              <a16:creationId xmlns:a16="http://schemas.microsoft.com/office/drawing/2014/main" id="{00000000-0008-0000-0E00-000023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6" name="Text Box 32">
          <a:extLst>
            <a:ext uri="{FF2B5EF4-FFF2-40B4-BE49-F238E27FC236}">
              <a16:creationId xmlns:a16="http://schemas.microsoft.com/office/drawing/2014/main" id="{00000000-0008-0000-0E00-000024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7" name="Text Box 32">
          <a:extLst>
            <a:ext uri="{FF2B5EF4-FFF2-40B4-BE49-F238E27FC236}">
              <a16:creationId xmlns:a16="http://schemas.microsoft.com/office/drawing/2014/main" id="{00000000-0008-0000-0E00-000025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8" name="Text Box 32">
          <a:extLst>
            <a:ext uri="{FF2B5EF4-FFF2-40B4-BE49-F238E27FC236}">
              <a16:creationId xmlns:a16="http://schemas.microsoft.com/office/drawing/2014/main" id="{00000000-0008-0000-0E00-000026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9" name="Text Box 32">
          <a:extLst>
            <a:ext uri="{FF2B5EF4-FFF2-40B4-BE49-F238E27FC236}">
              <a16:creationId xmlns:a16="http://schemas.microsoft.com/office/drawing/2014/main" id="{00000000-0008-0000-0E00-000027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0" name="Text Box 32">
          <a:extLst>
            <a:ext uri="{FF2B5EF4-FFF2-40B4-BE49-F238E27FC236}">
              <a16:creationId xmlns:a16="http://schemas.microsoft.com/office/drawing/2014/main" id="{00000000-0008-0000-0E00-000028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1" name="Text Box 32">
          <a:extLst>
            <a:ext uri="{FF2B5EF4-FFF2-40B4-BE49-F238E27FC236}">
              <a16:creationId xmlns:a16="http://schemas.microsoft.com/office/drawing/2014/main" id="{00000000-0008-0000-0E00-000029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2" name="Text Box 32">
          <a:extLst>
            <a:ext uri="{FF2B5EF4-FFF2-40B4-BE49-F238E27FC236}">
              <a16:creationId xmlns:a16="http://schemas.microsoft.com/office/drawing/2014/main" id="{00000000-0008-0000-0E00-00002A000000}"/>
            </a:ext>
          </a:extLst>
        </xdr:cNvPr>
        <xdr:cNvSpPr txBox="1"/>
      </xdr:nvSpPr>
      <xdr:spPr>
        <a:xfrm>
          <a:off x="750570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1" name="Text Box 32">
          <a:extLst>
            <a:ext uri="{FF2B5EF4-FFF2-40B4-BE49-F238E27FC236}">
              <a16:creationId xmlns:a16="http://schemas.microsoft.com/office/drawing/2014/main" id="{00000000-0008-0000-0E00-00000B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5" name="Text Box 32">
          <a:extLst>
            <a:ext uri="{FF2B5EF4-FFF2-40B4-BE49-F238E27FC236}">
              <a16:creationId xmlns:a16="http://schemas.microsoft.com/office/drawing/2014/main" id="{00000000-0008-0000-0E00-00000F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9" name="Text Box 32">
          <a:extLst>
            <a:ext uri="{FF2B5EF4-FFF2-40B4-BE49-F238E27FC236}">
              <a16:creationId xmlns:a16="http://schemas.microsoft.com/office/drawing/2014/main" id="{00000000-0008-0000-0E00-000013000000}"/>
            </a:ext>
          </a:extLst>
        </xdr:cNvPr>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23" name="Text Box 32">
          <a:extLst>
            <a:ext uri="{FF2B5EF4-FFF2-40B4-BE49-F238E27FC236}">
              <a16:creationId xmlns:a16="http://schemas.microsoft.com/office/drawing/2014/main" id="{00000000-0008-0000-0E00-000017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27" name="Text Box 32">
          <a:extLst>
            <a:ext uri="{FF2B5EF4-FFF2-40B4-BE49-F238E27FC236}">
              <a16:creationId xmlns:a16="http://schemas.microsoft.com/office/drawing/2014/main" id="{00000000-0008-0000-0E00-00001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3" name="Text Box 32">
          <a:extLst>
            <a:ext uri="{FF2B5EF4-FFF2-40B4-BE49-F238E27FC236}">
              <a16:creationId xmlns:a16="http://schemas.microsoft.com/office/drawing/2014/main" id="{00000000-0008-0000-0E00-00002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4" name="Text Box 32">
          <a:extLst>
            <a:ext uri="{FF2B5EF4-FFF2-40B4-BE49-F238E27FC236}">
              <a16:creationId xmlns:a16="http://schemas.microsoft.com/office/drawing/2014/main" id="{00000000-0008-0000-0E00-00002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5" name="Text Box 32">
          <a:extLst>
            <a:ext uri="{FF2B5EF4-FFF2-40B4-BE49-F238E27FC236}">
              <a16:creationId xmlns:a16="http://schemas.microsoft.com/office/drawing/2014/main" id="{00000000-0008-0000-0E00-00002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6" name="Text Box 32">
          <a:extLst>
            <a:ext uri="{FF2B5EF4-FFF2-40B4-BE49-F238E27FC236}">
              <a16:creationId xmlns:a16="http://schemas.microsoft.com/office/drawing/2014/main" id="{00000000-0008-0000-0E00-00002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14337" name="Spinner 1" hidden="1">
              <a:extLst>
                <a:ext uri="{63B3BB69-23CF-44E3-9099-C40C66FF867C}">
                  <a14:compatExt spid="_x0000_s14337"/>
                </a:ext>
                <a:ext uri="{FF2B5EF4-FFF2-40B4-BE49-F238E27FC236}">
                  <a16:creationId xmlns:a16="http://schemas.microsoft.com/office/drawing/2014/main" id="{00000000-0008-0000-0E00-0000013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48" name="Text Box 32">
          <a:extLst>
            <a:ext uri="{FF2B5EF4-FFF2-40B4-BE49-F238E27FC236}">
              <a16:creationId xmlns:a16="http://schemas.microsoft.com/office/drawing/2014/main" id="{00000000-0008-0000-0E00-000030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9" name="Text Box 32">
          <a:extLst>
            <a:ext uri="{FF2B5EF4-FFF2-40B4-BE49-F238E27FC236}">
              <a16:creationId xmlns:a16="http://schemas.microsoft.com/office/drawing/2014/main" id="{00000000-0008-0000-0E00-000031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0" name="Text Box 32">
          <a:extLst>
            <a:ext uri="{FF2B5EF4-FFF2-40B4-BE49-F238E27FC236}">
              <a16:creationId xmlns:a16="http://schemas.microsoft.com/office/drawing/2014/main" id="{00000000-0008-0000-0E00-000032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14338" name="Spinner 2" hidden="1">
              <a:extLst>
                <a:ext uri="{63B3BB69-23CF-44E3-9099-C40C66FF867C}">
                  <a14:compatExt spid="_x0000_s14338"/>
                </a:ext>
                <a:ext uri="{FF2B5EF4-FFF2-40B4-BE49-F238E27FC236}">
                  <a16:creationId xmlns:a16="http://schemas.microsoft.com/office/drawing/2014/main" id="{00000000-0008-0000-0E00-0000023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2" name="Text Box 32">
          <a:extLst>
            <a:ext uri="{FF2B5EF4-FFF2-40B4-BE49-F238E27FC236}">
              <a16:creationId xmlns:a16="http://schemas.microsoft.com/office/drawing/2014/main" id="{00000000-0008-0000-0E00-000034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3" name="Text Box 32">
          <a:extLst>
            <a:ext uri="{FF2B5EF4-FFF2-40B4-BE49-F238E27FC236}">
              <a16:creationId xmlns:a16="http://schemas.microsoft.com/office/drawing/2014/main" id="{00000000-0008-0000-0E00-000035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4" name="Text Box 32">
          <a:extLst>
            <a:ext uri="{FF2B5EF4-FFF2-40B4-BE49-F238E27FC236}">
              <a16:creationId xmlns:a16="http://schemas.microsoft.com/office/drawing/2014/main" id="{00000000-0008-0000-0E00-000036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14339" name="Spinner 3" hidden="1">
              <a:extLst>
                <a:ext uri="{63B3BB69-23CF-44E3-9099-C40C66FF867C}">
                  <a14:compatExt spid="_x0000_s14339"/>
                </a:ext>
                <a:ext uri="{FF2B5EF4-FFF2-40B4-BE49-F238E27FC236}">
                  <a16:creationId xmlns:a16="http://schemas.microsoft.com/office/drawing/2014/main" id="{00000000-0008-0000-0E00-0000033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6" name="Text Box 32">
          <a:extLst>
            <a:ext uri="{FF2B5EF4-FFF2-40B4-BE49-F238E27FC236}">
              <a16:creationId xmlns:a16="http://schemas.microsoft.com/office/drawing/2014/main" id="{00000000-0008-0000-0E00-000038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7" name="Text Box 32">
          <a:extLst>
            <a:ext uri="{FF2B5EF4-FFF2-40B4-BE49-F238E27FC236}">
              <a16:creationId xmlns:a16="http://schemas.microsoft.com/office/drawing/2014/main" id="{00000000-0008-0000-0E00-000039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8" name="Text Box 32">
          <a:extLst>
            <a:ext uri="{FF2B5EF4-FFF2-40B4-BE49-F238E27FC236}">
              <a16:creationId xmlns:a16="http://schemas.microsoft.com/office/drawing/2014/main" id="{00000000-0008-0000-0E00-00003A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14340" name="Spinner 4" hidden="1">
              <a:extLst>
                <a:ext uri="{63B3BB69-23CF-44E3-9099-C40C66FF867C}">
                  <a14:compatExt spid="_x0000_s14340"/>
                </a:ext>
                <a:ext uri="{FF2B5EF4-FFF2-40B4-BE49-F238E27FC236}">
                  <a16:creationId xmlns:a16="http://schemas.microsoft.com/office/drawing/2014/main" id="{00000000-0008-0000-0E00-0000043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60" name="Text Box 32">
          <a:extLst>
            <a:ext uri="{FF2B5EF4-FFF2-40B4-BE49-F238E27FC236}">
              <a16:creationId xmlns:a16="http://schemas.microsoft.com/office/drawing/2014/main" id="{00000000-0008-0000-0E00-00003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1" name="Text Box 32">
          <a:extLst>
            <a:ext uri="{FF2B5EF4-FFF2-40B4-BE49-F238E27FC236}">
              <a16:creationId xmlns:a16="http://schemas.microsoft.com/office/drawing/2014/main" id="{00000000-0008-0000-0E00-00003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2" name="Text Box 32">
          <a:extLst>
            <a:ext uri="{FF2B5EF4-FFF2-40B4-BE49-F238E27FC236}">
              <a16:creationId xmlns:a16="http://schemas.microsoft.com/office/drawing/2014/main" id="{00000000-0008-0000-0E00-00003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14341" name="Spinner 5" hidden="1">
              <a:extLst>
                <a:ext uri="{63B3BB69-23CF-44E3-9099-C40C66FF867C}">
                  <a14:compatExt spid="_x0000_s14341"/>
                </a:ext>
                <a:ext uri="{FF2B5EF4-FFF2-40B4-BE49-F238E27FC236}">
                  <a16:creationId xmlns:a16="http://schemas.microsoft.com/office/drawing/2014/main" id="{00000000-0008-0000-0E00-0000053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macro="" textlink="">
      <xdr:nvSpPr>
        <xdr:cNvPr id="64" name="Text Box 32">
          <a:extLst>
            <a:ext uri="{FF2B5EF4-FFF2-40B4-BE49-F238E27FC236}">
              <a16:creationId xmlns:a16="http://schemas.microsoft.com/office/drawing/2014/main" id="{00000000-0008-0000-0E00-000040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5" name="Text Box 32">
          <a:extLst>
            <a:ext uri="{FF2B5EF4-FFF2-40B4-BE49-F238E27FC236}">
              <a16:creationId xmlns:a16="http://schemas.microsoft.com/office/drawing/2014/main" id="{00000000-0008-0000-0E00-000041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6" name="Text Box 32">
          <a:extLst>
            <a:ext uri="{FF2B5EF4-FFF2-40B4-BE49-F238E27FC236}">
              <a16:creationId xmlns:a16="http://schemas.microsoft.com/office/drawing/2014/main" id="{00000000-0008-0000-0E00-000042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7" name="Text Box 32">
          <a:extLst>
            <a:ext uri="{FF2B5EF4-FFF2-40B4-BE49-F238E27FC236}">
              <a16:creationId xmlns:a16="http://schemas.microsoft.com/office/drawing/2014/main" id="{00000000-0008-0000-0E00-000043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8" name="Text Box 32">
          <a:extLst>
            <a:ext uri="{FF2B5EF4-FFF2-40B4-BE49-F238E27FC236}">
              <a16:creationId xmlns:a16="http://schemas.microsoft.com/office/drawing/2014/main" id="{00000000-0008-0000-0E00-000044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9" name="Text Box 32">
          <a:extLst>
            <a:ext uri="{FF2B5EF4-FFF2-40B4-BE49-F238E27FC236}">
              <a16:creationId xmlns:a16="http://schemas.microsoft.com/office/drawing/2014/main" id="{00000000-0008-0000-0E00-000045000000}"/>
            </a:ext>
          </a:extLst>
        </xdr:cNvPr>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0" name="Text Box 32">
          <a:extLst>
            <a:ext uri="{FF2B5EF4-FFF2-40B4-BE49-F238E27FC236}">
              <a16:creationId xmlns:a16="http://schemas.microsoft.com/office/drawing/2014/main" id="{00000000-0008-0000-0E00-000046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1" name="Text Box 32">
          <a:extLst>
            <a:ext uri="{FF2B5EF4-FFF2-40B4-BE49-F238E27FC236}">
              <a16:creationId xmlns:a16="http://schemas.microsoft.com/office/drawing/2014/main" id="{00000000-0008-0000-0E00-000047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2" name="Text Box 32">
          <a:extLst>
            <a:ext uri="{FF2B5EF4-FFF2-40B4-BE49-F238E27FC236}">
              <a16:creationId xmlns:a16="http://schemas.microsoft.com/office/drawing/2014/main" id="{00000000-0008-0000-0E00-000048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3" name="Text Box 32">
          <a:extLst>
            <a:ext uri="{FF2B5EF4-FFF2-40B4-BE49-F238E27FC236}">
              <a16:creationId xmlns:a16="http://schemas.microsoft.com/office/drawing/2014/main" id="{00000000-0008-0000-0E00-000049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4" name="Text Box 32">
          <a:extLst>
            <a:ext uri="{FF2B5EF4-FFF2-40B4-BE49-F238E27FC236}">
              <a16:creationId xmlns:a16="http://schemas.microsoft.com/office/drawing/2014/main" id="{00000000-0008-0000-0E00-00004A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5" name="Text Box 32">
          <a:extLst>
            <a:ext uri="{FF2B5EF4-FFF2-40B4-BE49-F238E27FC236}">
              <a16:creationId xmlns:a16="http://schemas.microsoft.com/office/drawing/2014/main" id="{00000000-0008-0000-0E00-00004B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6" name="Text Box 32">
          <a:extLst>
            <a:ext uri="{FF2B5EF4-FFF2-40B4-BE49-F238E27FC236}">
              <a16:creationId xmlns:a16="http://schemas.microsoft.com/office/drawing/2014/main" id="{00000000-0008-0000-0E00-00004C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7" name="Text Box 32">
          <a:extLst>
            <a:ext uri="{FF2B5EF4-FFF2-40B4-BE49-F238E27FC236}">
              <a16:creationId xmlns:a16="http://schemas.microsoft.com/office/drawing/2014/main" id="{00000000-0008-0000-0E00-00004D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8" name="Text Box 32">
          <a:extLst>
            <a:ext uri="{FF2B5EF4-FFF2-40B4-BE49-F238E27FC236}">
              <a16:creationId xmlns:a16="http://schemas.microsoft.com/office/drawing/2014/main" id="{00000000-0008-0000-0E00-00004E000000}"/>
            </a:ext>
          </a:extLst>
        </xdr:cNvPr>
        <xdr:cNvSpPr txBox="1"/>
      </xdr:nvSpPr>
      <xdr:spPr>
        <a:xfrm>
          <a:off x="9974580" y="0"/>
          <a:ext cx="78740" cy="55880"/>
        </a:xfrm>
        <a:prstGeom prst="rect">
          <a:avLst/>
        </a:prstGeom>
        <a:noFill/>
        <a:ln w="9525">
          <a:noFill/>
        </a:ln>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9</xdr:col>
      <xdr:colOff>0</xdr:colOff>
      <xdr:row>31</xdr:row>
      <xdr:rowOff>0</xdr:rowOff>
    </xdr:from>
    <xdr:to>
      <xdr:col>9</xdr:col>
      <xdr:colOff>78740</xdr:colOff>
      <xdr:row>31</xdr:row>
      <xdr:rowOff>56515</xdr:rowOff>
    </xdr:to>
    <xdr:sp macro="" textlink="">
      <xdr:nvSpPr>
        <xdr:cNvPr id="2" name="Text Box 32">
          <a:extLst>
            <a:ext uri="{FF2B5EF4-FFF2-40B4-BE49-F238E27FC236}">
              <a16:creationId xmlns:a16="http://schemas.microsoft.com/office/drawing/2014/main" id="{00000000-0008-0000-0F00-000002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 name="Text Box 32">
          <a:extLst>
            <a:ext uri="{FF2B5EF4-FFF2-40B4-BE49-F238E27FC236}">
              <a16:creationId xmlns:a16="http://schemas.microsoft.com/office/drawing/2014/main" id="{00000000-0008-0000-0F00-000003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 name="Text Box 32">
          <a:extLst>
            <a:ext uri="{FF2B5EF4-FFF2-40B4-BE49-F238E27FC236}">
              <a16:creationId xmlns:a16="http://schemas.microsoft.com/office/drawing/2014/main" id="{00000000-0008-0000-0F00-000004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5" name="Text Box 32">
          <a:extLst>
            <a:ext uri="{FF2B5EF4-FFF2-40B4-BE49-F238E27FC236}">
              <a16:creationId xmlns:a16="http://schemas.microsoft.com/office/drawing/2014/main" id="{00000000-0008-0000-0F00-000005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6" name="Text Box 32">
          <a:extLst>
            <a:ext uri="{FF2B5EF4-FFF2-40B4-BE49-F238E27FC236}">
              <a16:creationId xmlns:a16="http://schemas.microsoft.com/office/drawing/2014/main" id="{00000000-0008-0000-0F00-000006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7" name="Text Box 32">
          <a:extLst>
            <a:ext uri="{FF2B5EF4-FFF2-40B4-BE49-F238E27FC236}">
              <a16:creationId xmlns:a16="http://schemas.microsoft.com/office/drawing/2014/main" id="{00000000-0008-0000-0F00-00000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8" name="Text Box 32">
          <a:extLst>
            <a:ext uri="{FF2B5EF4-FFF2-40B4-BE49-F238E27FC236}">
              <a16:creationId xmlns:a16="http://schemas.microsoft.com/office/drawing/2014/main" id="{00000000-0008-0000-0F00-00000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9" name="Text Box 32">
          <a:extLst>
            <a:ext uri="{FF2B5EF4-FFF2-40B4-BE49-F238E27FC236}">
              <a16:creationId xmlns:a16="http://schemas.microsoft.com/office/drawing/2014/main" id="{00000000-0008-0000-0F00-00000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0" name="Text Box 32">
          <a:extLst>
            <a:ext uri="{FF2B5EF4-FFF2-40B4-BE49-F238E27FC236}">
              <a16:creationId xmlns:a16="http://schemas.microsoft.com/office/drawing/2014/main" id="{00000000-0008-0000-0F00-00000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2" name="Text Box 32">
          <a:extLst>
            <a:ext uri="{FF2B5EF4-FFF2-40B4-BE49-F238E27FC236}">
              <a16:creationId xmlns:a16="http://schemas.microsoft.com/office/drawing/2014/main" id="{00000000-0008-0000-0F00-00000C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3" name="Text Box 32">
          <a:extLst>
            <a:ext uri="{FF2B5EF4-FFF2-40B4-BE49-F238E27FC236}">
              <a16:creationId xmlns:a16="http://schemas.microsoft.com/office/drawing/2014/main" id="{00000000-0008-0000-0F00-00000D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4" name="Text Box 32">
          <a:extLst>
            <a:ext uri="{FF2B5EF4-FFF2-40B4-BE49-F238E27FC236}">
              <a16:creationId xmlns:a16="http://schemas.microsoft.com/office/drawing/2014/main" id="{00000000-0008-0000-0F00-00000E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6" name="Text Box 32">
          <a:extLst>
            <a:ext uri="{FF2B5EF4-FFF2-40B4-BE49-F238E27FC236}">
              <a16:creationId xmlns:a16="http://schemas.microsoft.com/office/drawing/2014/main" id="{00000000-0008-0000-0F00-000010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7" name="Text Box 32">
          <a:extLst>
            <a:ext uri="{FF2B5EF4-FFF2-40B4-BE49-F238E27FC236}">
              <a16:creationId xmlns:a16="http://schemas.microsoft.com/office/drawing/2014/main" id="{00000000-0008-0000-0F00-000011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8" name="Text Box 32">
          <a:extLst>
            <a:ext uri="{FF2B5EF4-FFF2-40B4-BE49-F238E27FC236}">
              <a16:creationId xmlns:a16="http://schemas.microsoft.com/office/drawing/2014/main" id="{00000000-0008-0000-0F00-000012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0" name="Text Box 32">
          <a:extLst>
            <a:ext uri="{FF2B5EF4-FFF2-40B4-BE49-F238E27FC236}">
              <a16:creationId xmlns:a16="http://schemas.microsoft.com/office/drawing/2014/main" id="{00000000-0008-0000-0F00-000014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1" name="Text Box 32">
          <a:extLst>
            <a:ext uri="{FF2B5EF4-FFF2-40B4-BE49-F238E27FC236}">
              <a16:creationId xmlns:a16="http://schemas.microsoft.com/office/drawing/2014/main" id="{00000000-0008-0000-0F00-000015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2" name="Text Box 32">
          <a:extLst>
            <a:ext uri="{FF2B5EF4-FFF2-40B4-BE49-F238E27FC236}">
              <a16:creationId xmlns:a16="http://schemas.microsoft.com/office/drawing/2014/main" id="{00000000-0008-0000-0F00-000016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4" name="Text Box 32">
          <a:extLst>
            <a:ext uri="{FF2B5EF4-FFF2-40B4-BE49-F238E27FC236}">
              <a16:creationId xmlns:a16="http://schemas.microsoft.com/office/drawing/2014/main" id="{00000000-0008-0000-0F00-00001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5" name="Text Box 32">
          <a:extLst>
            <a:ext uri="{FF2B5EF4-FFF2-40B4-BE49-F238E27FC236}">
              <a16:creationId xmlns:a16="http://schemas.microsoft.com/office/drawing/2014/main" id="{00000000-0008-0000-0F00-00001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6" name="Text Box 32">
          <a:extLst>
            <a:ext uri="{FF2B5EF4-FFF2-40B4-BE49-F238E27FC236}">
              <a16:creationId xmlns:a16="http://schemas.microsoft.com/office/drawing/2014/main" id="{00000000-0008-0000-0F00-00001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8" name="Text Box 32">
          <a:extLst>
            <a:ext uri="{FF2B5EF4-FFF2-40B4-BE49-F238E27FC236}">
              <a16:creationId xmlns:a16="http://schemas.microsoft.com/office/drawing/2014/main" id="{00000000-0008-0000-0F00-00001C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9" name="Text Box 32">
          <a:extLst>
            <a:ext uri="{FF2B5EF4-FFF2-40B4-BE49-F238E27FC236}">
              <a16:creationId xmlns:a16="http://schemas.microsoft.com/office/drawing/2014/main" id="{00000000-0008-0000-0F00-00001D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0" name="Text Box 32">
          <a:extLst>
            <a:ext uri="{FF2B5EF4-FFF2-40B4-BE49-F238E27FC236}">
              <a16:creationId xmlns:a16="http://schemas.microsoft.com/office/drawing/2014/main" id="{00000000-0008-0000-0F00-00001E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1" name="Text Box 32">
          <a:extLst>
            <a:ext uri="{FF2B5EF4-FFF2-40B4-BE49-F238E27FC236}">
              <a16:creationId xmlns:a16="http://schemas.microsoft.com/office/drawing/2014/main" id="{00000000-0008-0000-0F00-00001F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2" name="Text Box 32">
          <a:extLst>
            <a:ext uri="{FF2B5EF4-FFF2-40B4-BE49-F238E27FC236}">
              <a16:creationId xmlns:a16="http://schemas.microsoft.com/office/drawing/2014/main" id="{00000000-0008-0000-0F00-000020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3" name="Text Box 32">
          <a:extLst>
            <a:ext uri="{FF2B5EF4-FFF2-40B4-BE49-F238E27FC236}">
              <a16:creationId xmlns:a16="http://schemas.microsoft.com/office/drawing/2014/main" id="{00000000-0008-0000-0F00-000021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4" name="Text Box 32">
          <a:extLst>
            <a:ext uri="{FF2B5EF4-FFF2-40B4-BE49-F238E27FC236}">
              <a16:creationId xmlns:a16="http://schemas.microsoft.com/office/drawing/2014/main" id="{00000000-0008-0000-0F00-000022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5" name="Text Box 32">
          <a:extLst>
            <a:ext uri="{FF2B5EF4-FFF2-40B4-BE49-F238E27FC236}">
              <a16:creationId xmlns:a16="http://schemas.microsoft.com/office/drawing/2014/main" id="{00000000-0008-0000-0F00-000023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6" name="Text Box 32">
          <a:extLst>
            <a:ext uri="{FF2B5EF4-FFF2-40B4-BE49-F238E27FC236}">
              <a16:creationId xmlns:a16="http://schemas.microsoft.com/office/drawing/2014/main" id="{00000000-0008-0000-0F00-000024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7" name="Text Box 32">
          <a:extLst>
            <a:ext uri="{FF2B5EF4-FFF2-40B4-BE49-F238E27FC236}">
              <a16:creationId xmlns:a16="http://schemas.microsoft.com/office/drawing/2014/main" id="{00000000-0008-0000-0F00-000025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8" name="Text Box 32">
          <a:extLst>
            <a:ext uri="{FF2B5EF4-FFF2-40B4-BE49-F238E27FC236}">
              <a16:creationId xmlns:a16="http://schemas.microsoft.com/office/drawing/2014/main" id="{00000000-0008-0000-0F00-000026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9" name="Text Box 32">
          <a:extLst>
            <a:ext uri="{FF2B5EF4-FFF2-40B4-BE49-F238E27FC236}">
              <a16:creationId xmlns:a16="http://schemas.microsoft.com/office/drawing/2014/main" id="{00000000-0008-0000-0F00-000027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0" name="Text Box 32">
          <a:extLst>
            <a:ext uri="{FF2B5EF4-FFF2-40B4-BE49-F238E27FC236}">
              <a16:creationId xmlns:a16="http://schemas.microsoft.com/office/drawing/2014/main" id="{00000000-0008-0000-0F00-000028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1" name="Text Box 32">
          <a:extLst>
            <a:ext uri="{FF2B5EF4-FFF2-40B4-BE49-F238E27FC236}">
              <a16:creationId xmlns:a16="http://schemas.microsoft.com/office/drawing/2014/main" id="{00000000-0008-0000-0F00-000029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2" name="Text Box 32">
          <a:extLst>
            <a:ext uri="{FF2B5EF4-FFF2-40B4-BE49-F238E27FC236}">
              <a16:creationId xmlns:a16="http://schemas.microsoft.com/office/drawing/2014/main" id="{00000000-0008-0000-0F00-00002A000000}"/>
            </a:ext>
          </a:extLst>
        </xdr:cNvPr>
        <xdr:cNvSpPr txBox="1"/>
      </xdr:nvSpPr>
      <xdr:spPr>
        <a:xfrm>
          <a:off x="750570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1" name="Text Box 32">
          <a:extLst>
            <a:ext uri="{FF2B5EF4-FFF2-40B4-BE49-F238E27FC236}">
              <a16:creationId xmlns:a16="http://schemas.microsoft.com/office/drawing/2014/main" id="{00000000-0008-0000-0F00-00000B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5" name="Text Box 32">
          <a:extLst>
            <a:ext uri="{FF2B5EF4-FFF2-40B4-BE49-F238E27FC236}">
              <a16:creationId xmlns:a16="http://schemas.microsoft.com/office/drawing/2014/main" id="{00000000-0008-0000-0F00-00000F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9" name="Text Box 32">
          <a:extLst>
            <a:ext uri="{FF2B5EF4-FFF2-40B4-BE49-F238E27FC236}">
              <a16:creationId xmlns:a16="http://schemas.microsoft.com/office/drawing/2014/main" id="{00000000-0008-0000-0F00-000013000000}"/>
            </a:ext>
          </a:extLst>
        </xdr:cNvPr>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23" name="Text Box 32">
          <a:extLst>
            <a:ext uri="{FF2B5EF4-FFF2-40B4-BE49-F238E27FC236}">
              <a16:creationId xmlns:a16="http://schemas.microsoft.com/office/drawing/2014/main" id="{00000000-0008-0000-0F00-000017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27" name="Text Box 32">
          <a:extLst>
            <a:ext uri="{FF2B5EF4-FFF2-40B4-BE49-F238E27FC236}">
              <a16:creationId xmlns:a16="http://schemas.microsoft.com/office/drawing/2014/main" id="{00000000-0008-0000-0F00-00001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3" name="Text Box 32">
          <a:extLst>
            <a:ext uri="{FF2B5EF4-FFF2-40B4-BE49-F238E27FC236}">
              <a16:creationId xmlns:a16="http://schemas.microsoft.com/office/drawing/2014/main" id="{00000000-0008-0000-0F00-00002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4" name="Text Box 32">
          <a:extLst>
            <a:ext uri="{FF2B5EF4-FFF2-40B4-BE49-F238E27FC236}">
              <a16:creationId xmlns:a16="http://schemas.microsoft.com/office/drawing/2014/main" id="{00000000-0008-0000-0F00-00002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5" name="Text Box 32">
          <a:extLst>
            <a:ext uri="{FF2B5EF4-FFF2-40B4-BE49-F238E27FC236}">
              <a16:creationId xmlns:a16="http://schemas.microsoft.com/office/drawing/2014/main" id="{00000000-0008-0000-0F00-00002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6" name="Text Box 32">
          <a:extLst>
            <a:ext uri="{FF2B5EF4-FFF2-40B4-BE49-F238E27FC236}">
              <a16:creationId xmlns:a16="http://schemas.microsoft.com/office/drawing/2014/main" id="{00000000-0008-0000-0F00-00002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15361" name="Spinner 1" hidden="1">
              <a:extLst>
                <a:ext uri="{63B3BB69-23CF-44E3-9099-C40C66FF867C}">
                  <a14:compatExt spid="_x0000_s15361"/>
                </a:ext>
                <a:ext uri="{FF2B5EF4-FFF2-40B4-BE49-F238E27FC236}">
                  <a16:creationId xmlns:a16="http://schemas.microsoft.com/office/drawing/2014/main" id="{00000000-0008-0000-0F00-0000013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48" name="Text Box 32">
          <a:extLst>
            <a:ext uri="{FF2B5EF4-FFF2-40B4-BE49-F238E27FC236}">
              <a16:creationId xmlns:a16="http://schemas.microsoft.com/office/drawing/2014/main" id="{00000000-0008-0000-0F00-000030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9" name="Text Box 32">
          <a:extLst>
            <a:ext uri="{FF2B5EF4-FFF2-40B4-BE49-F238E27FC236}">
              <a16:creationId xmlns:a16="http://schemas.microsoft.com/office/drawing/2014/main" id="{00000000-0008-0000-0F00-000031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0" name="Text Box 32">
          <a:extLst>
            <a:ext uri="{FF2B5EF4-FFF2-40B4-BE49-F238E27FC236}">
              <a16:creationId xmlns:a16="http://schemas.microsoft.com/office/drawing/2014/main" id="{00000000-0008-0000-0F00-000032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15362" name="Spinner 2" hidden="1">
              <a:extLst>
                <a:ext uri="{63B3BB69-23CF-44E3-9099-C40C66FF867C}">
                  <a14:compatExt spid="_x0000_s15362"/>
                </a:ext>
                <a:ext uri="{FF2B5EF4-FFF2-40B4-BE49-F238E27FC236}">
                  <a16:creationId xmlns:a16="http://schemas.microsoft.com/office/drawing/2014/main" id="{00000000-0008-0000-0F00-0000023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2" name="Text Box 32">
          <a:extLst>
            <a:ext uri="{FF2B5EF4-FFF2-40B4-BE49-F238E27FC236}">
              <a16:creationId xmlns:a16="http://schemas.microsoft.com/office/drawing/2014/main" id="{00000000-0008-0000-0F00-000034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3" name="Text Box 32">
          <a:extLst>
            <a:ext uri="{FF2B5EF4-FFF2-40B4-BE49-F238E27FC236}">
              <a16:creationId xmlns:a16="http://schemas.microsoft.com/office/drawing/2014/main" id="{00000000-0008-0000-0F00-000035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4" name="Text Box 32">
          <a:extLst>
            <a:ext uri="{FF2B5EF4-FFF2-40B4-BE49-F238E27FC236}">
              <a16:creationId xmlns:a16="http://schemas.microsoft.com/office/drawing/2014/main" id="{00000000-0008-0000-0F00-000036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15363" name="Spinner 3" hidden="1">
              <a:extLst>
                <a:ext uri="{63B3BB69-23CF-44E3-9099-C40C66FF867C}">
                  <a14:compatExt spid="_x0000_s15363"/>
                </a:ext>
                <a:ext uri="{FF2B5EF4-FFF2-40B4-BE49-F238E27FC236}">
                  <a16:creationId xmlns:a16="http://schemas.microsoft.com/office/drawing/2014/main" id="{00000000-0008-0000-0F00-0000033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6" name="Text Box 32">
          <a:extLst>
            <a:ext uri="{FF2B5EF4-FFF2-40B4-BE49-F238E27FC236}">
              <a16:creationId xmlns:a16="http://schemas.microsoft.com/office/drawing/2014/main" id="{00000000-0008-0000-0F00-000038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7" name="Text Box 32">
          <a:extLst>
            <a:ext uri="{FF2B5EF4-FFF2-40B4-BE49-F238E27FC236}">
              <a16:creationId xmlns:a16="http://schemas.microsoft.com/office/drawing/2014/main" id="{00000000-0008-0000-0F00-000039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8" name="Text Box 32">
          <a:extLst>
            <a:ext uri="{FF2B5EF4-FFF2-40B4-BE49-F238E27FC236}">
              <a16:creationId xmlns:a16="http://schemas.microsoft.com/office/drawing/2014/main" id="{00000000-0008-0000-0F00-00003A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15364" name="Spinner 4" hidden="1">
              <a:extLst>
                <a:ext uri="{63B3BB69-23CF-44E3-9099-C40C66FF867C}">
                  <a14:compatExt spid="_x0000_s15364"/>
                </a:ext>
                <a:ext uri="{FF2B5EF4-FFF2-40B4-BE49-F238E27FC236}">
                  <a16:creationId xmlns:a16="http://schemas.microsoft.com/office/drawing/2014/main" id="{00000000-0008-0000-0F00-0000043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60" name="Text Box 32">
          <a:extLst>
            <a:ext uri="{FF2B5EF4-FFF2-40B4-BE49-F238E27FC236}">
              <a16:creationId xmlns:a16="http://schemas.microsoft.com/office/drawing/2014/main" id="{00000000-0008-0000-0F00-00003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1" name="Text Box 32">
          <a:extLst>
            <a:ext uri="{FF2B5EF4-FFF2-40B4-BE49-F238E27FC236}">
              <a16:creationId xmlns:a16="http://schemas.microsoft.com/office/drawing/2014/main" id="{00000000-0008-0000-0F00-00003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2" name="Text Box 32">
          <a:extLst>
            <a:ext uri="{FF2B5EF4-FFF2-40B4-BE49-F238E27FC236}">
              <a16:creationId xmlns:a16="http://schemas.microsoft.com/office/drawing/2014/main" id="{00000000-0008-0000-0F00-00003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15365" name="Spinner 5" hidden="1">
              <a:extLst>
                <a:ext uri="{63B3BB69-23CF-44E3-9099-C40C66FF867C}">
                  <a14:compatExt spid="_x0000_s15365"/>
                </a:ext>
                <a:ext uri="{FF2B5EF4-FFF2-40B4-BE49-F238E27FC236}">
                  <a16:creationId xmlns:a16="http://schemas.microsoft.com/office/drawing/2014/main" id="{00000000-0008-0000-0F00-0000053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macro="" textlink="">
      <xdr:nvSpPr>
        <xdr:cNvPr id="64" name="Text Box 32">
          <a:extLst>
            <a:ext uri="{FF2B5EF4-FFF2-40B4-BE49-F238E27FC236}">
              <a16:creationId xmlns:a16="http://schemas.microsoft.com/office/drawing/2014/main" id="{00000000-0008-0000-0F00-000040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5" name="Text Box 32">
          <a:extLst>
            <a:ext uri="{FF2B5EF4-FFF2-40B4-BE49-F238E27FC236}">
              <a16:creationId xmlns:a16="http://schemas.microsoft.com/office/drawing/2014/main" id="{00000000-0008-0000-0F00-000041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6" name="Text Box 32">
          <a:extLst>
            <a:ext uri="{FF2B5EF4-FFF2-40B4-BE49-F238E27FC236}">
              <a16:creationId xmlns:a16="http://schemas.microsoft.com/office/drawing/2014/main" id="{00000000-0008-0000-0F00-000042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7" name="Text Box 32">
          <a:extLst>
            <a:ext uri="{FF2B5EF4-FFF2-40B4-BE49-F238E27FC236}">
              <a16:creationId xmlns:a16="http://schemas.microsoft.com/office/drawing/2014/main" id="{00000000-0008-0000-0F00-000043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8" name="Text Box 32">
          <a:extLst>
            <a:ext uri="{FF2B5EF4-FFF2-40B4-BE49-F238E27FC236}">
              <a16:creationId xmlns:a16="http://schemas.microsoft.com/office/drawing/2014/main" id="{00000000-0008-0000-0F00-000044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9" name="Text Box 32">
          <a:extLst>
            <a:ext uri="{FF2B5EF4-FFF2-40B4-BE49-F238E27FC236}">
              <a16:creationId xmlns:a16="http://schemas.microsoft.com/office/drawing/2014/main" id="{00000000-0008-0000-0F00-000045000000}"/>
            </a:ext>
          </a:extLst>
        </xdr:cNvPr>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0" name="Text Box 32">
          <a:extLst>
            <a:ext uri="{FF2B5EF4-FFF2-40B4-BE49-F238E27FC236}">
              <a16:creationId xmlns:a16="http://schemas.microsoft.com/office/drawing/2014/main" id="{00000000-0008-0000-0F00-000046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1" name="Text Box 32">
          <a:extLst>
            <a:ext uri="{FF2B5EF4-FFF2-40B4-BE49-F238E27FC236}">
              <a16:creationId xmlns:a16="http://schemas.microsoft.com/office/drawing/2014/main" id="{00000000-0008-0000-0F00-000047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2" name="Text Box 32">
          <a:extLst>
            <a:ext uri="{FF2B5EF4-FFF2-40B4-BE49-F238E27FC236}">
              <a16:creationId xmlns:a16="http://schemas.microsoft.com/office/drawing/2014/main" id="{00000000-0008-0000-0F00-000048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3" name="Text Box 32">
          <a:extLst>
            <a:ext uri="{FF2B5EF4-FFF2-40B4-BE49-F238E27FC236}">
              <a16:creationId xmlns:a16="http://schemas.microsoft.com/office/drawing/2014/main" id="{00000000-0008-0000-0F00-000049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4" name="Text Box 32">
          <a:extLst>
            <a:ext uri="{FF2B5EF4-FFF2-40B4-BE49-F238E27FC236}">
              <a16:creationId xmlns:a16="http://schemas.microsoft.com/office/drawing/2014/main" id="{00000000-0008-0000-0F00-00004A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5" name="Text Box 32">
          <a:extLst>
            <a:ext uri="{FF2B5EF4-FFF2-40B4-BE49-F238E27FC236}">
              <a16:creationId xmlns:a16="http://schemas.microsoft.com/office/drawing/2014/main" id="{00000000-0008-0000-0F00-00004B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6" name="Text Box 32">
          <a:extLst>
            <a:ext uri="{FF2B5EF4-FFF2-40B4-BE49-F238E27FC236}">
              <a16:creationId xmlns:a16="http://schemas.microsoft.com/office/drawing/2014/main" id="{00000000-0008-0000-0F00-00004C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7" name="Text Box 32">
          <a:extLst>
            <a:ext uri="{FF2B5EF4-FFF2-40B4-BE49-F238E27FC236}">
              <a16:creationId xmlns:a16="http://schemas.microsoft.com/office/drawing/2014/main" id="{00000000-0008-0000-0F00-00004D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8" name="Text Box 32">
          <a:extLst>
            <a:ext uri="{FF2B5EF4-FFF2-40B4-BE49-F238E27FC236}">
              <a16:creationId xmlns:a16="http://schemas.microsoft.com/office/drawing/2014/main" id="{00000000-0008-0000-0F00-00004E000000}"/>
            </a:ext>
          </a:extLst>
        </xdr:cNvPr>
        <xdr:cNvSpPr txBox="1"/>
      </xdr:nvSpPr>
      <xdr:spPr>
        <a:xfrm>
          <a:off x="9974580" y="0"/>
          <a:ext cx="78740" cy="55880"/>
        </a:xfrm>
        <a:prstGeom prst="rect">
          <a:avLst/>
        </a:prstGeom>
        <a:noFill/>
        <a:ln w="9525">
          <a:noFill/>
        </a:ln>
      </xdr:spPr>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9</xdr:col>
      <xdr:colOff>0</xdr:colOff>
      <xdr:row>31</xdr:row>
      <xdr:rowOff>0</xdr:rowOff>
    </xdr:from>
    <xdr:to>
      <xdr:col>9</xdr:col>
      <xdr:colOff>78740</xdr:colOff>
      <xdr:row>31</xdr:row>
      <xdr:rowOff>56515</xdr:rowOff>
    </xdr:to>
    <xdr:sp macro="" textlink="">
      <xdr:nvSpPr>
        <xdr:cNvPr id="2" name="Text Box 32">
          <a:extLst>
            <a:ext uri="{FF2B5EF4-FFF2-40B4-BE49-F238E27FC236}">
              <a16:creationId xmlns:a16="http://schemas.microsoft.com/office/drawing/2014/main" id="{00000000-0008-0000-1000-000002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 name="Text Box 32">
          <a:extLst>
            <a:ext uri="{FF2B5EF4-FFF2-40B4-BE49-F238E27FC236}">
              <a16:creationId xmlns:a16="http://schemas.microsoft.com/office/drawing/2014/main" id="{00000000-0008-0000-1000-000003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 name="Text Box 32">
          <a:extLst>
            <a:ext uri="{FF2B5EF4-FFF2-40B4-BE49-F238E27FC236}">
              <a16:creationId xmlns:a16="http://schemas.microsoft.com/office/drawing/2014/main" id="{00000000-0008-0000-1000-000004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5" name="Text Box 32">
          <a:extLst>
            <a:ext uri="{FF2B5EF4-FFF2-40B4-BE49-F238E27FC236}">
              <a16:creationId xmlns:a16="http://schemas.microsoft.com/office/drawing/2014/main" id="{00000000-0008-0000-1000-000005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6" name="Text Box 32">
          <a:extLst>
            <a:ext uri="{FF2B5EF4-FFF2-40B4-BE49-F238E27FC236}">
              <a16:creationId xmlns:a16="http://schemas.microsoft.com/office/drawing/2014/main" id="{00000000-0008-0000-1000-000006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7" name="Text Box 32">
          <a:extLst>
            <a:ext uri="{FF2B5EF4-FFF2-40B4-BE49-F238E27FC236}">
              <a16:creationId xmlns:a16="http://schemas.microsoft.com/office/drawing/2014/main" id="{00000000-0008-0000-1000-00000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8" name="Text Box 32">
          <a:extLst>
            <a:ext uri="{FF2B5EF4-FFF2-40B4-BE49-F238E27FC236}">
              <a16:creationId xmlns:a16="http://schemas.microsoft.com/office/drawing/2014/main" id="{00000000-0008-0000-1000-00000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9" name="Text Box 32">
          <a:extLst>
            <a:ext uri="{FF2B5EF4-FFF2-40B4-BE49-F238E27FC236}">
              <a16:creationId xmlns:a16="http://schemas.microsoft.com/office/drawing/2014/main" id="{00000000-0008-0000-1000-00000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0" name="Text Box 32">
          <a:extLst>
            <a:ext uri="{FF2B5EF4-FFF2-40B4-BE49-F238E27FC236}">
              <a16:creationId xmlns:a16="http://schemas.microsoft.com/office/drawing/2014/main" id="{00000000-0008-0000-1000-00000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2" name="Text Box 32">
          <a:extLst>
            <a:ext uri="{FF2B5EF4-FFF2-40B4-BE49-F238E27FC236}">
              <a16:creationId xmlns:a16="http://schemas.microsoft.com/office/drawing/2014/main" id="{00000000-0008-0000-1000-00000C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3" name="Text Box 32">
          <a:extLst>
            <a:ext uri="{FF2B5EF4-FFF2-40B4-BE49-F238E27FC236}">
              <a16:creationId xmlns:a16="http://schemas.microsoft.com/office/drawing/2014/main" id="{00000000-0008-0000-1000-00000D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4" name="Text Box 32">
          <a:extLst>
            <a:ext uri="{FF2B5EF4-FFF2-40B4-BE49-F238E27FC236}">
              <a16:creationId xmlns:a16="http://schemas.microsoft.com/office/drawing/2014/main" id="{00000000-0008-0000-1000-00000E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6" name="Text Box 32">
          <a:extLst>
            <a:ext uri="{FF2B5EF4-FFF2-40B4-BE49-F238E27FC236}">
              <a16:creationId xmlns:a16="http://schemas.microsoft.com/office/drawing/2014/main" id="{00000000-0008-0000-1000-000010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7" name="Text Box 32">
          <a:extLst>
            <a:ext uri="{FF2B5EF4-FFF2-40B4-BE49-F238E27FC236}">
              <a16:creationId xmlns:a16="http://schemas.microsoft.com/office/drawing/2014/main" id="{00000000-0008-0000-1000-000011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8" name="Text Box 32">
          <a:extLst>
            <a:ext uri="{FF2B5EF4-FFF2-40B4-BE49-F238E27FC236}">
              <a16:creationId xmlns:a16="http://schemas.microsoft.com/office/drawing/2014/main" id="{00000000-0008-0000-1000-000012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0" name="Text Box 32">
          <a:extLst>
            <a:ext uri="{FF2B5EF4-FFF2-40B4-BE49-F238E27FC236}">
              <a16:creationId xmlns:a16="http://schemas.microsoft.com/office/drawing/2014/main" id="{00000000-0008-0000-1000-000014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1" name="Text Box 32">
          <a:extLst>
            <a:ext uri="{FF2B5EF4-FFF2-40B4-BE49-F238E27FC236}">
              <a16:creationId xmlns:a16="http://schemas.microsoft.com/office/drawing/2014/main" id="{00000000-0008-0000-1000-000015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2" name="Text Box 32">
          <a:extLst>
            <a:ext uri="{FF2B5EF4-FFF2-40B4-BE49-F238E27FC236}">
              <a16:creationId xmlns:a16="http://schemas.microsoft.com/office/drawing/2014/main" id="{00000000-0008-0000-1000-000016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4" name="Text Box 32">
          <a:extLst>
            <a:ext uri="{FF2B5EF4-FFF2-40B4-BE49-F238E27FC236}">
              <a16:creationId xmlns:a16="http://schemas.microsoft.com/office/drawing/2014/main" id="{00000000-0008-0000-1000-00001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5" name="Text Box 32">
          <a:extLst>
            <a:ext uri="{FF2B5EF4-FFF2-40B4-BE49-F238E27FC236}">
              <a16:creationId xmlns:a16="http://schemas.microsoft.com/office/drawing/2014/main" id="{00000000-0008-0000-1000-00001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6" name="Text Box 32">
          <a:extLst>
            <a:ext uri="{FF2B5EF4-FFF2-40B4-BE49-F238E27FC236}">
              <a16:creationId xmlns:a16="http://schemas.microsoft.com/office/drawing/2014/main" id="{00000000-0008-0000-1000-00001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8" name="Text Box 32">
          <a:extLst>
            <a:ext uri="{FF2B5EF4-FFF2-40B4-BE49-F238E27FC236}">
              <a16:creationId xmlns:a16="http://schemas.microsoft.com/office/drawing/2014/main" id="{00000000-0008-0000-1000-00001C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9" name="Text Box 32">
          <a:extLst>
            <a:ext uri="{FF2B5EF4-FFF2-40B4-BE49-F238E27FC236}">
              <a16:creationId xmlns:a16="http://schemas.microsoft.com/office/drawing/2014/main" id="{00000000-0008-0000-1000-00001D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0" name="Text Box 32">
          <a:extLst>
            <a:ext uri="{FF2B5EF4-FFF2-40B4-BE49-F238E27FC236}">
              <a16:creationId xmlns:a16="http://schemas.microsoft.com/office/drawing/2014/main" id="{00000000-0008-0000-1000-00001E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1" name="Text Box 32">
          <a:extLst>
            <a:ext uri="{FF2B5EF4-FFF2-40B4-BE49-F238E27FC236}">
              <a16:creationId xmlns:a16="http://schemas.microsoft.com/office/drawing/2014/main" id="{00000000-0008-0000-1000-00001F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2" name="Text Box 32">
          <a:extLst>
            <a:ext uri="{FF2B5EF4-FFF2-40B4-BE49-F238E27FC236}">
              <a16:creationId xmlns:a16="http://schemas.microsoft.com/office/drawing/2014/main" id="{00000000-0008-0000-1000-000020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3" name="Text Box 32">
          <a:extLst>
            <a:ext uri="{FF2B5EF4-FFF2-40B4-BE49-F238E27FC236}">
              <a16:creationId xmlns:a16="http://schemas.microsoft.com/office/drawing/2014/main" id="{00000000-0008-0000-1000-000021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4" name="Text Box 32">
          <a:extLst>
            <a:ext uri="{FF2B5EF4-FFF2-40B4-BE49-F238E27FC236}">
              <a16:creationId xmlns:a16="http://schemas.microsoft.com/office/drawing/2014/main" id="{00000000-0008-0000-1000-000022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5" name="Text Box 32">
          <a:extLst>
            <a:ext uri="{FF2B5EF4-FFF2-40B4-BE49-F238E27FC236}">
              <a16:creationId xmlns:a16="http://schemas.microsoft.com/office/drawing/2014/main" id="{00000000-0008-0000-1000-000023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6" name="Text Box 32">
          <a:extLst>
            <a:ext uri="{FF2B5EF4-FFF2-40B4-BE49-F238E27FC236}">
              <a16:creationId xmlns:a16="http://schemas.microsoft.com/office/drawing/2014/main" id="{00000000-0008-0000-1000-000024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7" name="Text Box 32">
          <a:extLst>
            <a:ext uri="{FF2B5EF4-FFF2-40B4-BE49-F238E27FC236}">
              <a16:creationId xmlns:a16="http://schemas.microsoft.com/office/drawing/2014/main" id="{00000000-0008-0000-1000-000025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8" name="Text Box 32">
          <a:extLst>
            <a:ext uri="{FF2B5EF4-FFF2-40B4-BE49-F238E27FC236}">
              <a16:creationId xmlns:a16="http://schemas.microsoft.com/office/drawing/2014/main" id="{00000000-0008-0000-1000-000026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9" name="Text Box 32">
          <a:extLst>
            <a:ext uri="{FF2B5EF4-FFF2-40B4-BE49-F238E27FC236}">
              <a16:creationId xmlns:a16="http://schemas.microsoft.com/office/drawing/2014/main" id="{00000000-0008-0000-1000-000027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0" name="Text Box 32">
          <a:extLst>
            <a:ext uri="{FF2B5EF4-FFF2-40B4-BE49-F238E27FC236}">
              <a16:creationId xmlns:a16="http://schemas.microsoft.com/office/drawing/2014/main" id="{00000000-0008-0000-1000-000028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1" name="Text Box 32">
          <a:extLst>
            <a:ext uri="{FF2B5EF4-FFF2-40B4-BE49-F238E27FC236}">
              <a16:creationId xmlns:a16="http://schemas.microsoft.com/office/drawing/2014/main" id="{00000000-0008-0000-1000-000029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2" name="Text Box 32">
          <a:extLst>
            <a:ext uri="{FF2B5EF4-FFF2-40B4-BE49-F238E27FC236}">
              <a16:creationId xmlns:a16="http://schemas.microsoft.com/office/drawing/2014/main" id="{00000000-0008-0000-1000-00002A000000}"/>
            </a:ext>
          </a:extLst>
        </xdr:cNvPr>
        <xdr:cNvSpPr txBox="1"/>
      </xdr:nvSpPr>
      <xdr:spPr>
        <a:xfrm>
          <a:off x="750570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1" name="Text Box 32">
          <a:extLst>
            <a:ext uri="{FF2B5EF4-FFF2-40B4-BE49-F238E27FC236}">
              <a16:creationId xmlns:a16="http://schemas.microsoft.com/office/drawing/2014/main" id="{00000000-0008-0000-1000-00000B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5" name="Text Box 32">
          <a:extLst>
            <a:ext uri="{FF2B5EF4-FFF2-40B4-BE49-F238E27FC236}">
              <a16:creationId xmlns:a16="http://schemas.microsoft.com/office/drawing/2014/main" id="{00000000-0008-0000-1000-00000F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9" name="Text Box 32">
          <a:extLst>
            <a:ext uri="{FF2B5EF4-FFF2-40B4-BE49-F238E27FC236}">
              <a16:creationId xmlns:a16="http://schemas.microsoft.com/office/drawing/2014/main" id="{00000000-0008-0000-1000-000013000000}"/>
            </a:ext>
          </a:extLst>
        </xdr:cNvPr>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23" name="Text Box 32">
          <a:extLst>
            <a:ext uri="{FF2B5EF4-FFF2-40B4-BE49-F238E27FC236}">
              <a16:creationId xmlns:a16="http://schemas.microsoft.com/office/drawing/2014/main" id="{00000000-0008-0000-1000-000017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27" name="Text Box 32">
          <a:extLst>
            <a:ext uri="{FF2B5EF4-FFF2-40B4-BE49-F238E27FC236}">
              <a16:creationId xmlns:a16="http://schemas.microsoft.com/office/drawing/2014/main" id="{00000000-0008-0000-1000-00001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3" name="Text Box 32">
          <a:extLst>
            <a:ext uri="{FF2B5EF4-FFF2-40B4-BE49-F238E27FC236}">
              <a16:creationId xmlns:a16="http://schemas.microsoft.com/office/drawing/2014/main" id="{00000000-0008-0000-1000-00002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4" name="Text Box 32">
          <a:extLst>
            <a:ext uri="{FF2B5EF4-FFF2-40B4-BE49-F238E27FC236}">
              <a16:creationId xmlns:a16="http://schemas.microsoft.com/office/drawing/2014/main" id="{00000000-0008-0000-1000-00002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5" name="Text Box 32">
          <a:extLst>
            <a:ext uri="{FF2B5EF4-FFF2-40B4-BE49-F238E27FC236}">
              <a16:creationId xmlns:a16="http://schemas.microsoft.com/office/drawing/2014/main" id="{00000000-0008-0000-1000-00002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6" name="Text Box 32">
          <a:extLst>
            <a:ext uri="{FF2B5EF4-FFF2-40B4-BE49-F238E27FC236}">
              <a16:creationId xmlns:a16="http://schemas.microsoft.com/office/drawing/2014/main" id="{00000000-0008-0000-1000-00002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16385" name="Spinner 1" hidden="1">
              <a:extLst>
                <a:ext uri="{63B3BB69-23CF-44E3-9099-C40C66FF867C}">
                  <a14:compatExt spid="_x0000_s16385"/>
                </a:ext>
                <a:ext uri="{FF2B5EF4-FFF2-40B4-BE49-F238E27FC236}">
                  <a16:creationId xmlns:a16="http://schemas.microsoft.com/office/drawing/2014/main" id="{00000000-0008-0000-1000-0000014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48" name="Text Box 32">
          <a:extLst>
            <a:ext uri="{FF2B5EF4-FFF2-40B4-BE49-F238E27FC236}">
              <a16:creationId xmlns:a16="http://schemas.microsoft.com/office/drawing/2014/main" id="{00000000-0008-0000-1000-000030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9" name="Text Box 32">
          <a:extLst>
            <a:ext uri="{FF2B5EF4-FFF2-40B4-BE49-F238E27FC236}">
              <a16:creationId xmlns:a16="http://schemas.microsoft.com/office/drawing/2014/main" id="{00000000-0008-0000-1000-000031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0" name="Text Box 32">
          <a:extLst>
            <a:ext uri="{FF2B5EF4-FFF2-40B4-BE49-F238E27FC236}">
              <a16:creationId xmlns:a16="http://schemas.microsoft.com/office/drawing/2014/main" id="{00000000-0008-0000-1000-000032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16386" name="Spinner 2" hidden="1">
              <a:extLst>
                <a:ext uri="{63B3BB69-23CF-44E3-9099-C40C66FF867C}">
                  <a14:compatExt spid="_x0000_s16386"/>
                </a:ext>
                <a:ext uri="{FF2B5EF4-FFF2-40B4-BE49-F238E27FC236}">
                  <a16:creationId xmlns:a16="http://schemas.microsoft.com/office/drawing/2014/main" id="{00000000-0008-0000-1000-0000024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2" name="Text Box 32">
          <a:extLst>
            <a:ext uri="{FF2B5EF4-FFF2-40B4-BE49-F238E27FC236}">
              <a16:creationId xmlns:a16="http://schemas.microsoft.com/office/drawing/2014/main" id="{00000000-0008-0000-1000-000034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3" name="Text Box 32">
          <a:extLst>
            <a:ext uri="{FF2B5EF4-FFF2-40B4-BE49-F238E27FC236}">
              <a16:creationId xmlns:a16="http://schemas.microsoft.com/office/drawing/2014/main" id="{00000000-0008-0000-1000-000035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4" name="Text Box 32">
          <a:extLst>
            <a:ext uri="{FF2B5EF4-FFF2-40B4-BE49-F238E27FC236}">
              <a16:creationId xmlns:a16="http://schemas.microsoft.com/office/drawing/2014/main" id="{00000000-0008-0000-1000-000036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16387" name="Spinner 3" hidden="1">
              <a:extLst>
                <a:ext uri="{63B3BB69-23CF-44E3-9099-C40C66FF867C}">
                  <a14:compatExt spid="_x0000_s16387"/>
                </a:ext>
                <a:ext uri="{FF2B5EF4-FFF2-40B4-BE49-F238E27FC236}">
                  <a16:creationId xmlns:a16="http://schemas.microsoft.com/office/drawing/2014/main" id="{00000000-0008-0000-1000-0000034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6" name="Text Box 32">
          <a:extLst>
            <a:ext uri="{FF2B5EF4-FFF2-40B4-BE49-F238E27FC236}">
              <a16:creationId xmlns:a16="http://schemas.microsoft.com/office/drawing/2014/main" id="{00000000-0008-0000-1000-000038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7" name="Text Box 32">
          <a:extLst>
            <a:ext uri="{FF2B5EF4-FFF2-40B4-BE49-F238E27FC236}">
              <a16:creationId xmlns:a16="http://schemas.microsoft.com/office/drawing/2014/main" id="{00000000-0008-0000-1000-000039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8" name="Text Box 32">
          <a:extLst>
            <a:ext uri="{FF2B5EF4-FFF2-40B4-BE49-F238E27FC236}">
              <a16:creationId xmlns:a16="http://schemas.microsoft.com/office/drawing/2014/main" id="{00000000-0008-0000-1000-00003A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16388" name="Spinner 4" hidden="1">
              <a:extLst>
                <a:ext uri="{63B3BB69-23CF-44E3-9099-C40C66FF867C}">
                  <a14:compatExt spid="_x0000_s16388"/>
                </a:ext>
                <a:ext uri="{FF2B5EF4-FFF2-40B4-BE49-F238E27FC236}">
                  <a16:creationId xmlns:a16="http://schemas.microsoft.com/office/drawing/2014/main" id="{00000000-0008-0000-1000-0000044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60" name="Text Box 32">
          <a:extLst>
            <a:ext uri="{FF2B5EF4-FFF2-40B4-BE49-F238E27FC236}">
              <a16:creationId xmlns:a16="http://schemas.microsoft.com/office/drawing/2014/main" id="{00000000-0008-0000-1000-00003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1" name="Text Box 32">
          <a:extLst>
            <a:ext uri="{FF2B5EF4-FFF2-40B4-BE49-F238E27FC236}">
              <a16:creationId xmlns:a16="http://schemas.microsoft.com/office/drawing/2014/main" id="{00000000-0008-0000-1000-00003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2" name="Text Box 32">
          <a:extLst>
            <a:ext uri="{FF2B5EF4-FFF2-40B4-BE49-F238E27FC236}">
              <a16:creationId xmlns:a16="http://schemas.microsoft.com/office/drawing/2014/main" id="{00000000-0008-0000-1000-00003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16389" name="Spinner 5" hidden="1">
              <a:extLst>
                <a:ext uri="{63B3BB69-23CF-44E3-9099-C40C66FF867C}">
                  <a14:compatExt spid="_x0000_s16389"/>
                </a:ext>
                <a:ext uri="{FF2B5EF4-FFF2-40B4-BE49-F238E27FC236}">
                  <a16:creationId xmlns:a16="http://schemas.microsoft.com/office/drawing/2014/main" id="{00000000-0008-0000-1000-0000054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macro="" textlink="">
      <xdr:nvSpPr>
        <xdr:cNvPr id="64" name="Text Box 32">
          <a:extLst>
            <a:ext uri="{FF2B5EF4-FFF2-40B4-BE49-F238E27FC236}">
              <a16:creationId xmlns:a16="http://schemas.microsoft.com/office/drawing/2014/main" id="{00000000-0008-0000-1000-000040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5" name="Text Box 32">
          <a:extLst>
            <a:ext uri="{FF2B5EF4-FFF2-40B4-BE49-F238E27FC236}">
              <a16:creationId xmlns:a16="http://schemas.microsoft.com/office/drawing/2014/main" id="{00000000-0008-0000-1000-000041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6" name="Text Box 32">
          <a:extLst>
            <a:ext uri="{FF2B5EF4-FFF2-40B4-BE49-F238E27FC236}">
              <a16:creationId xmlns:a16="http://schemas.microsoft.com/office/drawing/2014/main" id="{00000000-0008-0000-1000-000042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7" name="Text Box 32">
          <a:extLst>
            <a:ext uri="{FF2B5EF4-FFF2-40B4-BE49-F238E27FC236}">
              <a16:creationId xmlns:a16="http://schemas.microsoft.com/office/drawing/2014/main" id="{00000000-0008-0000-1000-000043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8" name="Text Box 32">
          <a:extLst>
            <a:ext uri="{FF2B5EF4-FFF2-40B4-BE49-F238E27FC236}">
              <a16:creationId xmlns:a16="http://schemas.microsoft.com/office/drawing/2014/main" id="{00000000-0008-0000-1000-000044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9" name="Text Box 32">
          <a:extLst>
            <a:ext uri="{FF2B5EF4-FFF2-40B4-BE49-F238E27FC236}">
              <a16:creationId xmlns:a16="http://schemas.microsoft.com/office/drawing/2014/main" id="{00000000-0008-0000-1000-000045000000}"/>
            </a:ext>
          </a:extLst>
        </xdr:cNvPr>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0" name="Text Box 32">
          <a:extLst>
            <a:ext uri="{FF2B5EF4-FFF2-40B4-BE49-F238E27FC236}">
              <a16:creationId xmlns:a16="http://schemas.microsoft.com/office/drawing/2014/main" id="{00000000-0008-0000-1000-000046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1" name="Text Box 32">
          <a:extLst>
            <a:ext uri="{FF2B5EF4-FFF2-40B4-BE49-F238E27FC236}">
              <a16:creationId xmlns:a16="http://schemas.microsoft.com/office/drawing/2014/main" id="{00000000-0008-0000-1000-000047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2" name="Text Box 32">
          <a:extLst>
            <a:ext uri="{FF2B5EF4-FFF2-40B4-BE49-F238E27FC236}">
              <a16:creationId xmlns:a16="http://schemas.microsoft.com/office/drawing/2014/main" id="{00000000-0008-0000-1000-000048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3" name="Text Box 32">
          <a:extLst>
            <a:ext uri="{FF2B5EF4-FFF2-40B4-BE49-F238E27FC236}">
              <a16:creationId xmlns:a16="http://schemas.microsoft.com/office/drawing/2014/main" id="{00000000-0008-0000-1000-000049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4" name="Text Box 32">
          <a:extLst>
            <a:ext uri="{FF2B5EF4-FFF2-40B4-BE49-F238E27FC236}">
              <a16:creationId xmlns:a16="http://schemas.microsoft.com/office/drawing/2014/main" id="{00000000-0008-0000-1000-00004A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5" name="Text Box 32">
          <a:extLst>
            <a:ext uri="{FF2B5EF4-FFF2-40B4-BE49-F238E27FC236}">
              <a16:creationId xmlns:a16="http://schemas.microsoft.com/office/drawing/2014/main" id="{00000000-0008-0000-1000-00004B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6" name="Text Box 32">
          <a:extLst>
            <a:ext uri="{FF2B5EF4-FFF2-40B4-BE49-F238E27FC236}">
              <a16:creationId xmlns:a16="http://schemas.microsoft.com/office/drawing/2014/main" id="{00000000-0008-0000-1000-00004C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7" name="Text Box 32">
          <a:extLst>
            <a:ext uri="{FF2B5EF4-FFF2-40B4-BE49-F238E27FC236}">
              <a16:creationId xmlns:a16="http://schemas.microsoft.com/office/drawing/2014/main" id="{00000000-0008-0000-1000-00004D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8" name="Text Box 32">
          <a:extLst>
            <a:ext uri="{FF2B5EF4-FFF2-40B4-BE49-F238E27FC236}">
              <a16:creationId xmlns:a16="http://schemas.microsoft.com/office/drawing/2014/main" id="{00000000-0008-0000-1000-00004E000000}"/>
            </a:ext>
          </a:extLst>
        </xdr:cNvPr>
        <xdr:cNvSpPr txBox="1"/>
      </xdr:nvSpPr>
      <xdr:spPr>
        <a:xfrm>
          <a:off x="9974580" y="0"/>
          <a:ext cx="78740" cy="55880"/>
        </a:xfrm>
        <a:prstGeom prst="rect">
          <a:avLst/>
        </a:prstGeom>
        <a:noFill/>
        <a:ln w="9525">
          <a:noFill/>
        </a:ln>
      </xdr:spPr>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9</xdr:col>
      <xdr:colOff>0</xdr:colOff>
      <xdr:row>31</xdr:row>
      <xdr:rowOff>0</xdr:rowOff>
    </xdr:from>
    <xdr:to>
      <xdr:col>9</xdr:col>
      <xdr:colOff>78740</xdr:colOff>
      <xdr:row>31</xdr:row>
      <xdr:rowOff>56515</xdr:rowOff>
    </xdr:to>
    <xdr:sp macro="" textlink="">
      <xdr:nvSpPr>
        <xdr:cNvPr id="2" name="Text Box 32">
          <a:extLst>
            <a:ext uri="{FF2B5EF4-FFF2-40B4-BE49-F238E27FC236}">
              <a16:creationId xmlns:a16="http://schemas.microsoft.com/office/drawing/2014/main" id="{00000000-0008-0000-1100-000002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 name="Text Box 32">
          <a:extLst>
            <a:ext uri="{FF2B5EF4-FFF2-40B4-BE49-F238E27FC236}">
              <a16:creationId xmlns:a16="http://schemas.microsoft.com/office/drawing/2014/main" id="{00000000-0008-0000-1100-000003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 name="Text Box 32">
          <a:extLst>
            <a:ext uri="{FF2B5EF4-FFF2-40B4-BE49-F238E27FC236}">
              <a16:creationId xmlns:a16="http://schemas.microsoft.com/office/drawing/2014/main" id="{00000000-0008-0000-1100-000004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5" name="Text Box 32">
          <a:extLst>
            <a:ext uri="{FF2B5EF4-FFF2-40B4-BE49-F238E27FC236}">
              <a16:creationId xmlns:a16="http://schemas.microsoft.com/office/drawing/2014/main" id="{00000000-0008-0000-1100-000005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6" name="Text Box 32">
          <a:extLst>
            <a:ext uri="{FF2B5EF4-FFF2-40B4-BE49-F238E27FC236}">
              <a16:creationId xmlns:a16="http://schemas.microsoft.com/office/drawing/2014/main" id="{00000000-0008-0000-1100-000006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7" name="Text Box 32">
          <a:extLst>
            <a:ext uri="{FF2B5EF4-FFF2-40B4-BE49-F238E27FC236}">
              <a16:creationId xmlns:a16="http://schemas.microsoft.com/office/drawing/2014/main" id="{00000000-0008-0000-1100-00000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8" name="Text Box 32">
          <a:extLst>
            <a:ext uri="{FF2B5EF4-FFF2-40B4-BE49-F238E27FC236}">
              <a16:creationId xmlns:a16="http://schemas.microsoft.com/office/drawing/2014/main" id="{00000000-0008-0000-1100-00000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9" name="Text Box 32">
          <a:extLst>
            <a:ext uri="{FF2B5EF4-FFF2-40B4-BE49-F238E27FC236}">
              <a16:creationId xmlns:a16="http://schemas.microsoft.com/office/drawing/2014/main" id="{00000000-0008-0000-1100-00000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0" name="Text Box 32">
          <a:extLst>
            <a:ext uri="{FF2B5EF4-FFF2-40B4-BE49-F238E27FC236}">
              <a16:creationId xmlns:a16="http://schemas.microsoft.com/office/drawing/2014/main" id="{00000000-0008-0000-1100-00000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2" name="Text Box 32">
          <a:extLst>
            <a:ext uri="{FF2B5EF4-FFF2-40B4-BE49-F238E27FC236}">
              <a16:creationId xmlns:a16="http://schemas.microsoft.com/office/drawing/2014/main" id="{00000000-0008-0000-1100-00000C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3" name="Text Box 32">
          <a:extLst>
            <a:ext uri="{FF2B5EF4-FFF2-40B4-BE49-F238E27FC236}">
              <a16:creationId xmlns:a16="http://schemas.microsoft.com/office/drawing/2014/main" id="{00000000-0008-0000-1100-00000D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4" name="Text Box 32">
          <a:extLst>
            <a:ext uri="{FF2B5EF4-FFF2-40B4-BE49-F238E27FC236}">
              <a16:creationId xmlns:a16="http://schemas.microsoft.com/office/drawing/2014/main" id="{00000000-0008-0000-1100-00000E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6" name="Text Box 32">
          <a:extLst>
            <a:ext uri="{FF2B5EF4-FFF2-40B4-BE49-F238E27FC236}">
              <a16:creationId xmlns:a16="http://schemas.microsoft.com/office/drawing/2014/main" id="{00000000-0008-0000-1100-000010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7" name="Text Box 32">
          <a:extLst>
            <a:ext uri="{FF2B5EF4-FFF2-40B4-BE49-F238E27FC236}">
              <a16:creationId xmlns:a16="http://schemas.microsoft.com/office/drawing/2014/main" id="{00000000-0008-0000-1100-000011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8" name="Text Box 32">
          <a:extLst>
            <a:ext uri="{FF2B5EF4-FFF2-40B4-BE49-F238E27FC236}">
              <a16:creationId xmlns:a16="http://schemas.microsoft.com/office/drawing/2014/main" id="{00000000-0008-0000-1100-000012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0" name="Text Box 32">
          <a:extLst>
            <a:ext uri="{FF2B5EF4-FFF2-40B4-BE49-F238E27FC236}">
              <a16:creationId xmlns:a16="http://schemas.microsoft.com/office/drawing/2014/main" id="{00000000-0008-0000-1100-000014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1" name="Text Box 32">
          <a:extLst>
            <a:ext uri="{FF2B5EF4-FFF2-40B4-BE49-F238E27FC236}">
              <a16:creationId xmlns:a16="http://schemas.microsoft.com/office/drawing/2014/main" id="{00000000-0008-0000-1100-000015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2" name="Text Box 32">
          <a:extLst>
            <a:ext uri="{FF2B5EF4-FFF2-40B4-BE49-F238E27FC236}">
              <a16:creationId xmlns:a16="http://schemas.microsoft.com/office/drawing/2014/main" id="{00000000-0008-0000-1100-000016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4" name="Text Box 32">
          <a:extLst>
            <a:ext uri="{FF2B5EF4-FFF2-40B4-BE49-F238E27FC236}">
              <a16:creationId xmlns:a16="http://schemas.microsoft.com/office/drawing/2014/main" id="{00000000-0008-0000-1100-00001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5" name="Text Box 32">
          <a:extLst>
            <a:ext uri="{FF2B5EF4-FFF2-40B4-BE49-F238E27FC236}">
              <a16:creationId xmlns:a16="http://schemas.microsoft.com/office/drawing/2014/main" id="{00000000-0008-0000-1100-00001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6" name="Text Box 32">
          <a:extLst>
            <a:ext uri="{FF2B5EF4-FFF2-40B4-BE49-F238E27FC236}">
              <a16:creationId xmlns:a16="http://schemas.microsoft.com/office/drawing/2014/main" id="{00000000-0008-0000-1100-00001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8" name="Text Box 32">
          <a:extLst>
            <a:ext uri="{FF2B5EF4-FFF2-40B4-BE49-F238E27FC236}">
              <a16:creationId xmlns:a16="http://schemas.microsoft.com/office/drawing/2014/main" id="{00000000-0008-0000-1100-00001C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9" name="Text Box 32">
          <a:extLst>
            <a:ext uri="{FF2B5EF4-FFF2-40B4-BE49-F238E27FC236}">
              <a16:creationId xmlns:a16="http://schemas.microsoft.com/office/drawing/2014/main" id="{00000000-0008-0000-1100-00001D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0" name="Text Box 32">
          <a:extLst>
            <a:ext uri="{FF2B5EF4-FFF2-40B4-BE49-F238E27FC236}">
              <a16:creationId xmlns:a16="http://schemas.microsoft.com/office/drawing/2014/main" id="{00000000-0008-0000-1100-00001E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1" name="Text Box 32">
          <a:extLst>
            <a:ext uri="{FF2B5EF4-FFF2-40B4-BE49-F238E27FC236}">
              <a16:creationId xmlns:a16="http://schemas.microsoft.com/office/drawing/2014/main" id="{00000000-0008-0000-1100-00001F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2" name="Text Box 32">
          <a:extLst>
            <a:ext uri="{FF2B5EF4-FFF2-40B4-BE49-F238E27FC236}">
              <a16:creationId xmlns:a16="http://schemas.microsoft.com/office/drawing/2014/main" id="{00000000-0008-0000-1100-000020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3" name="Text Box 32">
          <a:extLst>
            <a:ext uri="{FF2B5EF4-FFF2-40B4-BE49-F238E27FC236}">
              <a16:creationId xmlns:a16="http://schemas.microsoft.com/office/drawing/2014/main" id="{00000000-0008-0000-1100-000021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4" name="Text Box 32">
          <a:extLst>
            <a:ext uri="{FF2B5EF4-FFF2-40B4-BE49-F238E27FC236}">
              <a16:creationId xmlns:a16="http://schemas.microsoft.com/office/drawing/2014/main" id="{00000000-0008-0000-1100-000022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5" name="Text Box 32">
          <a:extLst>
            <a:ext uri="{FF2B5EF4-FFF2-40B4-BE49-F238E27FC236}">
              <a16:creationId xmlns:a16="http://schemas.microsoft.com/office/drawing/2014/main" id="{00000000-0008-0000-1100-000023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6" name="Text Box 32">
          <a:extLst>
            <a:ext uri="{FF2B5EF4-FFF2-40B4-BE49-F238E27FC236}">
              <a16:creationId xmlns:a16="http://schemas.microsoft.com/office/drawing/2014/main" id="{00000000-0008-0000-1100-000024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7" name="Text Box 32">
          <a:extLst>
            <a:ext uri="{FF2B5EF4-FFF2-40B4-BE49-F238E27FC236}">
              <a16:creationId xmlns:a16="http://schemas.microsoft.com/office/drawing/2014/main" id="{00000000-0008-0000-1100-000025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8" name="Text Box 32">
          <a:extLst>
            <a:ext uri="{FF2B5EF4-FFF2-40B4-BE49-F238E27FC236}">
              <a16:creationId xmlns:a16="http://schemas.microsoft.com/office/drawing/2014/main" id="{00000000-0008-0000-1100-000026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9" name="Text Box 32">
          <a:extLst>
            <a:ext uri="{FF2B5EF4-FFF2-40B4-BE49-F238E27FC236}">
              <a16:creationId xmlns:a16="http://schemas.microsoft.com/office/drawing/2014/main" id="{00000000-0008-0000-1100-000027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0" name="Text Box 32">
          <a:extLst>
            <a:ext uri="{FF2B5EF4-FFF2-40B4-BE49-F238E27FC236}">
              <a16:creationId xmlns:a16="http://schemas.microsoft.com/office/drawing/2014/main" id="{00000000-0008-0000-1100-000028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1" name="Text Box 32">
          <a:extLst>
            <a:ext uri="{FF2B5EF4-FFF2-40B4-BE49-F238E27FC236}">
              <a16:creationId xmlns:a16="http://schemas.microsoft.com/office/drawing/2014/main" id="{00000000-0008-0000-1100-000029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2" name="Text Box 32">
          <a:extLst>
            <a:ext uri="{FF2B5EF4-FFF2-40B4-BE49-F238E27FC236}">
              <a16:creationId xmlns:a16="http://schemas.microsoft.com/office/drawing/2014/main" id="{00000000-0008-0000-1100-00002A000000}"/>
            </a:ext>
          </a:extLst>
        </xdr:cNvPr>
        <xdr:cNvSpPr txBox="1"/>
      </xdr:nvSpPr>
      <xdr:spPr>
        <a:xfrm>
          <a:off x="750570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1" name="Text Box 32">
          <a:extLst>
            <a:ext uri="{FF2B5EF4-FFF2-40B4-BE49-F238E27FC236}">
              <a16:creationId xmlns:a16="http://schemas.microsoft.com/office/drawing/2014/main" id="{00000000-0008-0000-1100-00000B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5" name="Text Box 32">
          <a:extLst>
            <a:ext uri="{FF2B5EF4-FFF2-40B4-BE49-F238E27FC236}">
              <a16:creationId xmlns:a16="http://schemas.microsoft.com/office/drawing/2014/main" id="{00000000-0008-0000-1100-00000F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9" name="Text Box 32">
          <a:extLst>
            <a:ext uri="{FF2B5EF4-FFF2-40B4-BE49-F238E27FC236}">
              <a16:creationId xmlns:a16="http://schemas.microsoft.com/office/drawing/2014/main" id="{00000000-0008-0000-1100-000013000000}"/>
            </a:ext>
          </a:extLst>
        </xdr:cNvPr>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23" name="Text Box 32">
          <a:extLst>
            <a:ext uri="{FF2B5EF4-FFF2-40B4-BE49-F238E27FC236}">
              <a16:creationId xmlns:a16="http://schemas.microsoft.com/office/drawing/2014/main" id="{00000000-0008-0000-1100-000017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27" name="Text Box 32">
          <a:extLst>
            <a:ext uri="{FF2B5EF4-FFF2-40B4-BE49-F238E27FC236}">
              <a16:creationId xmlns:a16="http://schemas.microsoft.com/office/drawing/2014/main" id="{00000000-0008-0000-1100-00001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3" name="Text Box 32">
          <a:extLst>
            <a:ext uri="{FF2B5EF4-FFF2-40B4-BE49-F238E27FC236}">
              <a16:creationId xmlns:a16="http://schemas.microsoft.com/office/drawing/2014/main" id="{00000000-0008-0000-1100-00002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4" name="Text Box 32">
          <a:extLst>
            <a:ext uri="{FF2B5EF4-FFF2-40B4-BE49-F238E27FC236}">
              <a16:creationId xmlns:a16="http://schemas.microsoft.com/office/drawing/2014/main" id="{00000000-0008-0000-1100-00002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5" name="Text Box 32">
          <a:extLst>
            <a:ext uri="{FF2B5EF4-FFF2-40B4-BE49-F238E27FC236}">
              <a16:creationId xmlns:a16="http://schemas.microsoft.com/office/drawing/2014/main" id="{00000000-0008-0000-1100-00002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6" name="Text Box 32">
          <a:extLst>
            <a:ext uri="{FF2B5EF4-FFF2-40B4-BE49-F238E27FC236}">
              <a16:creationId xmlns:a16="http://schemas.microsoft.com/office/drawing/2014/main" id="{00000000-0008-0000-1100-00002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17409" name="Spinner 1" hidden="1">
              <a:extLst>
                <a:ext uri="{63B3BB69-23CF-44E3-9099-C40C66FF867C}">
                  <a14:compatExt spid="_x0000_s17409"/>
                </a:ext>
                <a:ext uri="{FF2B5EF4-FFF2-40B4-BE49-F238E27FC236}">
                  <a16:creationId xmlns:a16="http://schemas.microsoft.com/office/drawing/2014/main" id="{00000000-0008-0000-1100-0000014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48" name="Text Box 32">
          <a:extLst>
            <a:ext uri="{FF2B5EF4-FFF2-40B4-BE49-F238E27FC236}">
              <a16:creationId xmlns:a16="http://schemas.microsoft.com/office/drawing/2014/main" id="{00000000-0008-0000-1100-000030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9" name="Text Box 32">
          <a:extLst>
            <a:ext uri="{FF2B5EF4-FFF2-40B4-BE49-F238E27FC236}">
              <a16:creationId xmlns:a16="http://schemas.microsoft.com/office/drawing/2014/main" id="{00000000-0008-0000-1100-000031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0" name="Text Box 32">
          <a:extLst>
            <a:ext uri="{FF2B5EF4-FFF2-40B4-BE49-F238E27FC236}">
              <a16:creationId xmlns:a16="http://schemas.microsoft.com/office/drawing/2014/main" id="{00000000-0008-0000-1100-000032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17410" name="Spinner 2" hidden="1">
              <a:extLst>
                <a:ext uri="{63B3BB69-23CF-44E3-9099-C40C66FF867C}">
                  <a14:compatExt spid="_x0000_s17410"/>
                </a:ext>
                <a:ext uri="{FF2B5EF4-FFF2-40B4-BE49-F238E27FC236}">
                  <a16:creationId xmlns:a16="http://schemas.microsoft.com/office/drawing/2014/main" id="{00000000-0008-0000-1100-0000024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2" name="Text Box 32">
          <a:extLst>
            <a:ext uri="{FF2B5EF4-FFF2-40B4-BE49-F238E27FC236}">
              <a16:creationId xmlns:a16="http://schemas.microsoft.com/office/drawing/2014/main" id="{00000000-0008-0000-1100-000034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3" name="Text Box 32">
          <a:extLst>
            <a:ext uri="{FF2B5EF4-FFF2-40B4-BE49-F238E27FC236}">
              <a16:creationId xmlns:a16="http://schemas.microsoft.com/office/drawing/2014/main" id="{00000000-0008-0000-1100-000035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4" name="Text Box 32">
          <a:extLst>
            <a:ext uri="{FF2B5EF4-FFF2-40B4-BE49-F238E27FC236}">
              <a16:creationId xmlns:a16="http://schemas.microsoft.com/office/drawing/2014/main" id="{00000000-0008-0000-1100-000036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17411" name="Spinner 3" hidden="1">
              <a:extLst>
                <a:ext uri="{63B3BB69-23CF-44E3-9099-C40C66FF867C}">
                  <a14:compatExt spid="_x0000_s17411"/>
                </a:ext>
                <a:ext uri="{FF2B5EF4-FFF2-40B4-BE49-F238E27FC236}">
                  <a16:creationId xmlns:a16="http://schemas.microsoft.com/office/drawing/2014/main" id="{00000000-0008-0000-1100-0000034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6" name="Text Box 32">
          <a:extLst>
            <a:ext uri="{FF2B5EF4-FFF2-40B4-BE49-F238E27FC236}">
              <a16:creationId xmlns:a16="http://schemas.microsoft.com/office/drawing/2014/main" id="{00000000-0008-0000-1100-000038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7" name="Text Box 32">
          <a:extLst>
            <a:ext uri="{FF2B5EF4-FFF2-40B4-BE49-F238E27FC236}">
              <a16:creationId xmlns:a16="http://schemas.microsoft.com/office/drawing/2014/main" id="{00000000-0008-0000-1100-000039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8" name="Text Box 32">
          <a:extLst>
            <a:ext uri="{FF2B5EF4-FFF2-40B4-BE49-F238E27FC236}">
              <a16:creationId xmlns:a16="http://schemas.microsoft.com/office/drawing/2014/main" id="{00000000-0008-0000-1100-00003A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17412" name="Spinner 4" hidden="1">
              <a:extLst>
                <a:ext uri="{63B3BB69-23CF-44E3-9099-C40C66FF867C}">
                  <a14:compatExt spid="_x0000_s17412"/>
                </a:ext>
                <a:ext uri="{FF2B5EF4-FFF2-40B4-BE49-F238E27FC236}">
                  <a16:creationId xmlns:a16="http://schemas.microsoft.com/office/drawing/2014/main" id="{00000000-0008-0000-1100-0000044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60" name="Text Box 32">
          <a:extLst>
            <a:ext uri="{FF2B5EF4-FFF2-40B4-BE49-F238E27FC236}">
              <a16:creationId xmlns:a16="http://schemas.microsoft.com/office/drawing/2014/main" id="{00000000-0008-0000-1100-00003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1" name="Text Box 32">
          <a:extLst>
            <a:ext uri="{FF2B5EF4-FFF2-40B4-BE49-F238E27FC236}">
              <a16:creationId xmlns:a16="http://schemas.microsoft.com/office/drawing/2014/main" id="{00000000-0008-0000-1100-00003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2" name="Text Box 32">
          <a:extLst>
            <a:ext uri="{FF2B5EF4-FFF2-40B4-BE49-F238E27FC236}">
              <a16:creationId xmlns:a16="http://schemas.microsoft.com/office/drawing/2014/main" id="{00000000-0008-0000-1100-00003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17413" name="Spinner 5" hidden="1">
              <a:extLst>
                <a:ext uri="{63B3BB69-23CF-44E3-9099-C40C66FF867C}">
                  <a14:compatExt spid="_x0000_s17413"/>
                </a:ext>
                <a:ext uri="{FF2B5EF4-FFF2-40B4-BE49-F238E27FC236}">
                  <a16:creationId xmlns:a16="http://schemas.microsoft.com/office/drawing/2014/main" id="{00000000-0008-0000-1100-0000054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macro="" textlink="">
      <xdr:nvSpPr>
        <xdr:cNvPr id="64" name="Text Box 32">
          <a:extLst>
            <a:ext uri="{FF2B5EF4-FFF2-40B4-BE49-F238E27FC236}">
              <a16:creationId xmlns:a16="http://schemas.microsoft.com/office/drawing/2014/main" id="{00000000-0008-0000-1100-000040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5" name="Text Box 32">
          <a:extLst>
            <a:ext uri="{FF2B5EF4-FFF2-40B4-BE49-F238E27FC236}">
              <a16:creationId xmlns:a16="http://schemas.microsoft.com/office/drawing/2014/main" id="{00000000-0008-0000-1100-000041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6" name="Text Box 32">
          <a:extLst>
            <a:ext uri="{FF2B5EF4-FFF2-40B4-BE49-F238E27FC236}">
              <a16:creationId xmlns:a16="http://schemas.microsoft.com/office/drawing/2014/main" id="{00000000-0008-0000-1100-000042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7" name="Text Box 32">
          <a:extLst>
            <a:ext uri="{FF2B5EF4-FFF2-40B4-BE49-F238E27FC236}">
              <a16:creationId xmlns:a16="http://schemas.microsoft.com/office/drawing/2014/main" id="{00000000-0008-0000-1100-000043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8" name="Text Box 32">
          <a:extLst>
            <a:ext uri="{FF2B5EF4-FFF2-40B4-BE49-F238E27FC236}">
              <a16:creationId xmlns:a16="http://schemas.microsoft.com/office/drawing/2014/main" id="{00000000-0008-0000-1100-000044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9" name="Text Box 32">
          <a:extLst>
            <a:ext uri="{FF2B5EF4-FFF2-40B4-BE49-F238E27FC236}">
              <a16:creationId xmlns:a16="http://schemas.microsoft.com/office/drawing/2014/main" id="{00000000-0008-0000-1100-000045000000}"/>
            </a:ext>
          </a:extLst>
        </xdr:cNvPr>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0" name="Text Box 32">
          <a:extLst>
            <a:ext uri="{FF2B5EF4-FFF2-40B4-BE49-F238E27FC236}">
              <a16:creationId xmlns:a16="http://schemas.microsoft.com/office/drawing/2014/main" id="{00000000-0008-0000-1100-000046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1" name="Text Box 32">
          <a:extLst>
            <a:ext uri="{FF2B5EF4-FFF2-40B4-BE49-F238E27FC236}">
              <a16:creationId xmlns:a16="http://schemas.microsoft.com/office/drawing/2014/main" id="{00000000-0008-0000-1100-000047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2" name="Text Box 32">
          <a:extLst>
            <a:ext uri="{FF2B5EF4-FFF2-40B4-BE49-F238E27FC236}">
              <a16:creationId xmlns:a16="http://schemas.microsoft.com/office/drawing/2014/main" id="{00000000-0008-0000-1100-000048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3" name="Text Box 32">
          <a:extLst>
            <a:ext uri="{FF2B5EF4-FFF2-40B4-BE49-F238E27FC236}">
              <a16:creationId xmlns:a16="http://schemas.microsoft.com/office/drawing/2014/main" id="{00000000-0008-0000-1100-000049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4" name="Text Box 32">
          <a:extLst>
            <a:ext uri="{FF2B5EF4-FFF2-40B4-BE49-F238E27FC236}">
              <a16:creationId xmlns:a16="http://schemas.microsoft.com/office/drawing/2014/main" id="{00000000-0008-0000-1100-00004A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5" name="Text Box 32">
          <a:extLst>
            <a:ext uri="{FF2B5EF4-FFF2-40B4-BE49-F238E27FC236}">
              <a16:creationId xmlns:a16="http://schemas.microsoft.com/office/drawing/2014/main" id="{00000000-0008-0000-1100-00004B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6" name="Text Box 32">
          <a:extLst>
            <a:ext uri="{FF2B5EF4-FFF2-40B4-BE49-F238E27FC236}">
              <a16:creationId xmlns:a16="http://schemas.microsoft.com/office/drawing/2014/main" id="{00000000-0008-0000-1100-00004C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7" name="Text Box 32">
          <a:extLst>
            <a:ext uri="{FF2B5EF4-FFF2-40B4-BE49-F238E27FC236}">
              <a16:creationId xmlns:a16="http://schemas.microsoft.com/office/drawing/2014/main" id="{00000000-0008-0000-1100-00004D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8" name="Text Box 32">
          <a:extLst>
            <a:ext uri="{FF2B5EF4-FFF2-40B4-BE49-F238E27FC236}">
              <a16:creationId xmlns:a16="http://schemas.microsoft.com/office/drawing/2014/main" id="{00000000-0008-0000-1100-00004E000000}"/>
            </a:ext>
          </a:extLst>
        </xdr:cNvPr>
        <xdr:cNvSpPr txBox="1"/>
      </xdr:nvSpPr>
      <xdr:spPr>
        <a:xfrm>
          <a:off x="9974580" y="0"/>
          <a:ext cx="78740" cy="55880"/>
        </a:xfrm>
        <a:prstGeom prst="rect">
          <a:avLst/>
        </a:prstGeom>
        <a:noFill/>
        <a:ln w="9525">
          <a:noFill/>
        </a:ln>
      </xdr:spPr>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9</xdr:col>
      <xdr:colOff>0</xdr:colOff>
      <xdr:row>31</xdr:row>
      <xdr:rowOff>0</xdr:rowOff>
    </xdr:from>
    <xdr:to>
      <xdr:col>9</xdr:col>
      <xdr:colOff>78740</xdr:colOff>
      <xdr:row>31</xdr:row>
      <xdr:rowOff>56515</xdr:rowOff>
    </xdr:to>
    <xdr:sp macro="" textlink="">
      <xdr:nvSpPr>
        <xdr:cNvPr id="2" name="Text Box 32">
          <a:extLst>
            <a:ext uri="{FF2B5EF4-FFF2-40B4-BE49-F238E27FC236}">
              <a16:creationId xmlns:a16="http://schemas.microsoft.com/office/drawing/2014/main" id="{00000000-0008-0000-1200-000002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 name="Text Box 32">
          <a:extLst>
            <a:ext uri="{FF2B5EF4-FFF2-40B4-BE49-F238E27FC236}">
              <a16:creationId xmlns:a16="http://schemas.microsoft.com/office/drawing/2014/main" id="{00000000-0008-0000-1200-000003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 name="Text Box 32">
          <a:extLst>
            <a:ext uri="{FF2B5EF4-FFF2-40B4-BE49-F238E27FC236}">
              <a16:creationId xmlns:a16="http://schemas.microsoft.com/office/drawing/2014/main" id="{00000000-0008-0000-1200-000004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5" name="Text Box 32">
          <a:extLst>
            <a:ext uri="{FF2B5EF4-FFF2-40B4-BE49-F238E27FC236}">
              <a16:creationId xmlns:a16="http://schemas.microsoft.com/office/drawing/2014/main" id="{00000000-0008-0000-1200-000005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6" name="Text Box 32">
          <a:extLst>
            <a:ext uri="{FF2B5EF4-FFF2-40B4-BE49-F238E27FC236}">
              <a16:creationId xmlns:a16="http://schemas.microsoft.com/office/drawing/2014/main" id="{00000000-0008-0000-1200-000006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7" name="Text Box 32">
          <a:extLst>
            <a:ext uri="{FF2B5EF4-FFF2-40B4-BE49-F238E27FC236}">
              <a16:creationId xmlns:a16="http://schemas.microsoft.com/office/drawing/2014/main" id="{00000000-0008-0000-1200-00000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8" name="Text Box 32">
          <a:extLst>
            <a:ext uri="{FF2B5EF4-FFF2-40B4-BE49-F238E27FC236}">
              <a16:creationId xmlns:a16="http://schemas.microsoft.com/office/drawing/2014/main" id="{00000000-0008-0000-1200-00000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9" name="Text Box 32">
          <a:extLst>
            <a:ext uri="{FF2B5EF4-FFF2-40B4-BE49-F238E27FC236}">
              <a16:creationId xmlns:a16="http://schemas.microsoft.com/office/drawing/2014/main" id="{00000000-0008-0000-1200-00000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0" name="Text Box 32">
          <a:extLst>
            <a:ext uri="{FF2B5EF4-FFF2-40B4-BE49-F238E27FC236}">
              <a16:creationId xmlns:a16="http://schemas.microsoft.com/office/drawing/2014/main" id="{00000000-0008-0000-1200-00000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2" name="Text Box 32">
          <a:extLst>
            <a:ext uri="{FF2B5EF4-FFF2-40B4-BE49-F238E27FC236}">
              <a16:creationId xmlns:a16="http://schemas.microsoft.com/office/drawing/2014/main" id="{00000000-0008-0000-1200-00000C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3" name="Text Box 32">
          <a:extLst>
            <a:ext uri="{FF2B5EF4-FFF2-40B4-BE49-F238E27FC236}">
              <a16:creationId xmlns:a16="http://schemas.microsoft.com/office/drawing/2014/main" id="{00000000-0008-0000-1200-00000D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4" name="Text Box 32">
          <a:extLst>
            <a:ext uri="{FF2B5EF4-FFF2-40B4-BE49-F238E27FC236}">
              <a16:creationId xmlns:a16="http://schemas.microsoft.com/office/drawing/2014/main" id="{00000000-0008-0000-1200-00000E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6" name="Text Box 32">
          <a:extLst>
            <a:ext uri="{FF2B5EF4-FFF2-40B4-BE49-F238E27FC236}">
              <a16:creationId xmlns:a16="http://schemas.microsoft.com/office/drawing/2014/main" id="{00000000-0008-0000-1200-000010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7" name="Text Box 32">
          <a:extLst>
            <a:ext uri="{FF2B5EF4-FFF2-40B4-BE49-F238E27FC236}">
              <a16:creationId xmlns:a16="http://schemas.microsoft.com/office/drawing/2014/main" id="{00000000-0008-0000-1200-000011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8" name="Text Box 32">
          <a:extLst>
            <a:ext uri="{FF2B5EF4-FFF2-40B4-BE49-F238E27FC236}">
              <a16:creationId xmlns:a16="http://schemas.microsoft.com/office/drawing/2014/main" id="{00000000-0008-0000-1200-000012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0" name="Text Box 32">
          <a:extLst>
            <a:ext uri="{FF2B5EF4-FFF2-40B4-BE49-F238E27FC236}">
              <a16:creationId xmlns:a16="http://schemas.microsoft.com/office/drawing/2014/main" id="{00000000-0008-0000-1200-000014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1" name="Text Box 32">
          <a:extLst>
            <a:ext uri="{FF2B5EF4-FFF2-40B4-BE49-F238E27FC236}">
              <a16:creationId xmlns:a16="http://schemas.microsoft.com/office/drawing/2014/main" id="{00000000-0008-0000-1200-000015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2" name="Text Box 32">
          <a:extLst>
            <a:ext uri="{FF2B5EF4-FFF2-40B4-BE49-F238E27FC236}">
              <a16:creationId xmlns:a16="http://schemas.microsoft.com/office/drawing/2014/main" id="{00000000-0008-0000-1200-000016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4" name="Text Box 32">
          <a:extLst>
            <a:ext uri="{FF2B5EF4-FFF2-40B4-BE49-F238E27FC236}">
              <a16:creationId xmlns:a16="http://schemas.microsoft.com/office/drawing/2014/main" id="{00000000-0008-0000-1200-00001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5" name="Text Box 32">
          <a:extLst>
            <a:ext uri="{FF2B5EF4-FFF2-40B4-BE49-F238E27FC236}">
              <a16:creationId xmlns:a16="http://schemas.microsoft.com/office/drawing/2014/main" id="{00000000-0008-0000-1200-00001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6" name="Text Box 32">
          <a:extLst>
            <a:ext uri="{FF2B5EF4-FFF2-40B4-BE49-F238E27FC236}">
              <a16:creationId xmlns:a16="http://schemas.microsoft.com/office/drawing/2014/main" id="{00000000-0008-0000-1200-00001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8" name="Text Box 32">
          <a:extLst>
            <a:ext uri="{FF2B5EF4-FFF2-40B4-BE49-F238E27FC236}">
              <a16:creationId xmlns:a16="http://schemas.microsoft.com/office/drawing/2014/main" id="{00000000-0008-0000-1200-00001C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9" name="Text Box 32">
          <a:extLst>
            <a:ext uri="{FF2B5EF4-FFF2-40B4-BE49-F238E27FC236}">
              <a16:creationId xmlns:a16="http://schemas.microsoft.com/office/drawing/2014/main" id="{00000000-0008-0000-1200-00001D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0" name="Text Box 32">
          <a:extLst>
            <a:ext uri="{FF2B5EF4-FFF2-40B4-BE49-F238E27FC236}">
              <a16:creationId xmlns:a16="http://schemas.microsoft.com/office/drawing/2014/main" id="{00000000-0008-0000-1200-00001E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1" name="Text Box 32">
          <a:extLst>
            <a:ext uri="{FF2B5EF4-FFF2-40B4-BE49-F238E27FC236}">
              <a16:creationId xmlns:a16="http://schemas.microsoft.com/office/drawing/2014/main" id="{00000000-0008-0000-1200-00001F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2" name="Text Box 32">
          <a:extLst>
            <a:ext uri="{FF2B5EF4-FFF2-40B4-BE49-F238E27FC236}">
              <a16:creationId xmlns:a16="http://schemas.microsoft.com/office/drawing/2014/main" id="{00000000-0008-0000-1200-000020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3" name="Text Box 32">
          <a:extLst>
            <a:ext uri="{FF2B5EF4-FFF2-40B4-BE49-F238E27FC236}">
              <a16:creationId xmlns:a16="http://schemas.microsoft.com/office/drawing/2014/main" id="{00000000-0008-0000-1200-000021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4" name="Text Box 32">
          <a:extLst>
            <a:ext uri="{FF2B5EF4-FFF2-40B4-BE49-F238E27FC236}">
              <a16:creationId xmlns:a16="http://schemas.microsoft.com/office/drawing/2014/main" id="{00000000-0008-0000-1200-000022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5" name="Text Box 32">
          <a:extLst>
            <a:ext uri="{FF2B5EF4-FFF2-40B4-BE49-F238E27FC236}">
              <a16:creationId xmlns:a16="http://schemas.microsoft.com/office/drawing/2014/main" id="{00000000-0008-0000-1200-000023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6" name="Text Box 32">
          <a:extLst>
            <a:ext uri="{FF2B5EF4-FFF2-40B4-BE49-F238E27FC236}">
              <a16:creationId xmlns:a16="http://schemas.microsoft.com/office/drawing/2014/main" id="{00000000-0008-0000-1200-000024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7" name="Text Box 32">
          <a:extLst>
            <a:ext uri="{FF2B5EF4-FFF2-40B4-BE49-F238E27FC236}">
              <a16:creationId xmlns:a16="http://schemas.microsoft.com/office/drawing/2014/main" id="{00000000-0008-0000-1200-000025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8" name="Text Box 32">
          <a:extLst>
            <a:ext uri="{FF2B5EF4-FFF2-40B4-BE49-F238E27FC236}">
              <a16:creationId xmlns:a16="http://schemas.microsoft.com/office/drawing/2014/main" id="{00000000-0008-0000-1200-000026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9" name="Text Box 32">
          <a:extLst>
            <a:ext uri="{FF2B5EF4-FFF2-40B4-BE49-F238E27FC236}">
              <a16:creationId xmlns:a16="http://schemas.microsoft.com/office/drawing/2014/main" id="{00000000-0008-0000-1200-000027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0" name="Text Box 32">
          <a:extLst>
            <a:ext uri="{FF2B5EF4-FFF2-40B4-BE49-F238E27FC236}">
              <a16:creationId xmlns:a16="http://schemas.microsoft.com/office/drawing/2014/main" id="{00000000-0008-0000-1200-000028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1" name="Text Box 32">
          <a:extLst>
            <a:ext uri="{FF2B5EF4-FFF2-40B4-BE49-F238E27FC236}">
              <a16:creationId xmlns:a16="http://schemas.microsoft.com/office/drawing/2014/main" id="{00000000-0008-0000-1200-000029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2" name="Text Box 32">
          <a:extLst>
            <a:ext uri="{FF2B5EF4-FFF2-40B4-BE49-F238E27FC236}">
              <a16:creationId xmlns:a16="http://schemas.microsoft.com/office/drawing/2014/main" id="{00000000-0008-0000-1200-00002A000000}"/>
            </a:ext>
          </a:extLst>
        </xdr:cNvPr>
        <xdr:cNvSpPr txBox="1"/>
      </xdr:nvSpPr>
      <xdr:spPr>
        <a:xfrm>
          <a:off x="750570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1" name="Text Box 32">
          <a:extLst>
            <a:ext uri="{FF2B5EF4-FFF2-40B4-BE49-F238E27FC236}">
              <a16:creationId xmlns:a16="http://schemas.microsoft.com/office/drawing/2014/main" id="{00000000-0008-0000-1200-00000B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5" name="Text Box 32">
          <a:extLst>
            <a:ext uri="{FF2B5EF4-FFF2-40B4-BE49-F238E27FC236}">
              <a16:creationId xmlns:a16="http://schemas.microsoft.com/office/drawing/2014/main" id="{00000000-0008-0000-1200-00000F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9" name="Text Box 32">
          <a:extLst>
            <a:ext uri="{FF2B5EF4-FFF2-40B4-BE49-F238E27FC236}">
              <a16:creationId xmlns:a16="http://schemas.microsoft.com/office/drawing/2014/main" id="{00000000-0008-0000-1200-000013000000}"/>
            </a:ext>
          </a:extLst>
        </xdr:cNvPr>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23" name="Text Box 32">
          <a:extLst>
            <a:ext uri="{FF2B5EF4-FFF2-40B4-BE49-F238E27FC236}">
              <a16:creationId xmlns:a16="http://schemas.microsoft.com/office/drawing/2014/main" id="{00000000-0008-0000-1200-000017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27" name="Text Box 32">
          <a:extLst>
            <a:ext uri="{FF2B5EF4-FFF2-40B4-BE49-F238E27FC236}">
              <a16:creationId xmlns:a16="http://schemas.microsoft.com/office/drawing/2014/main" id="{00000000-0008-0000-1200-00001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3" name="Text Box 32">
          <a:extLst>
            <a:ext uri="{FF2B5EF4-FFF2-40B4-BE49-F238E27FC236}">
              <a16:creationId xmlns:a16="http://schemas.microsoft.com/office/drawing/2014/main" id="{00000000-0008-0000-1200-00002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4" name="Text Box 32">
          <a:extLst>
            <a:ext uri="{FF2B5EF4-FFF2-40B4-BE49-F238E27FC236}">
              <a16:creationId xmlns:a16="http://schemas.microsoft.com/office/drawing/2014/main" id="{00000000-0008-0000-1200-00002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5" name="Text Box 32">
          <a:extLst>
            <a:ext uri="{FF2B5EF4-FFF2-40B4-BE49-F238E27FC236}">
              <a16:creationId xmlns:a16="http://schemas.microsoft.com/office/drawing/2014/main" id="{00000000-0008-0000-1200-00002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6" name="Text Box 32">
          <a:extLst>
            <a:ext uri="{FF2B5EF4-FFF2-40B4-BE49-F238E27FC236}">
              <a16:creationId xmlns:a16="http://schemas.microsoft.com/office/drawing/2014/main" id="{00000000-0008-0000-1200-00002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18433" name="Spinner 1" hidden="1">
              <a:extLst>
                <a:ext uri="{63B3BB69-23CF-44E3-9099-C40C66FF867C}">
                  <a14:compatExt spid="_x0000_s18433"/>
                </a:ext>
                <a:ext uri="{FF2B5EF4-FFF2-40B4-BE49-F238E27FC236}">
                  <a16:creationId xmlns:a16="http://schemas.microsoft.com/office/drawing/2014/main" id="{00000000-0008-0000-1200-0000014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48" name="Text Box 32">
          <a:extLst>
            <a:ext uri="{FF2B5EF4-FFF2-40B4-BE49-F238E27FC236}">
              <a16:creationId xmlns:a16="http://schemas.microsoft.com/office/drawing/2014/main" id="{00000000-0008-0000-1200-000030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9" name="Text Box 32">
          <a:extLst>
            <a:ext uri="{FF2B5EF4-FFF2-40B4-BE49-F238E27FC236}">
              <a16:creationId xmlns:a16="http://schemas.microsoft.com/office/drawing/2014/main" id="{00000000-0008-0000-1200-000031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0" name="Text Box 32">
          <a:extLst>
            <a:ext uri="{FF2B5EF4-FFF2-40B4-BE49-F238E27FC236}">
              <a16:creationId xmlns:a16="http://schemas.microsoft.com/office/drawing/2014/main" id="{00000000-0008-0000-1200-000032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18434" name="Spinner 2" hidden="1">
              <a:extLst>
                <a:ext uri="{63B3BB69-23CF-44E3-9099-C40C66FF867C}">
                  <a14:compatExt spid="_x0000_s18434"/>
                </a:ext>
                <a:ext uri="{FF2B5EF4-FFF2-40B4-BE49-F238E27FC236}">
                  <a16:creationId xmlns:a16="http://schemas.microsoft.com/office/drawing/2014/main" id="{00000000-0008-0000-1200-0000024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2" name="Text Box 32">
          <a:extLst>
            <a:ext uri="{FF2B5EF4-FFF2-40B4-BE49-F238E27FC236}">
              <a16:creationId xmlns:a16="http://schemas.microsoft.com/office/drawing/2014/main" id="{00000000-0008-0000-1200-000034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3" name="Text Box 32">
          <a:extLst>
            <a:ext uri="{FF2B5EF4-FFF2-40B4-BE49-F238E27FC236}">
              <a16:creationId xmlns:a16="http://schemas.microsoft.com/office/drawing/2014/main" id="{00000000-0008-0000-1200-000035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4" name="Text Box 32">
          <a:extLst>
            <a:ext uri="{FF2B5EF4-FFF2-40B4-BE49-F238E27FC236}">
              <a16:creationId xmlns:a16="http://schemas.microsoft.com/office/drawing/2014/main" id="{00000000-0008-0000-1200-000036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18435" name="Spinner 3" hidden="1">
              <a:extLst>
                <a:ext uri="{63B3BB69-23CF-44E3-9099-C40C66FF867C}">
                  <a14:compatExt spid="_x0000_s18435"/>
                </a:ext>
                <a:ext uri="{FF2B5EF4-FFF2-40B4-BE49-F238E27FC236}">
                  <a16:creationId xmlns:a16="http://schemas.microsoft.com/office/drawing/2014/main" id="{00000000-0008-0000-1200-0000034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6" name="Text Box 32">
          <a:extLst>
            <a:ext uri="{FF2B5EF4-FFF2-40B4-BE49-F238E27FC236}">
              <a16:creationId xmlns:a16="http://schemas.microsoft.com/office/drawing/2014/main" id="{00000000-0008-0000-1200-000038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7" name="Text Box 32">
          <a:extLst>
            <a:ext uri="{FF2B5EF4-FFF2-40B4-BE49-F238E27FC236}">
              <a16:creationId xmlns:a16="http://schemas.microsoft.com/office/drawing/2014/main" id="{00000000-0008-0000-1200-000039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8" name="Text Box 32">
          <a:extLst>
            <a:ext uri="{FF2B5EF4-FFF2-40B4-BE49-F238E27FC236}">
              <a16:creationId xmlns:a16="http://schemas.microsoft.com/office/drawing/2014/main" id="{00000000-0008-0000-1200-00003A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18436" name="Spinner 4" hidden="1">
              <a:extLst>
                <a:ext uri="{63B3BB69-23CF-44E3-9099-C40C66FF867C}">
                  <a14:compatExt spid="_x0000_s18436"/>
                </a:ext>
                <a:ext uri="{FF2B5EF4-FFF2-40B4-BE49-F238E27FC236}">
                  <a16:creationId xmlns:a16="http://schemas.microsoft.com/office/drawing/2014/main" id="{00000000-0008-0000-1200-0000044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60" name="Text Box 32">
          <a:extLst>
            <a:ext uri="{FF2B5EF4-FFF2-40B4-BE49-F238E27FC236}">
              <a16:creationId xmlns:a16="http://schemas.microsoft.com/office/drawing/2014/main" id="{00000000-0008-0000-1200-00003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1" name="Text Box 32">
          <a:extLst>
            <a:ext uri="{FF2B5EF4-FFF2-40B4-BE49-F238E27FC236}">
              <a16:creationId xmlns:a16="http://schemas.microsoft.com/office/drawing/2014/main" id="{00000000-0008-0000-1200-00003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2" name="Text Box 32">
          <a:extLst>
            <a:ext uri="{FF2B5EF4-FFF2-40B4-BE49-F238E27FC236}">
              <a16:creationId xmlns:a16="http://schemas.microsoft.com/office/drawing/2014/main" id="{00000000-0008-0000-1200-00003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18437" name="Spinner 5" hidden="1">
              <a:extLst>
                <a:ext uri="{63B3BB69-23CF-44E3-9099-C40C66FF867C}">
                  <a14:compatExt spid="_x0000_s18437"/>
                </a:ext>
                <a:ext uri="{FF2B5EF4-FFF2-40B4-BE49-F238E27FC236}">
                  <a16:creationId xmlns:a16="http://schemas.microsoft.com/office/drawing/2014/main" id="{00000000-0008-0000-1200-0000054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macro="" textlink="">
      <xdr:nvSpPr>
        <xdr:cNvPr id="64" name="Text Box 32">
          <a:extLst>
            <a:ext uri="{FF2B5EF4-FFF2-40B4-BE49-F238E27FC236}">
              <a16:creationId xmlns:a16="http://schemas.microsoft.com/office/drawing/2014/main" id="{00000000-0008-0000-1200-000040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5" name="Text Box 32">
          <a:extLst>
            <a:ext uri="{FF2B5EF4-FFF2-40B4-BE49-F238E27FC236}">
              <a16:creationId xmlns:a16="http://schemas.microsoft.com/office/drawing/2014/main" id="{00000000-0008-0000-1200-000041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6" name="Text Box 32">
          <a:extLst>
            <a:ext uri="{FF2B5EF4-FFF2-40B4-BE49-F238E27FC236}">
              <a16:creationId xmlns:a16="http://schemas.microsoft.com/office/drawing/2014/main" id="{00000000-0008-0000-1200-000042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7" name="Text Box 32">
          <a:extLst>
            <a:ext uri="{FF2B5EF4-FFF2-40B4-BE49-F238E27FC236}">
              <a16:creationId xmlns:a16="http://schemas.microsoft.com/office/drawing/2014/main" id="{00000000-0008-0000-1200-000043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8" name="Text Box 32">
          <a:extLst>
            <a:ext uri="{FF2B5EF4-FFF2-40B4-BE49-F238E27FC236}">
              <a16:creationId xmlns:a16="http://schemas.microsoft.com/office/drawing/2014/main" id="{00000000-0008-0000-1200-000044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9" name="Text Box 32">
          <a:extLst>
            <a:ext uri="{FF2B5EF4-FFF2-40B4-BE49-F238E27FC236}">
              <a16:creationId xmlns:a16="http://schemas.microsoft.com/office/drawing/2014/main" id="{00000000-0008-0000-1200-000045000000}"/>
            </a:ext>
          </a:extLst>
        </xdr:cNvPr>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0" name="Text Box 32">
          <a:extLst>
            <a:ext uri="{FF2B5EF4-FFF2-40B4-BE49-F238E27FC236}">
              <a16:creationId xmlns:a16="http://schemas.microsoft.com/office/drawing/2014/main" id="{00000000-0008-0000-1200-000046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1" name="Text Box 32">
          <a:extLst>
            <a:ext uri="{FF2B5EF4-FFF2-40B4-BE49-F238E27FC236}">
              <a16:creationId xmlns:a16="http://schemas.microsoft.com/office/drawing/2014/main" id="{00000000-0008-0000-1200-000047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2" name="Text Box 32">
          <a:extLst>
            <a:ext uri="{FF2B5EF4-FFF2-40B4-BE49-F238E27FC236}">
              <a16:creationId xmlns:a16="http://schemas.microsoft.com/office/drawing/2014/main" id="{00000000-0008-0000-1200-000048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3" name="Text Box 32">
          <a:extLst>
            <a:ext uri="{FF2B5EF4-FFF2-40B4-BE49-F238E27FC236}">
              <a16:creationId xmlns:a16="http://schemas.microsoft.com/office/drawing/2014/main" id="{00000000-0008-0000-1200-000049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4" name="Text Box 32">
          <a:extLst>
            <a:ext uri="{FF2B5EF4-FFF2-40B4-BE49-F238E27FC236}">
              <a16:creationId xmlns:a16="http://schemas.microsoft.com/office/drawing/2014/main" id="{00000000-0008-0000-1200-00004A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5" name="Text Box 32">
          <a:extLst>
            <a:ext uri="{FF2B5EF4-FFF2-40B4-BE49-F238E27FC236}">
              <a16:creationId xmlns:a16="http://schemas.microsoft.com/office/drawing/2014/main" id="{00000000-0008-0000-1200-00004B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6" name="Text Box 32">
          <a:extLst>
            <a:ext uri="{FF2B5EF4-FFF2-40B4-BE49-F238E27FC236}">
              <a16:creationId xmlns:a16="http://schemas.microsoft.com/office/drawing/2014/main" id="{00000000-0008-0000-1200-00004C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7" name="Text Box 32">
          <a:extLst>
            <a:ext uri="{FF2B5EF4-FFF2-40B4-BE49-F238E27FC236}">
              <a16:creationId xmlns:a16="http://schemas.microsoft.com/office/drawing/2014/main" id="{00000000-0008-0000-1200-00004D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8" name="Text Box 32">
          <a:extLst>
            <a:ext uri="{FF2B5EF4-FFF2-40B4-BE49-F238E27FC236}">
              <a16:creationId xmlns:a16="http://schemas.microsoft.com/office/drawing/2014/main" id="{00000000-0008-0000-1200-00004E000000}"/>
            </a:ext>
          </a:extLst>
        </xdr:cNvPr>
        <xdr:cNvSpPr txBox="1"/>
      </xdr:nvSpPr>
      <xdr:spPr>
        <a:xfrm>
          <a:off x="9974580" y="0"/>
          <a:ext cx="78740" cy="55880"/>
        </a:xfrm>
        <a:prstGeom prst="rect">
          <a:avLst/>
        </a:prstGeom>
        <a:noFill/>
        <a:ln w="9525">
          <a:noFill/>
        </a:ln>
      </xdr:spPr>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9</xdr:col>
      <xdr:colOff>0</xdr:colOff>
      <xdr:row>31</xdr:row>
      <xdr:rowOff>0</xdr:rowOff>
    </xdr:from>
    <xdr:to>
      <xdr:col>9</xdr:col>
      <xdr:colOff>78740</xdr:colOff>
      <xdr:row>31</xdr:row>
      <xdr:rowOff>56515</xdr:rowOff>
    </xdr:to>
    <xdr:sp macro="" textlink="">
      <xdr:nvSpPr>
        <xdr:cNvPr id="2" name="Text Box 32">
          <a:extLst>
            <a:ext uri="{FF2B5EF4-FFF2-40B4-BE49-F238E27FC236}">
              <a16:creationId xmlns:a16="http://schemas.microsoft.com/office/drawing/2014/main" id="{00000000-0008-0000-1300-000002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 name="Text Box 32">
          <a:extLst>
            <a:ext uri="{FF2B5EF4-FFF2-40B4-BE49-F238E27FC236}">
              <a16:creationId xmlns:a16="http://schemas.microsoft.com/office/drawing/2014/main" id="{00000000-0008-0000-1300-000003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 name="Text Box 32">
          <a:extLst>
            <a:ext uri="{FF2B5EF4-FFF2-40B4-BE49-F238E27FC236}">
              <a16:creationId xmlns:a16="http://schemas.microsoft.com/office/drawing/2014/main" id="{00000000-0008-0000-1300-000004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5" name="Text Box 32">
          <a:extLst>
            <a:ext uri="{FF2B5EF4-FFF2-40B4-BE49-F238E27FC236}">
              <a16:creationId xmlns:a16="http://schemas.microsoft.com/office/drawing/2014/main" id="{00000000-0008-0000-1300-000005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6" name="Text Box 32">
          <a:extLst>
            <a:ext uri="{FF2B5EF4-FFF2-40B4-BE49-F238E27FC236}">
              <a16:creationId xmlns:a16="http://schemas.microsoft.com/office/drawing/2014/main" id="{00000000-0008-0000-1300-000006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7" name="Text Box 32">
          <a:extLst>
            <a:ext uri="{FF2B5EF4-FFF2-40B4-BE49-F238E27FC236}">
              <a16:creationId xmlns:a16="http://schemas.microsoft.com/office/drawing/2014/main" id="{00000000-0008-0000-1300-00000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8" name="Text Box 32">
          <a:extLst>
            <a:ext uri="{FF2B5EF4-FFF2-40B4-BE49-F238E27FC236}">
              <a16:creationId xmlns:a16="http://schemas.microsoft.com/office/drawing/2014/main" id="{00000000-0008-0000-1300-00000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9" name="Text Box 32">
          <a:extLst>
            <a:ext uri="{FF2B5EF4-FFF2-40B4-BE49-F238E27FC236}">
              <a16:creationId xmlns:a16="http://schemas.microsoft.com/office/drawing/2014/main" id="{00000000-0008-0000-1300-00000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0" name="Text Box 32">
          <a:extLst>
            <a:ext uri="{FF2B5EF4-FFF2-40B4-BE49-F238E27FC236}">
              <a16:creationId xmlns:a16="http://schemas.microsoft.com/office/drawing/2014/main" id="{00000000-0008-0000-1300-00000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2" name="Text Box 32">
          <a:extLst>
            <a:ext uri="{FF2B5EF4-FFF2-40B4-BE49-F238E27FC236}">
              <a16:creationId xmlns:a16="http://schemas.microsoft.com/office/drawing/2014/main" id="{00000000-0008-0000-1300-00000C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3" name="Text Box 32">
          <a:extLst>
            <a:ext uri="{FF2B5EF4-FFF2-40B4-BE49-F238E27FC236}">
              <a16:creationId xmlns:a16="http://schemas.microsoft.com/office/drawing/2014/main" id="{00000000-0008-0000-1300-00000D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4" name="Text Box 32">
          <a:extLst>
            <a:ext uri="{FF2B5EF4-FFF2-40B4-BE49-F238E27FC236}">
              <a16:creationId xmlns:a16="http://schemas.microsoft.com/office/drawing/2014/main" id="{00000000-0008-0000-1300-00000E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6" name="Text Box 32">
          <a:extLst>
            <a:ext uri="{FF2B5EF4-FFF2-40B4-BE49-F238E27FC236}">
              <a16:creationId xmlns:a16="http://schemas.microsoft.com/office/drawing/2014/main" id="{00000000-0008-0000-1300-000010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7" name="Text Box 32">
          <a:extLst>
            <a:ext uri="{FF2B5EF4-FFF2-40B4-BE49-F238E27FC236}">
              <a16:creationId xmlns:a16="http://schemas.microsoft.com/office/drawing/2014/main" id="{00000000-0008-0000-1300-000011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8" name="Text Box 32">
          <a:extLst>
            <a:ext uri="{FF2B5EF4-FFF2-40B4-BE49-F238E27FC236}">
              <a16:creationId xmlns:a16="http://schemas.microsoft.com/office/drawing/2014/main" id="{00000000-0008-0000-1300-000012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0" name="Text Box 32">
          <a:extLst>
            <a:ext uri="{FF2B5EF4-FFF2-40B4-BE49-F238E27FC236}">
              <a16:creationId xmlns:a16="http://schemas.microsoft.com/office/drawing/2014/main" id="{00000000-0008-0000-1300-000014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1" name="Text Box 32">
          <a:extLst>
            <a:ext uri="{FF2B5EF4-FFF2-40B4-BE49-F238E27FC236}">
              <a16:creationId xmlns:a16="http://schemas.microsoft.com/office/drawing/2014/main" id="{00000000-0008-0000-1300-000015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2" name="Text Box 32">
          <a:extLst>
            <a:ext uri="{FF2B5EF4-FFF2-40B4-BE49-F238E27FC236}">
              <a16:creationId xmlns:a16="http://schemas.microsoft.com/office/drawing/2014/main" id="{00000000-0008-0000-1300-000016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4" name="Text Box 32">
          <a:extLst>
            <a:ext uri="{FF2B5EF4-FFF2-40B4-BE49-F238E27FC236}">
              <a16:creationId xmlns:a16="http://schemas.microsoft.com/office/drawing/2014/main" id="{00000000-0008-0000-1300-00001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5" name="Text Box 32">
          <a:extLst>
            <a:ext uri="{FF2B5EF4-FFF2-40B4-BE49-F238E27FC236}">
              <a16:creationId xmlns:a16="http://schemas.microsoft.com/office/drawing/2014/main" id="{00000000-0008-0000-1300-00001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6" name="Text Box 32">
          <a:extLst>
            <a:ext uri="{FF2B5EF4-FFF2-40B4-BE49-F238E27FC236}">
              <a16:creationId xmlns:a16="http://schemas.microsoft.com/office/drawing/2014/main" id="{00000000-0008-0000-1300-00001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8" name="Text Box 32">
          <a:extLst>
            <a:ext uri="{FF2B5EF4-FFF2-40B4-BE49-F238E27FC236}">
              <a16:creationId xmlns:a16="http://schemas.microsoft.com/office/drawing/2014/main" id="{00000000-0008-0000-1300-00001C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9" name="Text Box 32">
          <a:extLst>
            <a:ext uri="{FF2B5EF4-FFF2-40B4-BE49-F238E27FC236}">
              <a16:creationId xmlns:a16="http://schemas.microsoft.com/office/drawing/2014/main" id="{00000000-0008-0000-1300-00001D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0" name="Text Box 32">
          <a:extLst>
            <a:ext uri="{FF2B5EF4-FFF2-40B4-BE49-F238E27FC236}">
              <a16:creationId xmlns:a16="http://schemas.microsoft.com/office/drawing/2014/main" id="{00000000-0008-0000-1300-00001E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1" name="Text Box 32">
          <a:extLst>
            <a:ext uri="{FF2B5EF4-FFF2-40B4-BE49-F238E27FC236}">
              <a16:creationId xmlns:a16="http://schemas.microsoft.com/office/drawing/2014/main" id="{00000000-0008-0000-1300-00001F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2" name="Text Box 32">
          <a:extLst>
            <a:ext uri="{FF2B5EF4-FFF2-40B4-BE49-F238E27FC236}">
              <a16:creationId xmlns:a16="http://schemas.microsoft.com/office/drawing/2014/main" id="{00000000-0008-0000-1300-000020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3" name="Text Box 32">
          <a:extLst>
            <a:ext uri="{FF2B5EF4-FFF2-40B4-BE49-F238E27FC236}">
              <a16:creationId xmlns:a16="http://schemas.microsoft.com/office/drawing/2014/main" id="{00000000-0008-0000-1300-000021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4" name="Text Box 32">
          <a:extLst>
            <a:ext uri="{FF2B5EF4-FFF2-40B4-BE49-F238E27FC236}">
              <a16:creationId xmlns:a16="http://schemas.microsoft.com/office/drawing/2014/main" id="{00000000-0008-0000-1300-000022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5" name="Text Box 32">
          <a:extLst>
            <a:ext uri="{FF2B5EF4-FFF2-40B4-BE49-F238E27FC236}">
              <a16:creationId xmlns:a16="http://schemas.microsoft.com/office/drawing/2014/main" id="{00000000-0008-0000-1300-000023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6" name="Text Box 32">
          <a:extLst>
            <a:ext uri="{FF2B5EF4-FFF2-40B4-BE49-F238E27FC236}">
              <a16:creationId xmlns:a16="http://schemas.microsoft.com/office/drawing/2014/main" id="{00000000-0008-0000-1300-000024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7" name="Text Box 32">
          <a:extLst>
            <a:ext uri="{FF2B5EF4-FFF2-40B4-BE49-F238E27FC236}">
              <a16:creationId xmlns:a16="http://schemas.microsoft.com/office/drawing/2014/main" id="{00000000-0008-0000-1300-000025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8" name="Text Box 32">
          <a:extLst>
            <a:ext uri="{FF2B5EF4-FFF2-40B4-BE49-F238E27FC236}">
              <a16:creationId xmlns:a16="http://schemas.microsoft.com/office/drawing/2014/main" id="{00000000-0008-0000-1300-000026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9" name="Text Box 32">
          <a:extLst>
            <a:ext uri="{FF2B5EF4-FFF2-40B4-BE49-F238E27FC236}">
              <a16:creationId xmlns:a16="http://schemas.microsoft.com/office/drawing/2014/main" id="{00000000-0008-0000-1300-000027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0" name="Text Box 32">
          <a:extLst>
            <a:ext uri="{FF2B5EF4-FFF2-40B4-BE49-F238E27FC236}">
              <a16:creationId xmlns:a16="http://schemas.microsoft.com/office/drawing/2014/main" id="{00000000-0008-0000-1300-000028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1" name="Text Box 32">
          <a:extLst>
            <a:ext uri="{FF2B5EF4-FFF2-40B4-BE49-F238E27FC236}">
              <a16:creationId xmlns:a16="http://schemas.microsoft.com/office/drawing/2014/main" id="{00000000-0008-0000-1300-000029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2" name="Text Box 32">
          <a:extLst>
            <a:ext uri="{FF2B5EF4-FFF2-40B4-BE49-F238E27FC236}">
              <a16:creationId xmlns:a16="http://schemas.microsoft.com/office/drawing/2014/main" id="{00000000-0008-0000-1300-00002A000000}"/>
            </a:ext>
          </a:extLst>
        </xdr:cNvPr>
        <xdr:cNvSpPr txBox="1"/>
      </xdr:nvSpPr>
      <xdr:spPr>
        <a:xfrm>
          <a:off x="750570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1" name="Text Box 32">
          <a:extLst>
            <a:ext uri="{FF2B5EF4-FFF2-40B4-BE49-F238E27FC236}">
              <a16:creationId xmlns:a16="http://schemas.microsoft.com/office/drawing/2014/main" id="{00000000-0008-0000-1300-00000B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5" name="Text Box 32">
          <a:extLst>
            <a:ext uri="{FF2B5EF4-FFF2-40B4-BE49-F238E27FC236}">
              <a16:creationId xmlns:a16="http://schemas.microsoft.com/office/drawing/2014/main" id="{00000000-0008-0000-1300-00000F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9" name="Text Box 32">
          <a:extLst>
            <a:ext uri="{FF2B5EF4-FFF2-40B4-BE49-F238E27FC236}">
              <a16:creationId xmlns:a16="http://schemas.microsoft.com/office/drawing/2014/main" id="{00000000-0008-0000-1300-000013000000}"/>
            </a:ext>
          </a:extLst>
        </xdr:cNvPr>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23" name="Text Box 32">
          <a:extLst>
            <a:ext uri="{FF2B5EF4-FFF2-40B4-BE49-F238E27FC236}">
              <a16:creationId xmlns:a16="http://schemas.microsoft.com/office/drawing/2014/main" id="{00000000-0008-0000-1300-000017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27" name="Text Box 32">
          <a:extLst>
            <a:ext uri="{FF2B5EF4-FFF2-40B4-BE49-F238E27FC236}">
              <a16:creationId xmlns:a16="http://schemas.microsoft.com/office/drawing/2014/main" id="{00000000-0008-0000-1300-00001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3" name="Text Box 32">
          <a:extLst>
            <a:ext uri="{FF2B5EF4-FFF2-40B4-BE49-F238E27FC236}">
              <a16:creationId xmlns:a16="http://schemas.microsoft.com/office/drawing/2014/main" id="{00000000-0008-0000-1300-00002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4" name="Text Box 32">
          <a:extLst>
            <a:ext uri="{FF2B5EF4-FFF2-40B4-BE49-F238E27FC236}">
              <a16:creationId xmlns:a16="http://schemas.microsoft.com/office/drawing/2014/main" id="{00000000-0008-0000-1300-00002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5" name="Text Box 32">
          <a:extLst>
            <a:ext uri="{FF2B5EF4-FFF2-40B4-BE49-F238E27FC236}">
              <a16:creationId xmlns:a16="http://schemas.microsoft.com/office/drawing/2014/main" id="{00000000-0008-0000-1300-00002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6" name="Text Box 32">
          <a:extLst>
            <a:ext uri="{FF2B5EF4-FFF2-40B4-BE49-F238E27FC236}">
              <a16:creationId xmlns:a16="http://schemas.microsoft.com/office/drawing/2014/main" id="{00000000-0008-0000-1300-00002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19457" name="Spinner 1" hidden="1">
              <a:extLst>
                <a:ext uri="{63B3BB69-23CF-44E3-9099-C40C66FF867C}">
                  <a14:compatExt spid="_x0000_s19457"/>
                </a:ext>
                <a:ext uri="{FF2B5EF4-FFF2-40B4-BE49-F238E27FC236}">
                  <a16:creationId xmlns:a16="http://schemas.microsoft.com/office/drawing/2014/main" id="{00000000-0008-0000-1300-0000014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48" name="Text Box 32">
          <a:extLst>
            <a:ext uri="{FF2B5EF4-FFF2-40B4-BE49-F238E27FC236}">
              <a16:creationId xmlns:a16="http://schemas.microsoft.com/office/drawing/2014/main" id="{00000000-0008-0000-1300-000030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9" name="Text Box 32">
          <a:extLst>
            <a:ext uri="{FF2B5EF4-FFF2-40B4-BE49-F238E27FC236}">
              <a16:creationId xmlns:a16="http://schemas.microsoft.com/office/drawing/2014/main" id="{00000000-0008-0000-1300-000031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0" name="Text Box 32">
          <a:extLst>
            <a:ext uri="{FF2B5EF4-FFF2-40B4-BE49-F238E27FC236}">
              <a16:creationId xmlns:a16="http://schemas.microsoft.com/office/drawing/2014/main" id="{00000000-0008-0000-1300-000032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19458" name="Spinner 2" hidden="1">
              <a:extLst>
                <a:ext uri="{63B3BB69-23CF-44E3-9099-C40C66FF867C}">
                  <a14:compatExt spid="_x0000_s19458"/>
                </a:ext>
                <a:ext uri="{FF2B5EF4-FFF2-40B4-BE49-F238E27FC236}">
                  <a16:creationId xmlns:a16="http://schemas.microsoft.com/office/drawing/2014/main" id="{00000000-0008-0000-1300-0000024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2" name="Text Box 32">
          <a:extLst>
            <a:ext uri="{FF2B5EF4-FFF2-40B4-BE49-F238E27FC236}">
              <a16:creationId xmlns:a16="http://schemas.microsoft.com/office/drawing/2014/main" id="{00000000-0008-0000-1300-000034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3" name="Text Box 32">
          <a:extLst>
            <a:ext uri="{FF2B5EF4-FFF2-40B4-BE49-F238E27FC236}">
              <a16:creationId xmlns:a16="http://schemas.microsoft.com/office/drawing/2014/main" id="{00000000-0008-0000-1300-000035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4" name="Text Box 32">
          <a:extLst>
            <a:ext uri="{FF2B5EF4-FFF2-40B4-BE49-F238E27FC236}">
              <a16:creationId xmlns:a16="http://schemas.microsoft.com/office/drawing/2014/main" id="{00000000-0008-0000-1300-000036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19459" name="Spinner 3" hidden="1">
              <a:extLst>
                <a:ext uri="{63B3BB69-23CF-44E3-9099-C40C66FF867C}">
                  <a14:compatExt spid="_x0000_s19459"/>
                </a:ext>
                <a:ext uri="{FF2B5EF4-FFF2-40B4-BE49-F238E27FC236}">
                  <a16:creationId xmlns:a16="http://schemas.microsoft.com/office/drawing/2014/main" id="{00000000-0008-0000-1300-0000034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6" name="Text Box 32">
          <a:extLst>
            <a:ext uri="{FF2B5EF4-FFF2-40B4-BE49-F238E27FC236}">
              <a16:creationId xmlns:a16="http://schemas.microsoft.com/office/drawing/2014/main" id="{00000000-0008-0000-1300-000038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7" name="Text Box 32">
          <a:extLst>
            <a:ext uri="{FF2B5EF4-FFF2-40B4-BE49-F238E27FC236}">
              <a16:creationId xmlns:a16="http://schemas.microsoft.com/office/drawing/2014/main" id="{00000000-0008-0000-1300-000039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8" name="Text Box 32">
          <a:extLst>
            <a:ext uri="{FF2B5EF4-FFF2-40B4-BE49-F238E27FC236}">
              <a16:creationId xmlns:a16="http://schemas.microsoft.com/office/drawing/2014/main" id="{00000000-0008-0000-1300-00003A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19460" name="Spinner 4" hidden="1">
              <a:extLst>
                <a:ext uri="{63B3BB69-23CF-44E3-9099-C40C66FF867C}">
                  <a14:compatExt spid="_x0000_s19460"/>
                </a:ext>
                <a:ext uri="{FF2B5EF4-FFF2-40B4-BE49-F238E27FC236}">
                  <a16:creationId xmlns:a16="http://schemas.microsoft.com/office/drawing/2014/main" id="{00000000-0008-0000-1300-0000044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60" name="Text Box 32">
          <a:extLst>
            <a:ext uri="{FF2B5EF4-FFF2-40B4-BE49-F238E27FC236}">
              <a16:creationId xmlns:a16="http://schemas.microsoft.com/office/drawing/2014/main" id="{00000000-0008-0000-1300-00003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1" name="Text Box 32">
          <a:extLst>
            <a:ext uri="{FF2B5EF4-FFF2-40B4-BE49-F238E27FC236}">
              <a16:creationId xmlns:a16="http://schemas.microsoft.com/office/drawing/2014/main" id="{00000000-0008-0000-1300-00003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2" name="Text Box 32">
          <a:extLst>
            <a:ext uri="{FF2B5EF4-FFF2-40B4-BE49-F238E27FC236}">
              <a16:creationId xmlns:a16="http://schemas.microsoft.com/office/drawing/2014/main" id="{00000000-0008-0000-1300-00003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19461" name="Spinner 5" hidden="1">
              <a:extLst>
                <a:ext uri="{63B3BB69-23CF-44E3-9099-C40C66FF867C}">
                  <a14:compatExt spid="_x0000_s19461"/>
                </a:ext>
                <a:ext uri="{FF2B5EF4-FFF2-40B4-BE49-F238E27FC236}">
                  <a16:creationId xmlns:a16="http://schemas.microsoft.com/office/drawing/2014/main" id="{00000000-0008-0000-1300-0000054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macro="" textlink="">
      <xdr:nvSpPr>
        <xdr:cNvPr id="64" name="Text Box 32">
          <a:extLst>
            <a:ext uri="{FF2B5EF4-FFF2-40B4-BE49-F238E27FC236}">
              <a16:creationId xmlns:a16="http://schemas.microsoft.com/office/drawing/2014/main" id="{00000000-0008-0000-1300-000040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5" name="Text Box 32">
          <a:extLst>
            <a:ext uri="{FF2B5EF4-FFF2-40B4-BE49-F238E27FC236}">
              <a16:creationId xmlns:a16="http://schemas.microsoft.com/office/drawing/2014/main" id="{00000000-0008-0000-1300-000041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6" name="Text Box 32">
          <a:extLst>
            <a:ext uri="{FF2B5EF4-FFF2-40B4-BE49-F238E27FC236}">
              <a16:creationId xmlns:a16="http://schemas.microsoft.com/office/drawing/2014/main" id="{00000000-0008-0000-1300-000042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7" name="Text Box 32">
          <a:extLst>
            <a:ext uri="{FF2B5EF4-FFF2-40B4-BE49-F238E27FC236}">
              <a16:creationId xmlns:a16="http://schemas.microsoft.com/office/drawing/2014/main" id="{00000000-0008-0000-1300-000043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8" name="Text Box 32">
          <a:extLst>
            <a:ext uri="{FF2B5EF4-FFF2-40B4-BE49-F238E27FC236}">
              <a16:creationId xmlns:a16="http://schemas.microsoft.com/office/drawing/2014/main" id="{00000000-0008-0000-1300-000044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9" name="Text Box 32">
          <a:extLst>
            <a:ext uri="{FF2B5EF4-FFF2-40B4-BE49-F238E27FC236}">
              <a16:creationId xmlns:a16="http://schemas.microsoft.com/office/drawing/2014/main" id="{00000000-0008-0000-1300-000045000000}"/>
            </a:ext>
          </a:extLst>
        </xdr:cNvPr>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0" name="Text Box 32">
          <a:extLst>
            <a:ext uri="{FF2B5EF4-FFF2-40B4-BE49-F238E27FC236}">
              <a16:creationId xmlns:a16="http://schemas.microsoft.com/office/drawing/2014/main" id="{00000000-0008-0000-1300-000046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1" name="Text Box 32">
          <a:extLst>
            <a:ext uri="{FF2B5EF4-FFF2-40B4-BE49-F238E27FC236}">
              <a16:creationId xmlns:a16="http://schemas.microsoft.com/office/drawing/2014/main" id="{00000000-0008-0000-1300-000047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2" name="Text Box 32">
          <a:extLst>
            <a:ext uri="{FF2B5EF4-FFF2-40B4-BE49-F238E27FC236}">
              <a16:creationId xmlns:a16="http://schemas.microsoft.com/office/drawing/2014/main" id="{00000000-0008-0000-1300-000048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3" name="Text Box 32">
          <a:extLst>
            <a:ext uri="{FF2B5EF4-FFF2-40B4-BE49-F238E27FC236}">
              <a16:creationId xmlns:a16="http://schemas.microsoft.com/office/drawing/2014/main" id="{00000000-0008-0000-1300-000049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4" name="Text Box 32">
          <a:extLst>
            <a:ext uri="{FF2B5EF4-FFF2-40B4-BE49-F238E27FC236}">
              <a16:creationId xmlns:a16="http://schemas.microsoft.com/office/drawing/2014/main" id="{00000000-0008-0000-1300-00004A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5" name="Text Box 32">
          <a:extLst>
            <a:ext uri="{FF2B5EF4-FFF2-40B4-BE49-F238E27FC236}">
              <a16:creationId xmlns:a16="http://schemas.microsoft.com/office/drawing/2014/main" id="{00000000-0008-0000-1300-00004B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6" name="Text Box 32">
          <a:extLst>
            <a:ext uri="{FF2B5EF4-FFF2-40B4-BE49-F238E27FC236}">
              <a16:creationId xmlns:a16="http://schemas.microsoft.com/office/drawing/2014/main" id="{00000000-0008-0000-1300-00004C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7" name="Text Box 32">
          <a:extLst>
            <a:ext uri="{FF2B5EF4-FFF2-40B4-BE49-F238E27FC236}">
              <a16:creationId xmlns:a16="http://schemas.microsoft.com/office/drawing/2014/main" id="{00000000-0008-0000-1300-00004D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8" name="Text Box 32">
          <a:extLst>
            <a:ext uri="{FF2B5EF4-FFF2-40B4-BE49-F238E27FC236}">
              <a16:creationId xmlns:a16="http://schemas.microsoft.com/office/drawing/2014/main" id="{00000000-0008-0000-1300-00004E000000}"/>
            </a:ext>
          </a:extLst>
        </xdr:cNvPr>
        <xdr:cNvSpPr txBox="1"/>
      </xdr:nvSpPr>
      <xdr:spPr>
        <a:xfrm>
          <a:off x="9974580" y="0"/>
          <a:ext cx="78740" cy="55880"/>
        </a:xfrm>
        <a:prstGeom prst="rect">
          <a:avLst/>
        </a:prstGeom>
        <a:noFill/>
        <a:ln w="9525">
          <a:noFill/>
        </a:ln>
      </xdr:spPr>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9</xdr:col>
      <xdr:colOff>0</xdr:colOff>
      <xdr:row>31</xdr:row>
      <xdr:rowOff>0</xdr:rowOff>
    </xdr:from>
    <xdr:to>
      <xdr:col>9</xdr:col>
      <xdr:colOff>78740</xdr:colOff>
      <xdr:row>31</xdr:row>
      <xdr:rowOff>56515</xdr:rowOff>
    </xdr:to>
    <xdr:sp macro="" textlink="">
      <xdr:nvSpPr>
        <xdr:cNvPr id="2" name="Text Box 32">
          <a:extLst>
            <a:ext uri="{FF2B5EF4-FFF2-40B4-BE49-F238E27FC236}">
              <a16:creationId xmlns:a16="http://schemas.microsoft.com/office/drawing/2014/main" id="{00000000-0008-0000-1400-000002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 name="Text Box 32">
          <a:extLst>
            <a:ext uri="{FF2B5EF4-FFF2-40B4-BE49-F238E27FC236}">
              <a16:creationId xmlns:a16="http://schemas.microsoft.com/office/drawing/2014/main" id="{00000000-0008-0000-1400-000003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 name="Text Box 32">
          <a:extLst>
            <a:ext uri="{FF2B5EF4-FFF2-40B4-BE49-F238E27FC236}">
              <a16:creationId xmlns:a16="http://schemas.microsoft.com/office/drawing/2014/main" id="{00000000-0008-0000-1400-000004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5" name="Text Box 32">
          <a:extLst>
            <a:ext uri="{FF2B5EF4-FFF2-40B4-BE49-F238E27FC236}">
              <a16:creationId xmlns:a16="http://schemas.microsoft.com/office/drawing/2014/main" id="{00000000-0008-0000-1400-000005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6" name="Text Box 32">
          <a:extLst>
            <a:ext uri="{FF2B5EF4-FFF2-40B4-BE49-F238E27FC236}">
              <a16:creationId xmlns:a16="http://schemas.microsoft.com/office/drawing/2014/main" id="{00000000-0008-0000-1400-000006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7" name="Text Box 32">
          <a:extLst>
            <a:ext uri="{FF2B5EF4-FFF2-40B4-BE49-F238E27FC236}">
              <a16:creationId xmlns:a16="http://schemas.microsoft.com/office/drawing/2014/main" id="{00000000-0008-0000-1400-00000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8" name="Text Box 32">
          <a:extLst>
            <a:ext uri="{FF2B5EF4-FFF2-40B4-BE49-F238E27FC236}">
              <a16:creationId xmlns:a16="http://schemas.microsoft.com/office/drawing/2014/main" id="{00000000-0008-0000-1400-00000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9" name="Text Box 32">
          <a:extLst>
            <a:ext uri="{FF2B5EF4-FFF2-40B4-BE49-F238E27FC236}">
              <a16:creationId xmlns:a16="http://schemas.microsoft.com/office/drawing/2014/main" id="{00000000-0008-0000-1400-00000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0" name="Text Box 32">
          <a:extLst>
            <a:ext uri="{FF2B5EF4-FFF2-40B4-BE49-F238E27FC236}">
              <a16:creationId xmlns:a16="http://schemas.microsoft.com/office/drawing/2014/main" id="{00000000-0008-0000-1400-00000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2" name="Text Box 32">
          <a:extLst>
            <a:ext uri="{FF2B5EF4-FFF2-40B4-BE49-F238E27FC236}">
              <a16:creationId xmlns:a16="http://schemas.microsoft.com/office/drawing/2014/main" id="{00000000-0008-0000-1400-00000C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3" name="Text Box 32">
          <a:extLst>
            <a:ext uri="{FF2B5EF4-FFF2-40B4-BE49-F238E27FC236}">
              <a16:creationId xmlns:a16="http://schemas.microsoft.com/office/drawing/2014/main" id="{00000000-0008-0000-1400-00000D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4" name="Text Box 32">
          <a:extLst>
            <a:ext uri="{FF2B5EF4-FFF2-40B4-BE49-F238E27FC236}">
              <a16:creationId xmlns:a16="http://schemas.microsoft.com/office/drawing/2014/main" id="{00000000-0008-0000-1400-00000E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6" name="Text Box 32">
          <a:extLst>
            <a:ext uri="{FF2B5EF4-FFF2-40B4-BE49-F238E27FC236}">
              <a16:creationId xmlns:a16="http://schemas.microsoft.com/office/drawing/2014/main" id="{00000000-0008-0000-1400-000010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7" name="Text Box 32">
          <a:extLst>
            <a:ext uri="{FF2B5EF4-FFF2-40B4-BE49-F238E27FC236}">
              <a16:creationId xmlns:a16="http://schemas.microsoft.com/office/drawing/2014/main" id="{00000000-0008-0000-1400-000011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8" name="Text Box 32">
          <a:extLst>
            <a:ext uri="{FF2B5EF4-FFF2-40B4-BE49-F238E27FC236}">
              <a16:creationId xmlns:a16="http://schemas.microsoft.com/office/drawing/2014/main" id="{00000000-0008-0000-1400-000012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0" name="Text Box 32">
          <a:extLst>
            <a:ext uri="{FF2B5EF4-FFF2-40B4-BE49-F238E27FC236}">
              <a16:creationId xmlns:a16="http://schemas.microsoft.com/office/drawing/2014/main" id="{00000000-0008-0000-1400-000014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1" name="Text Box 32">
          <a:extLst>
            <a:ext uri="{FF2B5EF4-FFF2-40B4-BE49-F238E27FC236}">
              <a16:creationId xmlns:a16="http://schemas.microsoft.com/office/drawing/2014/main" id="{00000000-0008-0000-1400-000015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2" name="Text Box 32">
          <a:extLst>
            <a:ext uri="{FF2B5EF4-FFF2-40B4-BE49-F238E27FC236}">
              <a16:creationId xmlns:a16="http://schemas.microsoft.com/office/drawing/2014/main" id="{00000000-0008-0000-1400-000016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4" name="Text Box 32">
          <a:extLst>
            <a:ext uri="{FF2B5EF4-FFF2-40B4-BE49-F238E27FC236}">
              <a16:creationId xmlns:a16="http://schemas.microsoft.com/office/drawing/2014/main" id="{00000000-0008-0000-1400-00001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5" name="Text Box 32">
          <a:extLst>
            <a:ext uri="{FF2B5EF4-FFF2-40B4-BE49-F238E27FC236}">
              <a16:creationId xmlns:a16="http://schemas.microsoft.com/office/drawing/2014/main" id="{00000000-0008-0000-1400-00001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6" name="Text Box 32">
          <a:extLst>
            <a:ext uri="{FF2B5EF4-FFF2-40B4-BE49-F238E27FC236}">
              <a16:creationId xmlns:a16="http://schemas.microsoft.com/office/drawing/2014/main" id="{00000000-0008-0000-1400-00001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8" name="Text Box 32">
          <a:extLst>
            <a:ext uri="{FF2B5EF4-FFF2-40B4-BE49-F238E27FC236}">
              <a16:creationId xmlns:a16="http://schemas.microsoft.com/office/drawing/2014/main" id="{00000000-0008-0000-1400-00001C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9" name="Text Box 32">
          <a:extLst>
            <a:ext uri="{FF2B5EF4-FFF2-40B4-BE49-F238E27FC236}">
              <a16:creationId xmlns:a16="http://schemas.microsoft.com/office/drawing/2014/main" id="{00000000-0008-0000-1400-00001D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0" name="Text Box 32">
          <a:extLst>
            <a:ext uri="{FF2B5EF4-FFF2-40B4-BE49-F238E27FC236}">
              <a16:creationId xmlns:a16="http://schemas.microsoft.com/office/drawing/2014/main" id="{00000000-0008-0000-1400-00001E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1" name="Text Box 32">
          <a:extLst>
            <a:ext uri="{FF2B5EF4-FFF2-40B4-BE49-F238E27FC236}">
              <a16:creationId xmlns:a16="http://schemas.microsoft.com/office/drawing/2014/main" id="{00000000-0008-0000-1400-00001F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2" name="Text Box 32">
          <a:extLst>
            <a:ext uri="{FF2B5EF4-FFF2-40B4-BE49-F238E27FC236}">
              <a16:creationId xmlns:a16="http://schemas.microsoft.com/office/drawing/2014/main" id="{00000000-0008-0000-1400-000020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3" name="Text Box 32">
          <a:extLst>
            <a:ext uri="{FF2B5EF4-FFF2-40B4-BE49-F238E27FC236}">
              <a16:creationId xmlns:a16="http://schemas.microsoft.com/office/drawing/2014/main" id="{00000000-0008-0000-1400-000021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4" name="Text Box 32">
          <a:extLst>
            <a:ext uri="{FF2B5EF4-FFF2-40B4-BE49-F238E27FC236}">
              <a16:creationId xmlns:a16="http://schemas.microsoft.com/office/drawing/2014/main" id="{00000000-0008-0000-1400-000022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5" name="Text Box 32">
          <a:extLst>
            <a:ext uri="{FF2B5EF4-FFF2-40B4-BE49-F238E27FC236}">
              <a16:creationId xmlns:a16="http://schemas.microsoft.com/office/drawing/2014/main" id="{00000000-0008-0000-1400-000023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6" name="Text Box 32">
          <a:extLst>
            <a:ext uri="{FF2B5EF4-FFF2-40B4-BE49-F238E27FC236}">
              <a16:creationId xmlns:a16="http://schemas.microsoft.com/office/drawing/2014/main" id="{00000000-0008-0000-1400-000024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7" name="Text Box 32">
          <a:extLst>
            <a:ext uri="{FF2B5EF4-FFF2-40B4-BE49-F238E27FC236}">
              <a16:creationId xmlns:a16="http://schemas.microsoft.com/office/drawing/2014/main" id="{00000000-0008-0000-1400-000025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8" name="Text Box 32">
          <a:extLst>
            <a:ext uri="{FF2B5EF4-FFF2-40B4-BE49-F238E27FC236}">
              <a16:creationId xmlns:a16="http://schemas.microsoft.com/office/drawing/2014/main" id="{00000000-0008-0000-1400-000026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9" name="Text Box 32">
          <a:extLst>
            <a:ext uri="{FF2B5EF4-FFF2-40B4-BE49-F238E27FC236}">
              <a16:creationId xmlns:a16="http://schemas.microsoft.com/office/drawing/2014/main" id="{00000000-0008-0000-1400-000027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0" name="Text Box 32">
          <a:extLst>
            <a:ext uri="{FF2B5EF4-FFF2-40B4-BE49-F238E27FC236}">
              <a16:creationId xmlns:a16="http://schemas.microsoft.com/office/drawing/2014/main" id="{00000000-0008-0000-1400-000028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1" name="Text Box 32">
          <a:extLst>
            <a:ext uri="{FF2B5EF4-FFF2-40B4-BE49-F238E27FC236}">
              <a16:creationId xmlns:a16="http://schemas.microsoft.com/office/drawing/2014/main" id="{00000000-0008-0000-1400-000029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2" name="Text Box 32">
          <a:extLst>
            <a:ext uri="{FF2B5EF4-FFF2-40B4-BE49-F238E27FC236}">
              <a16:creationId xmlns:a16="http://schemas.microsoft.com/office/drawing/2014/main" id="{00000000-0008-0000-1400-00002A000000}"/>
            </a:ext>
          </a:extLst>
        </xdr:cNvPr>
        <xdr:cNvSpPr txBox="1"/>
      </xdr:nvSpPr>
      <xdr:spPr>
        <a:xfrm>
          <a:off x="750570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1" name="Text Box 32">
          <a:extLst>
            <a:ext uri="{FF2B5EF4-FFF2-40B4-BE49-F238E27FC236}">
              <a16:creationId xmlns:a16="http://schemas.microsoft.com/office/drawing/2014/main" id="{00000000-0008-0000-1400-00000B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5" name="Text Box 32">
          <a:extLst>
            <a:ext uri="{FF2B5EF4-FFF2-40B4-BE49-F238E27FC236}">
              <a16:creationId xmlns:a16="http://schemas.microsoft.com/office/drawing/2014/main" id="{00000000-0008-0000-1400-00000F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9" name="Text Box 32">
          <a:extLst>
            <a:ext uri="{FF2B5EF4-FFF2-40B4-BE49-F238E27FC236}">
              <a16:creationId xmlns:a16="http://schemas.microsoft.com/office/drawing/2014/main" id="{00000000-0008-0000-1400-000013000000}"/>
            </a:ext>
          </a:extLst>
        </xdr:cNvPr>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23" name="Text Box 32">
          <a:extLst>
            <a:ext uri="{FF2B5EF4-FFF2-40B4-BE49-F238E27FC236}">
              <a16:creationId xmlns:a16="http://schemas.microsoft.com/office/drawing/2014/main" id="{00000000-0008-0000-1400-000017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27" name="Text Box 32">
          <a:extLst>
            <a:ext uri="{FF2B5EF4-FFF2-40B4-BE49-F238E27FC236}">
              <a16:creationId xmlns:a16="http://schemas.microsoft.com/office/drawing/2014/main" id="{00000000-0008-0000-1400-00001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3" name="Text Box 32">
          <a:extLst>
            <a:ext uri="{FF2B5EF4-FFF2-40B4-BE49-F238E27FC236}">
              <a16:creationId xmlns:a16="http://schemas.microsoft.com/office/drawing/2014/main" id="{00000000-0008-0000-1400-00002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4" name="Text Box 32">
          <a:extLst>
            <a:ext uri="{FF2B5EF4-FFF2-40B4-BE49-F238E27FC236}">
              <a16:creationId xmlns:a16="http://schemas.microsoft.com/office/drawing/2014/main" id="{00000000-0008-0000-1400-00002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5" name="Text Box 32">
          <a:extLst>
            <a:ext uri="{FF2B5EF4-FFF2-40B4-BE49-F238E27FC236}">
              <a16:creationId xmlns:a16="http://schemas.microsoft.com/office/drawing/2014/main" id="{00000000-0008-0000-1400-00002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6" name="Text Box 32">
          <a:extLst>
            <a:ext uri="{FF2B5EF4-FFF2-40B4-BE49-F238E27FC236}">
              <a16:creationId xmlns:a16="http://schemas.microsoft.com/office/drawing/2014/main" id="{00000000-0008-0000-1400-00002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20481" name="Spinner 1" hidden="1">
              <a:extLst>
                <a:ext uri="{63B3BB69-23CF-44E3-9099-C40C66FF867C}">
                  <a14:compatExt spid="_x0000_s20481"/>
                </a:ext>
                <a:ext uri="{FF2B5EF4-FFF2-40B4-BE49-F238E27FC236}">
                  <a16:creationId xmlns:a16="http://schemas.microsoft.com/office/drawing/2014/main" id="{00000000-0008-0000-1400-0000015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48" name="Text Box 32">
          <a:extLst>
            <a:ext uri="{FF2B5EF4-FFF2-40B4-BE49-F238E27FC236}">
              <a16:creationId xmlns:a16="http://schemas.microsoft.com/office/drawing/2014/main" id="{00000000-0008-0000-1400-000030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9" name="Text Box 32">
          <a:extLst>
            <a:ext uri="{FF2B5EF4-FFF2-40B4-BE49-F238E27FC236}">
              <a16:creationId xmlns:a16="http://schemas.microsoft.com/office/drawing/2014/main" id="{00000000-0008-0000-1400-000031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0" name="Text Box 32">
          <a:extLst>
            <a:ext uri="{FF2B5EF4-FFF2-40B4-BE49-F238E27FC236}">
              <a16:creationId xmlns:a16="http://schemas.microsoft.com/office/drawing/2014/main" id="{00000000-0008-0000-1400-000032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20482" name="Spinner 2" hidden="1">
              <a:extLst>
                <a:ext uri="{63B3BB69-23CF-44E3-9099-C40C66FF867C}">
                  <a14:compatExt spid="_x0000_s20482"/>
                </a:ext>
                <a:ext uri="{FF2B5EF4-FFF2-40B4-BE49-F238E27FC236}">
                  <a16:creationId xmlns:a16="http://schemas.microsoft.com/office/drawing/2014/main" id="{00000000-0008-0000-1400-0000025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2" name="Text Box 32">
          <a:extLst>
            <a:ext uri="{FF2B5EF4-FFF2-40B4-BE49-F238E27FC236}">
              <a16:creationId xmlns:a16="http://schemas.microsoft.com/office/drawing/2014/main" id="{00000000-0008-0000-1400-000034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3" name="Text Box 32">
          <a:extLst>
            <a:ext uri="{FF2B5EF4-FFF2-40B4-BE49-F238E27FC236}">
              <a16:creationId xmlns:a16="http://schemas.microsoft.com/office/drawing/2014/main" id="{00000000-0008-0000-1400-000035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4" name="Text Box 32">
          <a:extLst>
            <a:ext uri="{FF2B5EF4-FFF2-40B4-BE49-F238E27FC236}">
              <a16:creationId xmlns:a16="http://schemas.microsoft.com/office/drawing/2014/main" id="{00000000-0008-0000-1400-000036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20483" name="Spinner 3" hidden="1">
              <a:extLst>
                <a:ext uri="{63B3BB69-23CF-44E3-9099-C40C66FF867C}">
                  <a14:compatExt spid="_x0000_s20483"/>
                </a:ext>
                <a:ext uri="{FF2B5EF4-FFF2-40B4-BE49-F238E27FC236}">
                  <a16:creationId xmlns:a16="http://schemas.microsoft.com/office/drawing/2014/main" id="{00000000-0008-0000-1400-0000035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6" name="Text Box 32">
          <a:extLst>
            <a:ext uri="{FF2B5EF4-FFF2-40B4-BE49-F238E27FC236}">
              <a16:creationId xmlns:a16="http://schemas.microsoft.com/office/drawing/2014/main" id="{00000000-0008-0000-1400-000038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7" name="Text Box 32">
          <a:extLst>
            <a:ext uri="{FF2B5EF4-FFF2-40B4-BE49-F238E27FC236}">
              <a16:creationId xmlns:a16="http://schemas.microsoft.com/office/drawing/2014/main" id="{00000000-0008-0000-1400-000039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8" name="Text Box 32">
          <a:extLst>
            <a:ext uri="{FF2B5EF4-FFF2-40B4-BE49-F238E27FC236}">
              <a16:creationId xmlns:a16="http://schemas.microsoft.com/office/drawing/2014/main" id="{00000000-0008-0000-1400-00003A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20484" name="Spinner 4" hidden="1">
              <a:extLst>
                <a:ext uri="{63B3BB69-23CF-44E3-9099-C40C66FF867C}">
                  <a14:compatExt spid="_x0000_s20484"/>
                </a:ext>
                <a:ext uri="{FF2B5EF4-FFF2-40B4-BE49-F238E27FC236}">
                  <a16:creationId xmlns:a16="http://schemas.microsoft.com/office/drawing/2014/main" id="{00000000-0008-0000-1400-0000045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60" name="Text Box 32">
          <a:extLst>
            <a:ext uri="{FF2B5EF4-FFF2-40B4-BE49-F238E27FC236}">
              <a16:creationId xmlns:a16="http://schemas.microsoft.com/office/drawing/2014/main" id="{00000000-0008-0000-1400-00003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1" name="Text Box 32">
          <a:extLst>
            <a:ext uri="{FF2B5EF4-FFF2-40B4-BE49-F238E27FC236}">
              <a16:creationId xmlns:a16="http://schemas.microsoft.com/office/drawing/2014/main" id="{00000000-0008-0000-1400-00003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2" name="Text Box 32">
          <a:extLst>
            <a:ext uri="{FF2B5EF4-FFF2-40B4-BE49-F238E27FC236}">
              <a16:creationId xmlns:a16="http://schemas.microsoft.com/office/drawing/2014/main" id="{00000000-0008-0000-1400-00003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20485" name="Spinner 5" hidden="1">
              <a:extLst>
                <a:ext uri="{63B3BB69-23CF-44E3-9099-C40C66FF867C}">
                  <a14:compatExt spid="_x0000_s20485"/>
                </a:ext>
                <a:ext uri="{FF2B5EF4-FFF2-40B4-BE49-F238E27FC236}">
                  <a16:creationId xmlns:a16="http://schemas.microsoft.com/office/drawing/2014/main" id="{00000000-0008-0000-1400-0000055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macro="" textlink="">
      <xdr:nvSpPr>
        <xdr:cNvPr id="64" name="Text Box 32">
          <a:extLst>
            <a:ext uri="{FF2B5EF4-FFF2-40B4-BE49-F238E27FC236}">
              <a16:creationId xmlns:a16="http://schemas.microsoft.com/office/drawing/2014/main" id="{00000000-0008-0000-1400-000040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5" name="Text Box 32">
          <a:extLst>
            <a:ext uri="{FF2B5EF4-FFF2-40B4-BE49-F238E27FC236}">
              <a16:creationId xmlns:a16="http://schemas.microsoft.com/office/drawing/2014/main" id="{00000000-0008-0000-1400-000041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6" name="Text Box 32">
          <a:extLst>
            <a:ext uri="{FF2B5EF4-FFF2-40B4-BE49-F238E27FC236}">
              <a16:creationId xmlns:a16="http://schemas.microsoft.com/office/drawing/2014/main" id="{00000000-0008-0000-1400-000042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7" name="Text Box 32">
          <a:extLst>
            <a:ext uri="{FF2B5EF4-FFF2-40B4-BE49-F238E27FC236}">
              <a16:creationId xmlns:a16="http://schemas.microsoft.com/office/drawing/2014/main" id="{00000000-0008-0000-1400-000043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8" name="Text Box 32">
          <a:extLst>
            <a:ext uri="{FF2B5EF4-FFF2-40B4-BE49-F238E27FC236}">
              <a16:creationId xmlns:a16="http://schemas.microsoft.com/office/drawing/2014/main" id="{00000000-0008-0000-1400-000044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9" name="Text Box 32">
          <a:extLst>
            <a:ext uri="{FF2B5EF4-FFF2-40B4-BE49-F238E27FC236}">
              <a16:creationId xmlns:a16="http://schemas.microsoft.com/office/drawing/2014/main" id="{00000000-0008-0000-1400-000045000000}"/>
            </a:ext>
          </a:extLst>
        </xdr:cNvPr>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0" name="Text Box 32">
          <a:extLst>
            <a:ext uri="{FF2B5EF4-FFF2-40B4-BE49-F238E27FC236}">
              <a16:creationId xmlns:a16="http://schemas.microsoft.com/office/drawing/2014/main" id="{00000000-0008-0000-1400-000046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1" name="Text Box 32">
          <a:extLst>
            <a:ext uri="{FF2B5EF4-FFF2-40B4-BE49-F238E27FC236}">
              <a16:creationId xmlns:a16="http://schemas.microsoft.com/office/drawing/2014/main" id="{00000000-0008-0000-1400-000047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2" name="Text Box 32">
          <a:extLst>
            <a:ext uri="{FF2B5EF4-FFF2-40B4-BE49-F238E27FC236}">
              <a16:creationId xmlns:a16="http://schemas.microsoft.com/office/drawing/2014/main" id="{00000000-0008-0000-1400-000048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3" name="Text Box 32">
          <a:extLst>
            <a:ext uri="{FF2B5EF4-FFF2-40B4-BE49-F238E27FC236}">
              <a16:creationId xmlns:a16="http://schemas.microsoft.com/office/drawing/2014/main" id="{00000000-0008-0000-1400-000049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4" name="Text Box 32">
          <a:extLst>
            <a:ext uri="{FF2B5EF4-FFF2-40B4-BE49-F238E27FC236}">
              <a16:creationId xmlns:a16="http://schemas.microsoft.com/office/drawing/2014/main" id="{00000000-0008-0000-1400-00004A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5" name="Text Box 32">
          <a:extLst>
            <a:ext uri="{FF2B5EF4-FFF2-40B4-BE49-F238E27FC236}">
              <a16:creationId xmlns:a16="http://schemas.microsoft.com/office/drawing/2014/main" id="{00000000-0008-0000-1400-00004B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6" name="Text Box 32">
          <a:extLst>
            <a:ext uri="{FF2B5EF4-FFF2-40B4-BE49-F238E27FC236}">
              <a16:creationId xmlns:a16="http://schemas.microsoft.com/office/drawing/2014/main" id="{00000000-0008-0000-1400-00004C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7" name="Text Box 32">
          <a:extLst>
            <a:ext uri="{FF2B5EF4-FFF2-40B4-BE49-F238E27FC236}">
              <a16:creationId xmlns:a16="http://schemas.microsoft.com/office/drawing/2014/main" id="{00000000-0008-0000-1400-00004D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8" name="Text Box 32">
          <a:extLst>
            <a:ext uri="{FF2B5EF4-FFF2-40B4-BE49-F238E27FC236}">
              <a16:creationId xmlns:a16="http://schemas.microsoft.com/office/drawing/2014/main" id="{00000000-0008-0000-1400-00004E000000}"/>
            </a:ext>
          </a:extLst>
        </xdr:cNvPr>
        <xdr:cNvSpPr txBox="1"/>
      </xdr:nvSpPr>
      <xdr:spPr>
        <a:xfrm>
          <a:off x="9974580" y="0"/>
          <a:ext cx="78740" cy="55880"/>
        </a:xfrm>
        <a:prstGeom prst="rect">
          <a:avLst/>
        </a:prstGeom>
        <a:noFill/>
        <a:ln w="9525">
          <a:noFill/>
        </a:ln>
      </xdr:spPr>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9</xdr:col>
      <xdr:colOff>0</xdr:colOff>
      <xdr:row>31</xdr:row>
      <xdr:rowOff>0</xdr:rowOff>
    </xdr:from>
    <xdr:to>
      <xdr:col>9</xdr:col>
      <xdr:colOff>78740</xdr:colOff>
      <xdr:row>31</xdr:row>
      <xdr:rowOff>56515</xdr:rowOff>
    </xdr:to>
    <xdr:sp macro="" textlink="">
      <xdr:nvSpPr>
        <xdr:cNvPr id="2" name="Text Box 32">
          <a:extLst>
            <a:ext uri="{FF2B5EF4-FFF2-40B4-BE49-F238E27FC236}">
              <a16:creationId xmlns:a16="http://schemas.microsoft.com/office/drawing/2014/main" id="{00000000-0008-0000-1500-000002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 name="Text Box 32">
          <a:extLst>
            <a:ext uri="{FF2B5EF4-FFF2-40B4-BE49-F238E27FC236}">
              <a16:creationId xmlns:a16="http://schemas.microsoft.com/office/drawing/2014/main" id="{00000000-0008-0000-1500-000003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 name="Text Box 32">
          <a:extLst>
            <a:ext uri="{FF2B5EF4-FFF2-40B4-BE49-F238E27FC236}">
              <a16:creationId xmlns:a16="http://schemas.microsoft.com/office/drawing/2014/main" id="{00000000-0008-0000-1500-000004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5" name="Text Box 32">
          <a:extLst>
            <a:ext uri="{FF2B5EF4-FFF2-40B4-BE49-F238E27FC236}">
              <a16:creationId xmlns:a16="http://schemas.microsoft.com/office/drawing/2014/main" id="{00000000-0008-0000-1500-000005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6" name="Text Box 32">
          <a:extLst>
            <a:ext uri="{FF2B5EF4-FFF2-40B4-BE49-F238E27FC236}">
              <a16:creationId xmlns:a16="http://schemas.microsoft.com/office/drawing/2014/main" id="{00000000-0008-0000-1500-000006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7" name="Text Box 32">
          <a:extLst>
            <a:ext uri="{FF2B5EF4-FFF2-40B4-BE49-F238E27FC236}">
              <a16:creationId xmlns:a16="http://schemas.microsoft.com/office/drawing/2014/main" id="{00000000-0008-0000-1500-00000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8" name="Text Box 32">
          <a:extLst>
            <a:ext uri="{FF2B5EF4-FFF2-40B4-BE49-F238E27FC236}">
              <a16:creationId xmlns:a16="http://schemas.microsoft.com/office/drawing/2014/main" id="{00000000-0008-0000-1500-00000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9" name="Text Box 32">
          <a:extLst>
            <a:ext uri="{FF2B5EF4-FFF2-40B4-BE49-F238E27FC236}">
              <a16:creationId xmlns:a16="http://schemas.microsoft.com/office/drawing/2014/main" id="{00000000-0008-0000-1500-00000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0" name="Text Box 32">
          <a:extLst>
            <a:ext uri="{FF2B5EF4-FFF2-40B4-BE49-F238E27FC236}">
              <a16:creationId xmlns:a16="http://schemas.microsoft.com/office/drawing/2014/main" id="{00000000-0008-0000-1500-00000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2" name="Text Box 32">
          <a:extLst>
            <a:ext uri="{FF2B5EF4-FFF2-40B4-BE49-F238E27FC236}">
              <a16:creationId xmlns:a16="http://schemas.microsoft.com/office/drawing/2014/main" id="{00000000-0008-0000-1500-00000C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3" name="Text Box 32">
          <a:extLst>
            <a:ext uri="{FF2B5EF4-FFF2-40B4-BE49-F238E27FC236}">
              <a16:creationId xmlns:a16="http://schemas.microsoft.com/office/drawing/2014/main" id="{00000000-0008-0000-1500-00000D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4" name="Text Box 32">
          <a:extLst>
            <a:ext uri="{FF2B5EF4-FFF2-40B4-BE49-F238E27FC236}">
              <a16:creationId xmlns:a16="http://schemas.microsoft.com/office/drawing/2014/main" id="{00000000-0008-0000-1500-00000E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6" name="Text Box 32">
          <a:extLst>
            <a:ext uri="{FF2B5EF4-FFF2-40B4-BE49-F238E27FC236}">
              <a16:creationId xmlns:a16="http://schemas.microsoft.com/office/drawing/2014/main" id="{00000000-0008-0000-1500-000010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7" name="Text Box 32">
          <a:extLst>
            <a:ext uri="{FF2B5EF4-FFF2-40B4-BE49-F238E27FC236}">
              <a16:creationId xmlns:a16="http://schemas.microsoft.com/office/drawing/2014/main" id="{00000000-0008-0000-1500-000011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8" name="Text Box 32">
          <a:extLst>
            <a:ext uri="{FF2B5EF4-FFF2-40B4-BE49-F238E27FC236}">
              <a16:creationId xmlns:a16="http://schemas.microsoft.com/office/drawing/2014/main" id="{00000000-0008-0000-1500-000012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0" name="Text Box 32">
          <a:extLst>
            <a:ext uri="{FF2B5EF4-FFF2-40B4-BE49-F238E27FC236}">
              <a16:creationId xmlns:a16="http://schemas.microsoft.com/office/drawing/2014/main" id="{00000000-0008-0000-1500-000014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1" name="Text Box 32">
          <a:extLst>
            <a:ext uri="{FF2B5EF4-FFF2-40B4-BE49-F238E27FC236}">
              <a16:creationId xmlns:a16="http://schemas.microsoft.com/office/drawing/2014/main" id="{00000000-0008-0000-1500-000015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2" name="Text Box 32">
          <a:extLst>
            <a:ext uri="{FF2B5EF4-FFF2-40B4-BE49-F238E27FC236}">
              <a16:creationId xmlns:a16="http://schemas.microsoft.com/office/drawing/2014/main" id="{00000000-0008-0000-1500-000016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4" name="Text Box 32">
          <a:extLst>
            <a:ext uri="{FF2B5EF4-FFF2-40B4-BE49-F238E27FC236}">
              <a16:creationId xmlns:a16="http://schemas.microsoft.com/office/drawing/2014/main" id="{00000000-0008-0000-1500-00001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5" name="Text Box 32">
          <a:extLst>
            <a:ext uri="{FF2B5EF4-FFF2-40B4-BE49-F238E27FC236}">
              <a16:creationId xmlns:a16="http://schemas.microsoft.com/office/drawing/2014/main" id="{00000000-0008-0000-1500-00001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6" name="Text Box 32">
          <a:extLst>
            <a:ext uri="{FF2B5EF4-FFF2-40B4-BE49-F238E27FC236}">
              <a16:creationId xmlns:a16="http://schemas.microsoft.com/office/drawing/2014/main" id="{00000000-0008-0000-1500-00001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8" name="Text Box 32">
          <a:extLst>
            <a:ext uri="{FF2B5EF4-FFF2-40B4-BE49-F238E27FC236}">
              <a16:creationId xmlns:a16="http://schemas.microsoft.com/office/drawing/2014/main" id="{00000000-0008-0000-1500-00001C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9" name="Text Box 32">
          <a:extLst>
            <a:ext uri="{FF2B5EF4-FFF2-40B4-BE49-F238E27FC236}">
              <a16:creationId xmlns:a16="http://schemas.microsoft.com/office/drawing/2014/main" id="{00000000-0008-0000-1500-00001D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0" name="Text Box 32">
          <a:extLst>
            <a:ext uri="{FF2B5EF4-FFF2-40B4-BE49-F238E27FC236}">
              <a16:creationId xmlns:a16="http://schemas.microsoft.com/office/drawing/2014/main" id="{00000000-0008-0000-1500-00001E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1" name="Text Box 32">
          <a:extLst>
            <a:ext uri="{FF2B5EF4-FFF2-40B4-BE49-F238E27FC236}">
              <a16:creationId xmlns:a16="http://schemas.microsoft.com/office/drawing/2014/main" id="{00000000-0008-0000-1500-00001F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2" name="Text Box 32">
          <a:extLst>
            <a:ext uri="{FF2B5EF4-FFF2-40B4-BE49-F238E27FC236}">
              <a16:creationId xmlns:a16="http://schemas.microsoft.com/office/drawing/2014/main" id="{00000000-0008-0000-1500-000020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3" name="Text Box 32">
          <a:extLst>
            <a:ext uri="{FF2B5EF4-FFF2-40B4-BE49-F238E27FC236}">
              <a16:creationId xmlns:a16="http://schemas.microsoft.com/office/drawing/2014/main" id="{00000000-0008-0000-1500-000021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4" name="Text Box 32">
          <a:extLst>
            <a:ext uri="{FF2B5EF4-FFF2-40B4-BE49-F238E27FC236}">
              <a16:creationId xmlns:a16="http://schemas.microsoft.com/office/drawing/2014/main" id="{00000000-0008-0000-1500-000022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5" name="Text Box 32">
          <a:extLst>
            <a:ext uri="{FF2B5EF4-FFF2-40B4-BE49-F238E27FC236}">
              <a16:creationId xmlns:a16="http://schemas.microsoft.com/office/drawing/2014/main" id="{00000000-0008-0000-1500-000023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6" name="Text Box 32">
          <a:extLst>
            <a:ext uri="{FF2B5EF4-FFF2-40B4-BE49-F238E27FC236}">
              <a16:creationId xmlns:a16="http://schemas.microsoft.com/office/drawing/2014/main" id="{00000000-0008-0000-1500-000024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7" name="Text Box 32">
          <a:extLst>
            <a:ext uri="{FF2B5EF4-FFF2-40B4-BE49-F238E27FC236}">
              <a16:creationId xmlns:a16="http://schemas.microsoft.com/office/drawing/2014/main" id="{00000000-0008-0000-1500-000025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8" name="Text Box 32">
          <a:extLst>
            <a:ext uri="{FF2B5EF4-FFF2-40B4-BE49-F238E27FC236}">
              <a16:creationId xmlns:a16="http://schemas.microsoft.com/office/drawing/2014/main" id="{00000000-0008-0000-1500-000026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9" name="Text Box 32">
          <a:extLst>
            <a:ext uri="{FF2B5EF4-FFF2-40B4-BE49-F238E27FC236}">
              <a16:creationId xmlns:a16="http://schemas.microsoft.com/office/drawing/2014/main" id="{00000000-0008-0000-1500-000027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0" name="Text Box 32">
          <a:extLst>
            <a:ext uri="{FF2B5EF4-FFF2-40B4-BE49-F238E27FC236}">
              <a16:creationId xmlns:a16="http://schemas.microsoft.com/office/drawing/2014/main" id="{00000000-0008-0000-1500-000028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1" name="Text Box 32">
          <a:extLst>
            <a:ext uri="{FF2B5EF4-FFF2-40B4-BE49-F238E27FC236}">
              <a16:creationId xmlns:a16="http://schemas.microsoft.com/office/drawing/2014/main" id="{00000000-0008-0000-1500-000029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2" name="Text Box 32">
          <a:extLst>
            <a:ext uri="{FF2B5EF4-FFF2-40B4-BE49-F238E27FC236}">
              <a16:creationId xmlns:a16="http://schemas.microsoft.com/office/drawing/2014/main" id="{00000000-0008-0000-1500-00002A000000}"/>
            </a:ext>
          </a:extLst>
        </xdr:cNvPr>
        <xdr:cNvSpPr txBox="1"/>
      </xdr:nvSpPr>
      <xdr:spPr>
        <a:xfrm>
          <a:off x="750570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1" name="Text Box 32">
          <a:extLst>
            <a:ext uri="{FF2B5EF4-FFF2-40B4-BE49-F238E27FC236}">
              <a16:creationId xmlns:a16="http://schemas.microsoft.com/office/drawing/2014/main" id="{00000000-0008-0000-1500-00000B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5" name="Text Box 32">
          <a:extLst>
            <a:ext uri="{FF2B5EF4-FFF2-40B4-BE49-F238E27FC236}">
              <a16:creationId xmlns:a16="http://schemas.microsoft.com/office/drawing/2014/main" id="{00000000-0008-0000-1500-00000F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9" name="Text Box 32">
          <a:extLst>
            <a:ext uri="{FF2B5EF4-FFF2-40B4-BE49-F238E27FC236}">
              <a16:creationId xmlns:a16="http://schemas.microsoft.com/office/drawing/2014/main" id="{00000000-0008-0000-1500-000013000000}"/>
            </a:ext>
          </a:extLst>
        </xdr:cNvPr>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23" name="Text Box 32">
          <a:extLst>
            <a:ext uri="{FF2B5EF4-FFF2-40B4-BE49-F238E27FC236}">
              <a16:creationId xmlns:a16="http://schemas.microsoft.com/office/drawing/2014/main" id="{00000000-0008-0000-1500-000017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27" name="Text Box 32">
          <a:extLst>
            <a:ext uri="{FF2B5EF4-FFF2-40B4-BE49-F238E27FC236}">
              <a16:creationId xmlns:a16="http://schemas.microsoft.com/office/drawing/2014/main" id="{00000000-0008-0000-1500-00001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3" name="Text Box 32">
          <a:extLst>
            <a:ext uri="{FF2B5EF4-FFF2-40B4-BE49-F238E27FC236}">
              <a16:creationId xmlns:a16="http://schemas.microsoft.com/office/drawing/2014/main" id="{00000000-0008-0000-1500-00002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4" name="Text Box 32">
          <a:extLst>
            <a:ext uri="{FF2B5EF4-FFF2-40B4-BE49-F238E27FC236}">
              <a16:creationId xmlns:a16="http://schemas.microsoft.com/office/drawing/2014/main" id="{00000000-0008-0000-1500-00002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5" name="Text Box 32">
          <a:extLst>
            <a:ext uri="{FF2B5EF4-FFF2-40B4-BE49-F238E27FC236}">
              <a16:creationId xmlns:a16="http://schemas.microsoft.com/office/drawing/2014/main" id="{00000000-0008-0000-1500-00002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6" name="Text Box 32">
          <a:extLst>
            <a:ext uri="{FF2B5EF4-FFF2-40B4-BE49-F238E27FC236}">
              <a16:creationId xmlns:a16="http://schemas.microsoft.com/office/drawing/2014/main" id="{00000000-0008-0000-1500-00002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21505" name="Spinner 1" hidden="1">
              <a:extLst>
                <a:ext uri="{63B3BB69-23CF-44E3-9099-C40C66FF867C}">
                  <a14:compatExt spid="_x0000_s21505"/>
                </a:ext>
                <a:ext uri="{FF2B5EF4-FFF2-40B4-BE49-F238E27FC236}">
                  <a16:creationId xmlns:a16="http://schemas.microsoft.com/office/drawing/2014/main" id="{00000000-0008-0000-1500-0000015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48" name="Text Box 32">
          <a:extLst>
            <a:ext uri="{FF2B5EF4-FFF2-40B4-BE49-F238E27FC236}">
              <a16:creationId xmlns:a16="http://schemas.microsoft.com/office/drawing/2014/main" id="{00000000-0008-0000-1500-000030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9" name="Text Box 32">
          <a:extLst>
            <a:ext uri="{FF2B5EF4-FFF2-40B4-BE49-F238E27FC236}">
              <a16:creationId xmlns:a16="http://schemas.microsoft.com/office/drawing/2014/main" id="{00000000-0008-0000-1500-000031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0" name="Text Box 32">
          <a:extLst>
            <a:ext uri="{FF2B5EF4-FFF2-40B4-BE49-F238E27FC236}">
              <a16:creationId xmlns:a16="http://schemas.microsoft.com/office/drawing/2014/main" id="{00000000-0008-0000-1500-000032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21506" name="Spinner 2" hidden="1">
              <a:extLst>
                <a:ext uri="{63B3BB69-23CF-44E3-9099-C40C66FF867C}">
                  <a14:compatExt spid="_x0000_s21506"/>
                </a:ext>
                <a:ext uri="{FF2B5EF4-FFF2-40B4-BE49-F238E27FC236}">
                  <a16:creationId xmlns:a16="http://schemas.microsoft.com/office/drawing/2014/main" id="{00000000-0008-0000-1500-0000025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2" name="Text Box 32">
          <a:extLst>
            <a:ext uri="{FF2B5EF4-FFF2-40B4-BE49-F238E27FC236}">
              <a16:creationId xmlns:a16="http://schemas.microsoft.com/office/drawing/2014/main" id="{00000000-0008-0000-1500-000034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3" name="Text Box 32">
          <a:extLst>
            <a:ext uri="{FF2B5EF4-FFF2-40B4-BE49-F238E27FC236}">
              <a16:creationId xmlns:a16="http://schemas.microsoft.com/office/drawing/2014/main" id="{00000000-0008-0000-1500-000035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4" name="Text Box 32">
          <a:extLst>
            <a:ext uri="{FF2B5EF4-FFF2-40B4-BE49-F238E27FC236}">
              <a16:creationId xmlns:a16="http://schemas.microsoft.com/office/drawing/2014/main" id="{00000000-0008-0000-1500-000036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21507" name="Spinner 3" hidden="1">
              <a:extLst>
                <a:ext uri="{63B3BB69-23CF-44E3-9099-C40C66FF867C}">
                  <a14:compatExt spid="_x0000_s21507"/>
                </a:ext>
                <a:ext uri="{FF2B5EF4-FFF2-40B4-BE49-F238E27FC236}">
                  <a16:creationId xmlns:a16="http://schemas.microsoft.com/office/drawing/2014/main" id="{00000000-0008-0000-1500-0000035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6" name="Text Box 32">
          <a:extLst>
            <a:ext uri="{FF2B5EF4-FFF2-40B4-BE49-F238E27FC236}">
              <a16:creationId xmlns:a16="http://schemas.microsoft.com/office/drawing/2014/main" id="{00000000-0008-0000-1500-000038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7" name="Text Box 32">
          <a:extLst>
            <a:ext uri="{FF2B5EF4-FFF2-40B4-BE49-F238E27FC236}">
              <a16:creationId xmlns:a16="http://schemas.microsoft.com/office/drawing/2014/main" id="{00000000-0008-0000-1500-000039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8" name="Text Box 32">
          <a:extLst>
            <a:ext uri="{FF2B5EF4-FFF2-40B4-BE49-F238E27FC236}">
              <a16:creationId xmlns:a16="http://schemas.microsoft.com/office/drawing/2014/main" id="{00000000-0008-0000-1500-00003A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21508" name="Spinner 4" hidden="1">
              <a:extLst>
                <a:ext uri="{63B3BB69-23CF-44E3-9099-C40C66FF867C}">
                  <a14:compatExt spid="_x0000_s21508"/>
                </a:ext>
                <a:ext uri="{FF2B5EF4-FFF2-40B4-BE49-F238E27FC236}">
                  <a16:creationId xmlns:a16="http://schemas.microsoft.com/office/drawing/2014/main" id="{00000000-0008-0000-1500-0000045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60" name="Text Box 32">
          <a:extLst>
            <a:ext uri="{FF2B5EF4-FFF2-40B4-BE49-F238E27FC236}">
              <a16:creationId xmlns:a16="http://schemas.microsoft.com/office/drawing/2014/main" id="{00000000-0008-0000-1500-00003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1" name="Text Box 32">
          <a:extLst>
            <a:ext uri="{FF2B5EF4-FFF2-40B4-BE49-F238E27FC236}">
              <a16:creationId xmlns:a16="http://schemas.microsoft.com/office/drawing/2014/main" id="{00000000-0008-0000-1500-00003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2" name="Text Box 32">
          <a:extLst>
            <a:ext uri="{FF2B5EF4-FFF2-40B4-BE49-F238E27FC236}">
              <a16:creationId xmlns:a16="http://schemas.microsoft.com/office/drawing/2014/main" id="{00000000-0008-0000-1500-00003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21509" name="Spinner 5" hidden="1">
              <a:extLst>
                <a:ext uri="{63B3BB69-23CF-44E3-9099-C40C66FF867C}">
                  <a14:compatExt spid="_x0000_s21509"/>
                </a:ext>
                <a:ext uri="{FF2B5EF4-FFF2-40B4-BE49-F238E27FC236}">
                  <a16:creationId xmlns:a16="http://schemas.microsoft.com/office/drawing/2014/main" id="{00000000-0008-0000-1500-0000055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macro="" textlink="">
      <xdr:nvSpPr>
        <xdr:cNvPr id="64" name="Text Box 32">
          <a:extLst>
            <a:ext uri="{FF2B5EF4-FFF2-40B4-BE49-F238E27FC236}">
              <a16:creationId xmlns:a16="http://schemas.microsoft.com/office/drawing/2014/main" id="{00000000-0008-0000-1500-000040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5" name="Text Box 32">
          <a:extLst>
            <a:ext uri="{FF2B5EF4-FFF2-40B4-BE49-F238E27FC236}">
              <a16:creationId xmlns:a16="http://schemas.microsoft.com/office/drawing/2014/main" id="{00000000-0008-0000-1500-000041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6" name="Text Box 32">
          <a:extLst>
            <a:ext uri="{FF2B5EF4-FFF2-40B4-BE49-F238E27FC236}">
              <a16:creationId xmlns:a16="http://schemas.microsoft.com/office/drawing/2014/main" id="{00000000-0008-0000-1500-000042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7" name="Text Box 32">
          <a:extLst>
            <a:ext uri="{FF2B5EF4-FFF2-40B4-BE49-F238E27FC236}">
              <a16:creationId xmlns:a16="http://schemas.microsoft.com/office/drawing/2014/main" id="{00000000-0008-0000-1500-000043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8" name="Text Box 32">
          <a:extLst>
            <a:ext uri="{FF2B5EF4-FFF2-40B4-BE49-F238E27FC236}">
              <a16:creationId xmlns:a16="http://schemas.microsoft.com/office/drawing/2014/main" id="{00000000-0008-0000-1500-000044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9" name="Text Box 32">
          <a:extLst>
            <a:ext uri="{FF2B5EF4-FFF2-40B4-BE49-F238E27FC236}">
              <a16:creationId xmlns:a16="http://schemas.microsoft.com/office/drawing/2014/main" id="{00000000-0008-0000-1500-000045000000}"/>
            </a:ext>
          </a:extLst>
        </xdr:cNvPr>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0" name="Text Box 32">
          <a:extLst>
            <a:ext uri="{FF2B5EF4-FFF2-40B4-BE49-F238E27FC236}">
              <a16:creationId xmlns:a16="http://schemas.microsoft.com/office/drawing/2014/main" id="{00000000-0008-0000-1500-000046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1" name="Text Box 32">
          <a:extLst>
            <a:ext uri="{FF2B5EF4-FFF2-40B4-BE49-F238E27FC236}">
              <a16:creationId xmlns:a16="http://schemas.microsoft.com/office/drawing/2014/main" id="{00000000-0008-0000-1500-000047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2" name="Text Box 32">
          <a:extLst>
            <a:ext uri="{FF2B5EF4-FFF2-40B4-BE49-F238E27FC236}">
              <a16:creationId xmlns:a16="http://schemas.microsoft.com/office/drawing/2014/main" id="{00000000-0008-0000-1500-000048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3" name="Text Box 32">
          <a:extLst>
            <a:ext uri="{FF2B5EF4-FFF2-40B4-BE49-F238E27FC236}">
              <a16:creationId xmlns:a16="http://schemas.microsoft.com/office/drawing/2014/main" id="{00000000-0008-0000-1500-000049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4" name="Text Box 32">
          <a:extLst>
            <a:ext uri="{FF2B5EF4-FFF2-40B4-BE49-F238E27FC236}">
              <a16:creationId xmlns:a16="http://schemas.microsoft.com/office/drawing/2014/main" id="{00000000-0008-0000-1500-00004A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5" name="Text Box 32">
          <a:extLst>
            <a:ext uri="{FF2B5EF4-FFF2-40B4-BE49-F238E27FC236}">
              <a16:creationId xmlns:a16="http://schemas.microsoft.com/office/drawing/2014/main" id="{00000000-0008-0000-1500-00004B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6" name="Text Box 32">
          <a:extLst>
            <a:ext uri="{FF2B5EF4-FFF2-40B4-BE49-F238E27FC236}">
              <a16:creationId xmlns:a16="http://schemas.microsoft.com/office/drawing/2014/main" id="{00000000-0008-0000-1500-00004C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7" name="Text Box 32">
          <a:extLst>
            <a:ext uri="{FF2B5EF4-FFF2-40B4-BE49-F238E27FC236}">
              <a16:creationId xmlns:a16="http://schemas.microsoft.com/office/drawing/2014/main" id="{00000000-0008-0000-1500-00004D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8" name="Text Box 32">
          <a:extLst>
            <a:ext uri="{FF2B5EF4-FFF2-40B4-BE49-F238E27FC236}">
              <a16:creationId xmlns:a16="http://schemas.microsoft.com/office/drawing/2014/main" id="{00000000-0008-0000-1500-00004E000000}"/>
            </a:ext>
          </a:extLst>
        </xdr:cNvPr>
        <xdr:cNvSpPr txBox="1"/>
      </xdr:nvSpPr>
      <xdr:spPr>
        <a:xfrm>
          <a:off x="9974580" y="0"/>
          <a:ext cx="78740" cy="55880"/>
        </a:xfrm>
        <a:prstGeom prst="rect">
          <a:avLst/>
        </a:prstGeom>
        <a:noFill/>
        <a:ln w="9525">
          <a:noFill/>
        </a:ln>
      </xdr:spPr>
    </xdr:sp>
    <xdr:clientData/>
  </xdr:twoCellAnchor>
</xdr:wsDr>
</file>

<file path=xl/drawings/drawing22.xml><?xml version="1.0" encoding="utf-8"?>
<xdr:wsDr xmlns:xdr="http://schemas.openxmlformats.org/drawingml/2006/spreadsheetDrawing" xmlns:a="http://schemas.openxmlformats.org/drawingml/2006/main">
  <xdr:twoCellAnchor editAs="oneCell">
    <xdr:from>
      <xdr:col>9</xdr:col>
      <xdr:colOff>0</xdr:colOff>
      <xdr:row>31</xdr:row>
      <xdr:rowOff>0</xdr:rowOff>
    </xdr:from>
    <xdr:to>
      <xdr:col>9</xdr:col>
      <xdr:colOff>78740</xdr:colOff>
      <xdr:row>31</xdr:row>
      <xdr:rowOff>56515</xdr:rowOff>
    </xdr:to>
    <xdr:sp macro="" textlink="">
      <xdr:nvSpPr>
        <xdr:cNvPr id="2" name="Text Box 32">
          <a:extLst>
            <a:ext uri="{FF2B5EF4-FFF2-40B4-BE49-F238E27FC236}">
              <a16:creationId xmlns:a16="http://schemas.microsoft.com/office/drawing/2014/main" id="{00000000-0008-0000-1600-000002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 name="Text Box 32">
          <a:extLst>
            <a:ext uri="{FF2B5EF4-FFF2-40B4-BE49-F238E27FC236}">
              <a16:creationId xmlns:a16="http://schemas.microsoft.com/office/drawing/2014/main" id="{00000000-0008-0000-1600-000003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 name="Text Box 32">
          <a:extLst>
            <a:ext uri="{FF2B5EF4-FFF2-40B4-BE49-F238E27FC236}">
              <a16:creationId xmlns:a16="http://schemas.microsoft.com/office/drawing/2014/main" id="{00000000-0008-0000-1600-000004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5" name="Text Box 32">
          <a:extLst>
            <a:ext uri="{FF2B5EF4-FFF2-40B4-BE49-F238E27FC236}">
              <a16:creationId xmlns:a16="http://schemas.microsoft.com/office/drawing/2014/main" id="{00000000-0008-0000-1600-000005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6" name="Text Box 32">
          <a:extLst>
            <a:ext uri="{FF2B5EF4-FFF2-40B4-BE49-F238E27FC236}">
              <a16:creationId xmlns:a16="http://schemas.microsoft.com/office/drawing/2014/main" id="{00000000-0008-0000-1600-000006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7" name="Text Box 32">
          <a:extLst>
            <a:ext uri="{FF2B5EF4-FFF2-40B4-BE49-F238E27FC236}">
              <a16:creationId xmlns:a16="http://schemas.microsoft.com/office/drawing/2014/main" id="{00000000-0008-0000-1600-00000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8" name="Text Box 32">
          <a:extLst>
            <a:ext uri="{FF2B5EF4-FFF2-40B4-BE49-F238E27FC236}">
              <a16:creationId xmlns:a16="http://schemas.microsoft.com/office/drawing/2014/main" id="{00000000-0008-0000-1600-00000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9" name="Text Box 32">
          <a:extLst>
            <a:ext uri="{FF2B5EF4-FFF2-40B4-BE49-F238E27FC236}">
              <a16:creationId xmlns:a16="http://schemas.microsoft.com/office/drawing/2014/main" id="{00000000-0008-0000-1600-00000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0" name="Text Box 32">
          <a:extLst>
            <a:ext uri="{FF2B5EF4-FFF2-40B4-BE49-F238E27FC236}">
              <a16:creationId xmlns:a16="http://schemas.microsoft.com/office/drawing/2014/main" id="{00000000-0008-0000-1600-00000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2" name="Text Box 32">
          <a:extLst>
            <a:ext uri="{FF2B5EF4-FFF2-40B4-BE49-F238E27FC236}">
              <a16:creationId xmlns:a16="http://schemas.microsoft.com/office/drawing/2014/main" id="{00000000-0008-0000-1600-00000C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3" name="Text Box 32">
          <a:extLst>
            <a:ext uri="{FF2B5EF4-FFF2-40B4-BE49-F238E27FC236}">
              <a16:creationId xmlns:a16="http://schemas.microsoft.com/office/drawing/2014/main" id="{00000000-0008-0000-1600-00000D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4" name="Text Box 32">
          <a:extLst>
            <a:ext uri="{FF2B5EF4-FFF2-40B4-BE49-F238E27FC236}">
              <a16:creationId xmlns:a16="http://schemas.microsoft.com/office/drawing/2014/main" id="{00000000-0008-0000-1600-00000E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6" name="Text Box 32">
          <a:extLst>
            <a:ext uri="{FF2B5EF4-FFF2-40B4-BE49-F238E27FC236}">
              <a16:creationId xmlns:a16="http://schemas.microsoft.com/office/drawing/2014/main" id="{00000000-0008-0000-1600-000010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7" name="Text Box 32">
          <a:extLst>
            <a:ext uri="{FF2B5EF4-FFF2-40B4-BE49-F238E27FC236}">
              <a16:creationId xmlns:a16="http://schemas.microsoft.com/office/drawing/2014/main" id="{00000000-0008-0000-1600-000011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8" name="Text Box 32">
          <a:extLst>
            <a:ext uri="{FF2B5EF4-FFF2-40B4-BE49-F238E27FC236}">
              <a16:creationId xmlns:a16="http://schemas.microsoft.com/office/drawing/2014/main" id="{00000000-0008-0000-1600-000012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0" name="Text Box 32">
          <a:extLst>
            <a:ext uri="{FF2B5EF4-FFF2-40B4-BE49-F238E27FC236}">
              <a16:creationId xmlns:a16="http://schemas.microsoft.com/office/drawing/2014/main" id="{00000000-0008-0000-1600-000014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1" name="Text Box 32">
          <a:extLst>
            <a:ext uri="{FF2B5EF4-FFF2-40B4-BE49-F238E27FC236}">
              <a16:creationId xmlns:a16="http://schemas.microsoft.com/office/drawing/2014/main" id="{00000000-0008-0000-1600-000015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2" name="Text Box 32">
          <a:extLst>
            <a:ext uri="{FF2B5EF4-FFF2-40B4-BE49-F238E27FC236}">
              <a16:creationId xmlns:a16="http://schemas.microsoft.com/office/drawing/2014/main" id="{00000000-0008-0000-1600-000016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4" name="Text Box 32">
          <a:extLst>
            <a:ext uri="{FF2B5EF4-FFF2-40B4-BE49-F238E27FC236}">
              <a16:creationId xmlns:a16="http://schemas.microsoft.com/office/drawing/2014/main" id="{00000000-0008-0000-1600-00001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5" name="Text Box 32">
          <a:extLst>
            <a:ext uri="{FF2B5EF4-FFF2-40B4-BE49-F238E27FC236}">
              <a16:creationId xmlns:a16="http://schemas.microsoft.com/office/drawing/2014/main" id="{00000000-0008-0000-1600-00001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6" name="Text Box 32">
          <a:extLst>
            <a:ext uri="{FF2B5EF4-FFF2-40B4-BE49-F238E27FC236}">
              <a16:creationId xmlns:a16="http://schemas.microsoft.com/office/drawing/2014/main" id="{00000000-0008-0000-1600-00001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8" name="Text Box 32">
          <a:extLst>
            <a:ext uri="{FF2B5EF4-FFF2-40B4-BE49-F238E27FC236}">
              <a16:creationId xmlns:a16="http://schemas.microsoft.com/office/drawing/2014/main" id="{00000000-0008-0000-1600-00001C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9" name="Text Box 32">
          <a:extLst>
            <a:ext uri="{FF2B5EF4-FFF2-40B4-BE49-F238E27FC236}">
              <a16:creationId xmlns:a16="http://schemas.microsoft.com/office/drawing/2014/main" id="{00000000-0008-0000-1600-00001D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0" name="Text Box 32">
          <a:extLst>
            <a:ext uri="{FF2B5EF4-FFF2-40B4-BE49-F238E27FC236}">
              <a16:creationId xmlns:a16="http://schemas.microsoft.com/office/drawing/2014/main" id="{00000000-0008-0000-1600-00001E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1" name="Text Box 32">
          <a:extLst>
            <a:ext uri="{FF2B5EF4-FFF2-40B4-BE49-F238E27FC236}">
              <a16:creationId xmlns:a16="http://schemas.microsoft.com/office/drawing/2014/main" id="{00000000-0008-0000-1600-00001F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2" name="Text Box 32">
          <a:extLst>
            <a:ext uri="{FF2B5EF4-FFF2-40B4-BE49-F238E27FC236}">
              <a16:creationId xmlns:a16="http://schemas.microsoft.com/office/drawing/2014/main" id="{00000000-0008-0000-1600-000020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3" name="Text Box 32">
          <a:extLst>
            <a:ext uri="{FF2B5EF4-FFF2-40B4-BE49-F238E27FC236}">
              <a16:creationId xmlns:a16="http://schemas.microsoft.com/office/drawing/2014/main" id="{00000000-0008-0000-1600-000021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4" name="Text Box 32">
          <a:extLst>
            <a:ext uri="{FF2B5EF4-FFF2-40B4-BE49-F238E27FC236}">
              <a16:creationId xmlns:a16="http://schemas.microsoft.com/office/drawing/2014/main" id="{00000000-0008-0000-1600-000022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5" name="Text Box 32">
          <a:extLst>
            <a:ext uri="{FF2B5EF4-FFF2-40B4-BE49-F238E27FC236}">
              <a16:creationId xmlns:a16="http://schemas.microsoft.com/office/drawing/2014/main" id="{00000000-0008-0000-1600-000023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6" name="Text Box 32">
          <a:extLst>
            <a:ext uri="{FF2B5EF4-FFF2-40B4-BE49-F238E27FC236}">
              <a16:creationId xmlns:a16="http://schemas.microsoft.com/office/drawing/2014/main" id="{00000000-0008-0000-1600-000024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7" name="Text Box 32">
          <a:extLst>
            <a:ext uri="{FF2B5EF4-FFF2-40B4-BE49-F238E27FC236}">
              <a16:creationId xmlns:a16="http://schemas.microsoft.com/office/drawing/2014/main" id="{00000000-0008-0000-1600-000025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8" name="Text Box 32">
          <a:extLst>
            <a:ext uri="{FF2B5EF4-FFF2-40B4-BE49-F238E27FC236}">
              <a16:creationId xmlns:a16="http://schemas.microsoft.com/office/drawing/2014/main" id="{00000000-0008-0000-1600-000026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9" name="Text Box 32">
          <a:extLst>
            <a:ext uri="{FF2B5EF4-FFF2-40B4-BE49-F238E27FC236}">
              <a16:creationId xmlns:a16="http://schemas.microsoft.com/office/drawing/2014/main" id="{00000000-0008-0000-1600-000027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0" name="Text Box 32">
          <a:extLst>
            <a:ext uri="{FF2B5EF4-FFF2-40B4-BE49-F238E27FC236}">
              <a16:creationId xmlns:a16="http://schemas.microsoft.com/office/drawing/2014/main" id="{00000000-0008-0000-1600-000028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1" name="Text Box 32">
          <a:extLst>
            <a:ext uri="{FF2B5EF4-FFF2-40B4-BE49-F238E27FC236}">
              <a16:creationId xmlns:a16="http://schemas.microsoft.com/office/drawing/2014/main" id="{00000000-0008-0000-1600-000029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2" name="Text Box 32">
          <a:extLst>
            <a:ext uri="{FF2B5EF4-FFF2-40B4-BE49-F238E27FC236}">
              <a16:creationId xmlns:a16="http://schemas.microsoft.com/office/drawing/2014/main" id="{00000000-0008-0000-1600-00002A000000}"/>
            </a:ext>
          </a:extLst>
        </xdr:cNvPr>
        <xdr:cNvSpPr txBox="1"/>
      </xdr:nvSpPr>
      <xdr:spPr>
        <a:xfrm>
          <a:off x="750570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1" name="Text Box 32">
          <a:extLst>
            <a:ext uri="{FF2B5EF4-FFF2-40B4-BE49-F238E27FC236}">
              <a16:creationId xmlns:a16="http://schemas.microsoft.com/office/drawing/2014/main" id="{00000000-0008-0000-1600-00000B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5" name="Text Box 32">
          <a:extLst>
            <a:ext uri="{FF2B5EF4-FFF2-40B4-BE49-F238E27FC236}">
              <a16:creationId xmlns:a16="http://schemas.microsoft.com/office/drawing/2014/main" id="{00000000-0008-0000-1600-00000F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9" name="Text Box 32">
          <a:extLst>
            <a:ext uri="{FF2B5EF4-FFF2-40B4-BE49-F238E27FC236}">
              <a16:creationId xmlns:a16="http://schemas.microsoft.com/office/drawing/2014/main" id="{00000000-0008-0000-1600-000013000000}"/>
            </a:ext>
          </a:extLst>
        </xdr:cNvPr>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23" name="Text Box 32">
          <a:extLst>
            <a:ext uri="{FF2B5EF4-FFF2-40B4-BE49-F238E27FC236}">
              <a16:creationId xmlns:a16="http://schemas.microsoft.com/office/drawing/2014/main" id="{00000000-0008-0000-1600-000017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27" name="Text Box 32">
          <a:extLst>
            <a:ext uri="{FF2B5EF4-FFF2-40B4-BE49-F238E27FC236}">
              <a16:creationId xmlns:a16="http://schemas.microsoft.com/office/drawing/2014/main" id="{00000000-0008-0000-1600-00001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3" name="Text Box 32">
          <a:extLst>
            <a:ext uri="{FF2B5EF4-FFF2-40B4-BE49-F238E27FC236}">
              <a16:creationId xmlns:a16="http://schemas.microsoft.com/office/drawing/2014/main" id="{00000000-0008-0000-1600-00002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4" name="Text Box 32">
          <a:extLst>
            <a:ext uri="{FF2B5EF4-FFF2-40B4-BE49-F238E27FC236}">
              <a16:creationId xmlns:a16="http://schemas.microsoft.com/office/drawing/2014/main" id="{00000000-0008-0000-1600-00002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5" name="Text Box 32">
          <a:extLst>
            <a:ext uri="{FF2B5EF4-FFF2-40B4-BE49-F238E27FC236}">
              <a16:creationId xmlns:a16="http://schemas.microsoft.com/office/drawing/2014/main" id="{00000000-0008-0000-1600-00002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6" name="Text Box 32">
          <a:extLst>
            <a:ext uri="{FF2B5EF4-FFF2-40B4-BE49-F238E27FC236}">
              <a16:creationId xmlns:a16="http://schemas.microsoft.com/office/drawing/2014/main" id="{00000000-0008-0000-1600-00002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22529" name="Spinner 1" hidden="1">
              <a:extLst>
                <a:ext uri="{63B3BB69-23CF-44E3-9099-C40C66FF867C}">
                  <a14:compatExt spid="_x0000_s22529"/>
                </a:ext>
                <a:ext uri="{FF2B5EF4-FFF2-40B4-BE49-F238E27FC236}">
                  <a16:creationId xmlns:a16="http://schemas.microsoft.com/office/drawing/2014/main" id="{00000000-0008-0000-1600-0000015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48" name="Text Box 32">
          <a:extLst>
            <a:ext uri="{FF2B5EF4-FFF2-40B4-BE49-F238E27FC236}">
              <a16:creationId xmlns:a16="http://schemas.microsoft.com/office/drawing/2014/main" id="{00000000-0008-0000-1600-000030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9" name="Text Box 32">
          <a:extLst>
            <a:ext uri="{FF2B5EF4-FFF2-40B4-BE49-F238E27FC236}">
              <a16:creationId xmlns:a16="http://schemas.microsoft.com/office/drawing/2014/main" id="{00000000-0008-0000-1600-000031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0" name="Text Box 32">
          <a:extLst>
            <a:ext uri="{FF2B5EF4-FFF2-40B4-BE49-F238E27FC236}">
              <a16:creationId xmlns:a16="http://schemas.microsoft.com/office/drawing/2014/main" id="{00000000-0008-0000-1600-000032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22530" name="Spinner 2" hidden="1">
              <a:extLst>
                <a:ext uri="{63B3BB69-23CF-44E3-9099-C40C66FF867C}">
                  <a14:compatExt spid="_x0000_s22530"/>
                </a:ext>
                <a:ext uri="{FF2B5EF4-FFF2-40B4-BE49-F238E27FC236}">
                  <a16:creationId xmlns:a16="http://schemas.microsoft.com/office/drawing/2014/main" id="{00000000-0008-0000-1600-0000025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2" name="Text Box 32">
          <a:extLst>
            <a:ext uri="{FF2B5EF4-FFF2-40B4-BE49-F238E27FC236}">
              <a16:creationId xmlns:a16="http://schemas.microsoft.com/office/drawing/2014/main" id="{00000000-0008-0000-1600-000034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3" name="Text Box 32">
          <a:extLst>
            <a:ext uri="{FF2B5EF4-FFF2-40B4-BE49-F238E27FC236}">
              <a16:creationId xmlns:a16="http://schemas.microsoft.com/office/drawing/2014/main" id="{00000000-0008-0000-1600-000035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4" name="Text Box 32">
          <a:extLst>
            <a:ext uri="{FF2B5EF4-FFF2-40B4-BE49-F238E27FC236}">
              <a16:creationId xmlns:a16="http://schemas.microsoft.com/office/drawing/2014/main" id="{00000000-0008-0000-1600-000036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22531" name="Spinner 3" hidden="1">
              <a:extLst>
                <a:ext uri="{63B3BB69-23CF-44E3-9099-C40C66FF867C}">
                  <a14:compatExt spid="_x0000_s22531"/>
                </a:ext>
                <a:ext uri="{FF2B5EF4-FFF2-40B4-BE49-F238E27FC236}">
                  <a16:creationId xmlns:a16="http://schemas.microsoft.com/office/drawing/2014/main" id="{00000000-0008-0000-1600-0000035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6" name="Text Box 32">
          <a:extLst>
            <a:ext uri="{FF2B5EF4-FFF2-40B4-BE49-F238E27FC236}">
              <a16:creationId xmlns:a16="http://schemas.microsoft.com/office/drawing/2014/main" id="{00000000-0008-0000-1600-000038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7" name="Text Box 32">
          <a:extLst>
            <a:ext uri="{FF2B5EF4-FFF2-40B4-BE49-F238E27FC236}">
              <a16:creationId xmlns:a16="http://schemas.microsoft.com/office/drawing/2014/main" id="{00000000-0008-0000-1600-000039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8" name="Text Box 32">
          <a:extLst>
            <a:ext uri="{FF2B5EF4-FFF2-40B4-BE49-F238E27FC236}">
              <a16:creationId xmlns:a16="http://schemas.microsoft.com/office/drawing/2014/main" id="{00000000-0008-0000-1600-00003A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22532" name="Spinner 4" hidden="1">
              <a:extLst>
                <a:ext uri="{63B3BB69-23CF-44E3-9099-C40C66FF867C}">
                  <a14:compatExt spid="_x0000_s22532"/>
                </a:ext>
                <a:ext uri="{FF2B5EF4-FFF2-40B4-BE49-F238E27FC236}">
                  <a16:creationId xmlns:a16="http://schemas.microsoft.com/office/drawing/2014/main" id="{00000000-0008-0000-1600-0000045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60" name="Text Box 32">
          <a:extLst>
            <a:ext uri="{FF2B5EF4-FFF2-40B4-BE49-F238E27FC236}">
              <a16:creationId xmlns:a16="http://schemas.microsoft.com/office/drawing/2014/main" id="{00000000-0008-0000-1600-00003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1" name="Text Box 32">
          <a:extLst>
            <a:ext uri="{FF2B5EF4-FFF2-40B4-BE49-F238E27FC236}">
              <a16:creationId xmlns:a16="http://schemas.microsoft.com/office/drawing/2014/main" id="{00000000-0008-0000-1600-00003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2" name="Text Box 32">
          <a:extLst>
            <a:ext uri="{FF2B5EF4-FFF2-40B4-BE49-F238E27FC236}">
              <a16:creationId xmlns:a16="http://schemas.microsoft.com/office/drawing/2014/main" id="{00000000-0008-0000-1600-00003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22533" name="Spinner 5" hidden="1">
              <a:extLst>
                <a:ext uri="{63B3BB69-23CF-44E3-9099-C40C66FF867C}">
                  <a14:compatExt spid="_x0000_s22533"/>
                </a:ext>
                <a:ext uri="{FF2B5EF4-FFF2-40B4-BE49-F238E27FC236}">
                  <a16:creationId xmlns:a16="http://schemas.microsoft.com/office/drawing/2014/main" id="{00000000-0008-0000-1600-0000055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macro="" textlink="">
      <xdr:nvSpPr>
        <xdr:cNvPr id="64" name="Text Box 32">
          <a:extLst>
            <a:ext uri="{FF2B5EF4-FFF2-40B4-BE49-F238E27FC236}">
              <a16:creationId xmlns:a16="http://schemas.microsoft.com/office/drawing/2014/main" id="{00000000-0008-0000-1600-000040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5" name="Text Box 32">
          <a:extLst>
            <a:ext uri="{FF2B5EF4-FFF2-40B4-BE49-F238E27FC236}">
              <a16:creationId xmlns:a16="http://schemas.microsoft.com/office/drawing/2014/main" id="{00000000-0008-0000-1600-000041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6" name="Text Box 32">
          <a:extLst>
            <a:ext uri="{FF2B5EF4-FFF2-40B4-BE49-F238E27FC236}">
              <a16:creationId xmlns:a16="http://schemas.microsoft.com/office/drawing/2014/main" id="{00000000-0008-0000-1600-000042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7" name="Text Box 32">
          <a:extLst>
            <a:ext uri="{FF2B5EF4-FFF2-40B4-BE49-F238E27FC236}">
              <a16:creationId xmlns:a16="http://schemas.microsoft.com/office/drawing/2014/main" id="{00000000-0008-0000-1600-000043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8" name="Text Box 32">
          <a:extLst>
            <a:ext uri="{FF2B5EF4-FFF2-40B4-BE49-F238E27FC236}">
              <a16:creationId xmlns:a16="http://schemas.microsoft.com/office/drawing/2014/main" id="{00000000-0008-0000-1600-000044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9" name="Text Box 32">
          <a:extLst>
            <a:ext uri="{FF2B5EF4-FFF2-40B4-BE49-F238E27FC236}">
              <a16:creationId xmlns:a16="http://schemas.microsoft.com/office/drawing/2014/main" id="{00000000-0008-0000-1600-000045000000}"/>
            </a:ext>
          </a:extLst>
        </xdr:cNvPr>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0" name="Text Box 32">
          <a:extLst>
            <a:ext uri="{FF2B5EF4-FFF2-40B4-BE49-F238E27FC236}">
              <a16:creationId xmlns:a16="http://schemas.microsoft.com/office/drawing/2014/main" id="{00000000-0008-0000-1600-000046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1" name="Text Box 32">
          <a:extLst>
            <a:ext uri="{FF2B5EF4-FFF2-40B4-BE49-F238E27FC236}">
              <a16:creationId xmlns:a16="http://schemas.microsoft.com/office/drawing/2014/main" id="{00000000-0008-0000-1600-000047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2" name="Text Box 32">
          <a:extLst>
            <a:ext uri="{FF2B5EF4-FFF2-40B4-BE49-F238E27FC236}">
              <a16:creationId xmlns:a16="http://schemas.microsoft.com/office/drawing/2014/main" id="{00000000-0008-0000-1600-000048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3" name="Text Box 32">
          <a:extLst>
            <a:ext uri="{FF2B5EF4-FFF2-40B4-BE49-F238E27FC236}">
              <a16:creationId xmlns:a16="http://schemas.microsoft.com/office/drawing/2014/main" id="{00000000-0008-0000-1600-000049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4" name="Text Box 32">
          <a:extLst>
            <a:ext uri="{FF2B5EF4-FFF2-40B4-BE49-F238E27FC236}">
              <a16:creationId xmlns:a16="http://schemas.microsoft.com/office/drawing/2014/main" id="{00000000-0008-0000-1600-00004A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5" name="Text Box 32">
          <a:extLst>
            <a:ext uri="{FF2B5EF4-FFF2-40B4-BE49-F238E27FC236}">
              <a16:creationId xmlns:a16="http://schemas.microsoft.com/office/drawing/2014/main" id="{00000000-0008-0000-1600-00004B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6" name="Text Box 32">
          <a:extLst>
            <a:ext uri="{FF2B5EF4-FFF2-40B4-BE49-F238E27FC236}">
              <a16:creationId xmlns:a16="http://schemas.microsoft.com/office/drawing/2014/main" id="{00000000-0008-0000-1600-00004C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7" name="Text Box 32">
          <a:extLst>
            <a:ext uri="{FF2B5EF4-FFF2-40B4-BE49-F238E27FC236}">
              <a16:creationId xmlns:a16="http://schemas.microsoft.com/office/drawing/2014/main" id="{00000000-0008-0000-1600-00004D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8" name="Text Box 32">
          <a:extLst>
            <a:ext uri="{FF2B5EF4-FFF2-40B4-BE49-F238E27FC236}">
              <a16:creationId xmlns:a16="http://schemas.microsoft.com/office/drawing/2014/main" id="{00000000-0008-0000-1600-00004E000000}"/>
            </a:ext>
          </a:extLst>
        </xdr:cNvPr>
        <xdr:cNvSpPr txBox="1"/>
      </xdr:nvSpPr>
      <xdr:spPr>
        <a:xfrm>
          <a:off x="9974580" y="0"/>
          <a:ext cx="78740" cy="55880"/>
        </a:xfrm>
        <a:prstGeom prst="rect">
          <a:avLst/>
        </a:prstGeom>
        <a:noFill/>
        <a:ln w="9525">
          <a:noFill/>
        </a:ln>
      </xdr:spPr>
    </xdr:sp>
    <xdr:clientData/>
  </xdr:twoCellAnchor>
</xdr:wsDr>
</file>

<file path=xl/drawings/drawing23.xml><?xml version="1.0" encoding="utf-8"?>
<xdr:wsDr xmlns:xdr="http://schemas.openxmlformats.org/drawingml/2006/spreadsheetDrawing" xmlns:a="http://schemas.openxmlformats.org/drawingml/2006/main">
  <xdr:twoCellAnchor editAs="oneCell">
    <xdr:from>
      <xdr:col>9</xdr:col>
      <xdr:colOff>0</xdr:colOff>
      <xdr:row>31</xdr:row>
      <xdr:rowOff>0</xdr:rowOff>
    </xdr:from>
    <xdr:to>
      <xdr:col>9</xdr:col>
      <xdr:colOff>78740</xdr:colOff>
      <xdr:row>31</xdr:row>
      <xdr:rowOff>56515</xdr:rowOff>
    </xdr:to>
    <xdr:sp macro="" textlink="">
      <xdr:nvSpPr>
        <xdr:cNvPr id="2" name="Text Box 32">
          <a:extLst>
            <a:ext uri="{FF2B5EF4-FFF2-40B4-BE49-F238E27FC236}">
              <a16:creationId xmlns:a16="http://schemas.microsoft.com/office/drawing/2014/main" id="{00000000-0008-0000-1700-000002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 name="Text Box 32">
          <a:extLst>
            <a:ext uri="{FF2B5EF4-FFF2-40B4-BE49-F238E27FC236}">
              <a16:creationId xmlns:a16="http://schemas.microsoft.com/office/drawing/2014/main" id="{00000000-0008-0000-1700-000003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 name="Text Box 32">
          <a:extLst>
            <a:ext uri="{FF2B5EF4-FFF2-40B4-BE49-F238E27FC236}">
              <a16:creationId xmlns:a16="http://schemas.microsoft.com/office/drawing/2014/main" id="{00000000-0008-0000-1700-000004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5" name="Text Box 32">
          <a:extLst>
            <a:ext uri="{FF2B5EF4-FFF2-40B4-BE49-F238E27FC236}">
              <a16:creationId xmlns:a16="http://schemas.microsoft.com/office/drawing/2014/main" id="{00000000-0008-0000-1700-000005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6" name="Text Box 32">
          <a:extLst>
            <a:ext uri="{FF2B5EF4-FFF2-40B4-BE49-F238E27FC236}">
              <a16:creationId xmlns:a16="http://schemas.microsoft.com/office/drawing/2014/main" id="{00000000-0008-0000-1700-000006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7" name="Text Box 32">
          <a:extLst>
            <a:ext uri="{FF2B5EF4-FFF2-40B4-BE49-F238E27FC236}">
              <a16:creationId xmlns:a16="http://schemas.microsoft.com/office/drawing/2014/main" id="{00000000-0008-0000-1700-00000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8" name="Text Box 32">
          <a:extLst>
            <a:ext uri="{FF2B5EF4-FFF2-40B4-BE49-F238E27FC236}">
              <a16:creationId xmlns:a16="http://schemas.microsoft.com/office/drawing/2014/main" id="{00000000-0008-0000-1700-00000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9" name="Text Box 32">
          <a:extLst>
            <a:ext uri="{FF2B5EF4-FFF2-40B4-BE49-F238E27FC236}">
              <a16:creationId xmlns:a16="http://schemas.microsoft.com/office/drawing/2014/main" id="{00000000-0008-0000-1700-00000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0" name="Text Box 32">
          <a:extLst>
            <a:ext uri="{FF2B5EF4-FFF2-40B4-BE49-F238E27FC236}">
              <a16:creationId xmlns:a16="http://schemas.microsoft.com/office/drawing/2014/main" id="{00000000-0008-0000-1700-00000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2" name="Text Box 32">
          <a:extLst>
            <a:ext uri="{FF2B5EF4-FFF2-40B4-BE49-F238E27FC236}">
              <a16:creationId xmlns:a16="http://schemas.microsoft.com/office/drawing/2014/main" id="{00000000-0008-0000-1700-00000C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3" name="Text Box 32">
          <a:extLst>
            <a:ext uri="{FF2B5EF4-FFF2-40B4-BE49-F238E27FC236}">
              <a16:creationId xmlns:a16="http://schemas.microsoft.com/office/drawing/2014/main" id="{00000000-0008-0000-1700-00000D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4" name="Text Box 32">
          <a:extLst>
            <a:ext uri="{FF2B5EF4-FFF2-40B4-BE49-F238E27FC236}">
              <a16:creationId xmlns:a16="http://schemas.microsoft.com/office/drawing/2014/main" id="{00000000-0008-0000-1700-00000E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6" name="Text Box 32">
          <a:extLst>
            <a:ext uri="{FF2B5EF4-FFF2-40B4-BE49-F238E27FC236}">
              <a16:creationId xmlns:a16="http://schemas.microsoft.com/office/drawing/2014/main" id="{00000000-0008-0000-1700-000010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7" name="Text Box 32">
          <a:extLst>
            <a:ext uri="{FF2B5EF4-FFF2-40B4-BE49-F238E27FC236}">
              <a16:creationId xmlns:a16="http://schemas.microsoft.com/office/drawing/2014/main" id="{00000000-0008-0000-1700-000011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8" name="Text Box 32">
          <a:extLst>
            <a:ext uri="{FF2B5EF4-FFF2-40B4-BE49-F238E27FC236}">
              <a16:creationId xmlns:a16="http://schemas.microsoft.com/office/drawing/2014/main" id="{00000000-0008-0000-1700-000012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0" name="Text Box 32">
          <a:extLst>
            <a:ext uri="{FF2B5EF4-FFF2-40B4-BE49-F238E27FC236}">
              <a16:creationId xmlns:a16="http://schemas.microsoft.com/office/drawing/2014/main" id="{00000000-0008-0000-1700-000014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1" name="Text Box 32">
          <a:extLst>
            <a:ext uri="{FF2B5EF4-FFF2-40B4-BE49-F238E27FC236}">
              <a16:creationId xmlns:a16="http://schemas.microsoft.com/office/drawing/2014/main" id="{00000000-0008-0000-1700-000015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2" name="Text Box 32">
          <a:extLst>
            <a:ext uri="{FF2B5EF4-FFF2-40B4-BE49-F238E27FC236}">
              <a16:creationId xmlns:a16="http://schemas.microsoft.com/office/drawing/2014/main" id="{00000000-0008-0000-1700-000016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4" name="Text Box 32">
          <a:extLst>
            <a:ext uri="{FF2B5EF4-FFF2-40B4-BE49-F238E27FC236}">
              <a16:creationId xmlns:a16="http://schemas.microsoft.com/office/drawing/2014/main" id="{00000000-0008-0000-1700-00001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5" name="Text Box 32">
          <a:extLst>
            <a:ext uri="{FF2B5EF4-FFF2-40B4-BE49-F238E27FC236}">
              <a16:creationId xmlns:a16="http://schemas.microsoft.com/office/drawing/2014/main" id="{00000000-0008-0000-1700-00001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6" name="Text Box 32">
          <a:extLst>
            <a:ext uri="{FF2B5EF4-FFF2-40B4-BE49-F238E27FC236}">
              <a16:creationId xmlns:a16="http://schemas.microsoft.com/office/drawing/2014/main" id="{00000000-0008-0000-1700-00001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8" name="Text Box 32">
          <a:extLst>
            <a:ext uri="{FF2B5EF4-FFF2-40B4-BE49-F238E27FC236}">
              <a16:creationId xmlns:a16="http://schemas.microsoft.com/office/drawing/2014/main" id="{00000000-0008-0000-1700-00001C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9" name="Text Box 32">
          <a:extLst>
            <a:ext uri="{FF2B5EF4-FFF2-40B4-BE49-F238E27FC236}">
              <a16:creationId xmlns:a16="http://schemas.microsoft.com/office/drawing/2014/main" id="{00000000-0008-0000-1700-00001D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0" name="Text Box 32">
          <a:extLst>
            <a:ext uri="{FF2B5EF4-FFF2-40B4-BE49-F238E27FC236}">
              <a16:creationId xmlns:a16="http://schemas.microsoft.com/office/drawing/2014/main" id="{00000000-0008-0000-1700-00001E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1" name="Text Box 32">
          <a:extLst>
            <a:ext uri="{FF2B5EF4-FFF2-40B4-BE49-F238E27FC236}">
              <a16:creationId xmlns:a16="http://schemas.microsoft.com/office/drawing/2014/main" id="{00000000-0008-0000-1700-00001F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2" name="Text Box 32">
          <a:extLst>
            <a:ext uri="{FF2B5EF4-FFF2-40B4-BE49-F238E27FC236}">
              <a16:creationId xmlns:a16="http://schemas.microsoft.com/office/drawing/2014/main" id="{00000000-0008-0000-1700-000020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3" name="Text Box 32">
          <a:extLst>
            <a:ext uri="{FF2B5EF4-FFF2-40B4-BE49-F238E27FC236}">
              <a16:creationId xmlns:a16="http://schemas.microsoft.com/office/drawing/2014/main" id="{00000000-0008-0000-1700-000021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4" name="Text Box 32">
          <a:extLst>
            <a:ext uri="{FF2B5EF4-FFF2-40B4-BE49-F238E27FC236}">
              <a16:creationId xmlns:a16="http://schemas.microsoft.com/office/drawing/2014/main" id="{00000000-0008-0000-1700-000022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5" name="Text Box 32">
          <a:extLst>
            <a:ext uri="{FF2B5EF4-FFF2-40B4-BE49-F238E27FC236}">
              <a16:creationId xmlns:a16="http://schemas.microsoft.com/office/drawing/2014/main" id="{00000000-0008-0000-1700-000023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6" name="Text Box 32">
          <a:extLst>
            <a:ext uri="{FF2B5EF4-FFF2-40B4-BE49-F238E27FC236}">
              <a16:creationId xmlns:a16="http://schemas.microsoft.com/office/drawing/2014/main" id="{00000000-0008-0000-1700-000024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7" name="Text Box 32">
          <a:extLst>
            <a:ext uri="{FF2B5EF4-FFF2-40B4-BE49-F238E27FC236}">
              <a16:creationId xmlns:a16="http://schemas.microsoft.com/office/drawing/2014/main" id="{00000000-0008-0000-1700-000025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8" name="Text Box 32">
          <a:extLst>
            <a:ext uri="{FF2B5EF4-FFF2-40B4-BE49-F238E27FC236}">
              <a16:creationId xmlns:a16="http://schemas.microsoft.com/office/drawing/2014/main" id="{00000000-0008-0000-1700-000026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9" name="Text Box 32">
          <a:extLst>
            <a:ext uri="{FF2B5EF4-FFF2-40B4-BE49-F238E27FC236}">
              <a16:creationId xmlns:a16="http://schemas.microsoft.com/office/drawing/2014/main" id="{00000000-0008-0000-1700-000027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0" name="Text Box 32">
          <a:extLst>
            <a:ext uri="{FF2B5EF4-FFF2-40B4-BE49-F238E27FC236}">
              <a16:creationId xmlns:a16="http://schemas.microsoft.com/office/drawing/2014/main" id="{00000000-0008-0000-1700-000028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1" name="Text Box 32">
          <a:extLst>
            <a:ext uri="{FF2B5EF4-FFF2-40B4-BE49-F238E27FC236}">
              <a16:creationId xmlns:a16="http://schemas.microsoft.com/office/drawing/2014/main" id="{00000000-0008-0000-1700-000029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2" name="Text Box 32">
          <a:extLst>
            <a:ext uri="{FF2B5EF4-FFF2-40B4-BE49-F238E27FC236}">
              <a16:creationId xmlns:a16="http://schemas.microsoft.com/office/drawing/2014/main" id="{00000000-0008-0000-1700-00002A000000}"/>
            </a:ext>
          </a:extLst>
        </xdr:cNvPr>
        <xdr:cNvSpPr txBox="1"/>
      </xdr:nvSpPr>
      <xdr:spPr>
        <a:xfrm>
          <a:off x="750570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1" name="Text Box 32">
          <a:extLst>
            <a:ext uri="{FF2B5EF4-FFF2-40B4-BE49-F238E27FC236}">
              <a16:creationId xmlns:a16="http://schemas.microsoft.com/office/drawing/2014/main" id="{00000000-0008-0000-1700-00000B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5" name="Text Box 32">
          <a:extLst>
            <a:ext uri="{FF2B5EF4-FFF2-40B4-BE49-F238E27FC236}">
              <a16:creationId xmlns:a16="http://schemas.microsoft.com/office/drawing/2014/main" id="{00000000-0008-0000-1700-00000F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9" name="Text Box 32">
          <a:extLst>
            <a:ext uri="{FF2B5EF4-FFF2-40B4-BE49-F238E27FC236}">
              <a16:creationId xmlns:a16="http://schemas.microsoft.com/office/drawing/2014/main" id="{00000000-0008-0000-1700-000013000000}"/>
            </a:ext>
          </a:extLst>
        </xdr:cNvPr>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23" name="Text Box 32">
          <a:extLst>
            <a:ext uri="{FF2B5EF4-FFF2-40B4-BE49-F238E27FC236}">
              <a16:creationId xmlns:a16="http://schemas.microsoft.com/office/drawing/2014/main" id="{00000000-0008-0000-1700-000017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27" name="Text Box 32">
          <a:extLst>
            <a:ext uri="{FF2B5EF4-FFF2-40B4-BE49-F238E27FC236}">
              <a16:creationId xmlns:a16="http://schemas.microsoft.com/office/drawing/2014/main" id="{00000000-0008-0000-1700-00001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3" name="Text Box 32">
          <a:extLst>
            <a:ext uri="{FF2B5EF4-FFF2-40B4-BE49-F238E27FC236}">
              <a16:creationId xmlns:a16="http://schemas.microsoft.com/office/drawing/2014/main" id="{00000000-0008-0000-1700-00002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4" name="Text Box 32">
          <a:extLst>
            <a:ext uri="{FF2B5EF4-FFF2-40B4-BE49-F238E27FC236}">
              <a16:creationId xmlns:a16="http://schemas.microsoft.com/office/drawing/2014/main" id="{00000000-0008-0000-1700-00002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5" name="Text Box 32">
          <a:extLst>
            <a:ext uri="{FF2B5EF4-FFF2-40B4-BE49-F238E27FC236}">
              <a16:creationId xmlns:a16="http://schemas.microsoft.com/office/drawing/2014/main" id="{00000000-0008-0000-1700-00002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6" name="Text Box 32">
          <a:extLst>
            <a:ext uri="{FF2B5EF4-FFF2-40B4-BE49-F238E27FC236}">
              <a16:creationId xmlns:a16="http://schemas.microsoft.com/office/drawing/2014/main" id="{00000000-0008-0000-1700-00002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23553" name="Spinner 1" hidden="1">
              <a:extLst>
                <a:ext uri="{63B3BB69-23CF-44E3-9099-C40C66FF867C}">
                  <a14:compatExt spid="_x0000_s23553"/>
                </a:ext>
                <a:ext uri="{FF2B5EF4-FFF2-40B4-BE49-F238E27FC236}">
                  <a16:creationId xmlns:a16="http://schemas.microsoft.com/office/drawing/2014/main" id="{00000000-0008-0000-1700-0000015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48" name="Text Box 32">
          <a:extLst>
            <a:ext uri="{FF2B5EF4-FFF2-40B4-BE49-F238E27FC236}">
              <a16:creationId xmlns:a16="http://schemas.microsoft.com/office/drawing/2014/main" id="{00000000-0008-0000-1700-000030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9" name="Text Box 32">
          <a:extLst>
            <a:ext uri="{FF2B5EF4-FFF2-40B4-BE49-F238E27FC236}">
              <a16:creationId xmlns:a16="http://schemas.microsoft.com/office/drawing/2014/main" id="{00000000-0008-0000-1700-000031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0" name="Text Box 32">
          <a:extLst>
            <a:ext uri="{FF2B5EF4-FFF2-40B4-BE49-F238E27FC236}">
              <a16:creationId xmlns:a16="http://schemas.microsoft.com/office/drawing/2014/main" id="{00000000-0008-0000-1700-000032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23554" name="Spinner 2" hidden="1">
              <a:extLst>
                <a:ext uri="{63B3BB69-23CF-44E3-9099-C40C66FF867C}">
                  <a14:compatExt spid="_x0000_s23554"/>
                </a:ext>
                <a:ext uri="{FF2B5EF4-FFF2-40B4-BE49-F238E27FC236}">
                  <a16:creationId xmlns:a16="http://schemas.microsoft.com/office/drawing/2014/main" id="{00000000-0008-0000-1700-0000025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2" name="Text Box 32">
          <a:extLst>
            <a:ext uri="{FF2B5EF4-FFF2-40B4-BE49-F238E27FC236}">
              <a16:creationId xmlns:a16="http://schemas.microsoft.com/office/drawing/2014/main" id="{00000000-0008-0000-1700-000034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3" name="Text Box 32">
          <a:extLst>
            <a:ext uri="{FF2B5EF4-FFF2-40B4-BE49-F238E27FC236}">
              <a16:creationId xmlns:a16="http://schemas.microsoft.com/office/drawing/2014/main" id="{00000000-0008-0000-1700-000035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4" name="Text Box 32">
          <a:extLst>
            <a:ext uri="{FF2B5EF4-FFF2-40B4-BE49-F238E27FC236}">
              <a16:creationId xmlns:a16="http://schemas.microsoft.com/office/drawing/2014/main" id="{00000000-0008-0000-1700-000036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23555" name="Spinner 3" hidden="1">
              <a:extLst>
                <a:ext uri="{63B3BB69-23CF-44E3-9099-C40C66FF867C}">
                  <a14:compatExt spid="_x0000_s23555"/>
                </a:ext>
                <a:ext uri="{FF2B5EF4-FFF2-40B4-BE49-F238E27FC236}">
                  <a16:creationId xmlns:a16="http://schemas.microsoft.com/office/drawing/2014/main" id="{00000000-0008-0000-1700-0000035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6" name="Text Box 32">
          <a:extLst>
            <a:ext uri="{FF2B5EF4-FFF2-40B4-BE49-F238E27FC236}">
              <a16:creationId xmlns:a16="http://schemas.microsoft.com/office/drawing/2014/main" id="{00000000-0008-0000-1700-000038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7" name="Text Box 32">
          <a:extLst>
            <a:ext uri="{FF2B5EF4-FFF2-40B4-BE49-F238E27FC236}">
              <a16:creationId xmlns:a16="http://schemas.microsoft.com/office/drawing/2014/main" id="{00000000-0008-0000-1700-000039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8" name="Text Box 32">
          <a:extLst>
            <a:ext uri="{FF2B5EF4-FFF2-40B4-BE49-F238E27FC236}">
              <a16:creationId xmlns:a16="http://schemas.microsoft.com/office/drawing/2014/main" id="{00000000-0008-0000-1700-00003A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23556" name="Spinner 4" hidden="1">
              <a:extLst>
                <a:ext uri="{63B3BB69-23CF-44E3-9099-C40C66FF867C}">
                  <a14:compatExt spid="_x0000_s23556"/>
                </a:ext>
                <a:ext uri="{FF2B5EF4-FFF2-40B4-BE49-F238E27FC236}">
                  <a16:creationId xmlns:a16="http://schemas.microsoft.com/office/drawing/2014/main" id="{00000000-0008-0000-1700-0000045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60" name="Text Box 32">
          <a:extLst>
            <a:ext uri="{FF2B5EF4-FFF2-40B4-BE49-F238E27FC236}">
              <a16:creationId xmlns:a16="http://schemas.microsoft.com/office/drawing/2014/main" id="{00000000-0008-0000-1700-00003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1" name="Text Box 32">
          <a:extLst>
            <a:ext uri="{FF2B5EF4-FFF2-40B4-BE49-F238E27FC236}">
              <a16:creationId xmlns:a16="http://schemas.microsoft.com/office/drawing/2014/main" id="{00000000-0008-0000-1700-00003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2" name="Text Box 32">
          <a:extLst>
            <a:ext uri="{FF2B5EF4-FFF2-40B4-BE49-F238E27FC236}">
              <a16:creationId xmlns:a16="http://schemas.microsoft.com/office/drawing/2014/main" id="{00000000-0008-0000-1700-00003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23557" name="Spinner 5" hidden="1">
              <a:extLst>
                <a:ext uri="{63B3BB69-23CF-44E3-9099-C40C66FF867C}">
                  <a14:compatExt spid="_x0000_s23557"/>
                </a:ext>
                <a:ext uri="{FF2B5EF4-FFF2-40B4-BE49-F238E27FC236}">
                  <a16:creationId xmlns:a16="http://schemas.microsoft.com/office/drawing/2014/main" id="{00000000-0008-0000-1700-0000055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macro="" textlink="">
      <xdr:nvSpPr>
        <xdr:cNvPr id="64" name="Text Box 32">
          <a:extLst>
            <a:ext uri="{FF2B5EF4-FFF2-40B4-BE49-F238E27FC236}">
              <a16:creationId xmlns:a16="http://schemas.microsoft.com/office/drawing/2014/main" id="{00000000-0008-0000-1700-000040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5" name="Text Box 32">
          <a:extLst>
            <a:ext uri="{FF2B5EF4-FFF2-40B4-BE49-F238E27FC236}">
              <a16:creationId xmlns:a16="http://schemas.microsoft.com/office/drawing/2014/main" id="{00000000-0008-0000-1700-000041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6" name="Text Box 32">
          <a:extLst>
            <a:ext uri="{FF2B5EF4-FFF2-40B4-BE49-F238E27FC236}">
              <a16:creationId xmlns:a16="http://schemas.microsoft.com/office/drawing/2014/main" id="{00000000-0008-0000-1700-000042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7" name="Text Box 32">
          <a:extLst>
            <a:ext uri="{FF2B5EF4-FFF2-40B4-BE49-F238E27FC236}">
              <a16:creationId xmlns:a16="http://schemas.microsoft.com/office/drawing/2014/main" id="{00000000-0008-0000-1700-000043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8" name="Text Box 32">
          <a:extLst>
            <a:ext uri="{FF2B5EF4-FFF2-40B4-BE49-F238E27FC236}">
              <a16:creationId xmlns:a16="http://schemas.microsoft.com/office/drawing/2014/main" id="{00000000-0008-0000-1700-000044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9" name="Text Box 32">
          <a:extLst>
            <a:ext uri="{FF2B5EF4-FFF2-40B4-BE49-F238E27FC236}">
              <a16:creationId xmlns:a16="http://schemas.microsoft.com/office/drawing/2014/main" id="{00000000-0008-0000-1700-000045000000}"/>
            </a:ext>
          </a:extLst>
        </xdr:cNvPr>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0" name="Text Box 32">
          <a:extLst>
            <a:ext uri="{FF2B5EF4-FFF2-40B4-BE49-F238E27FC236}">
              <a16:creationId xmlns:a16="http://schemas.microsoft.com/office/drawing/2014/main" id="{00000000-0008-0000-1700-000046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1" name="Text Box 32">
          <a:extLst>
            <a:ext uri="{FF2B5EF4-FFF2-40B4-BE49-F238E27FC236}">
              <a16:creationId xmlns:a16="http://schemas.microsoft.com/office/drawing/2014/main" id="{00000000-0008-0000-1700-000047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2" name="Text Box 32">
          <a:extLst>
            <a:ext uri="{FF2B5EF4-FFF2-40B4-BE49-F238E27FC236}">
              <a16:creationId xmlns:a16="http://schemas.microsoft.com/office/drawing/2014/main" id="{00000000-0008-0000-1700-000048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3" name="Text Box 32">
          <a:extLst>
            <a:ext uri="{FF2B5EF4-FFF2-40B4-BE49-F238E27FC236}">
              <a16:creationId xmlns:a16="http://schemas.microsoft.com/office/drawing/2014/main" id="{00000000-0008-0000-1700-000049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4" name="Text Box 32">
          <a:extLst>
            <a:ext uri="{FF2B5EF4-FFF2-40B4-BE49-F238E27FC236}">
              <a16:creationId xmlns:a16="http://schemas.microsoft.com/office/drawing/2014/main" id="{00000000-0008-0000-1700-00004A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5" name="Text Box 32">
          <a:extLst>
            <a:ext uri="{FF2B5EF4-FFF2-40B4-BE49-F238E27FC236}">
              <a16:creationId xmlns:a16="http://schemas.microsoft.com/office/drawing/2014/main" id="{00000000-0008-0000-1700-00004B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6" name="Text Box 32">
          <a:extLst>
            <a:ext uri="{FF2B5EF4-FFF2-40B4-BE49-F238E27FC236}">
              <a16:creationId xmlns:a16="http://schemas.microsoft.com/office/drawing/2014/main" id="{00000000-0008-0000-1700-00004C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7" name="Text Box 32">
          <a:extLst>
            <a:ext uri="{FF2B5EF4-FFF2-40B4-BE49-F238E27FC236}">
              <a16:creationId xmlns:a16="http://schemas.microsoft.com/office/drawing/2014/main" id="{00000000-0008-0000-1700-00004D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8" name="Text Box 32">
          <a:extLst>
            <a:ext uri="{FF2B5EF4-FFF2-40B4-BE49-F238E27FC236}">
              <a16:creationId xmlns:a16="http://schemas.microsoft.com/office/drawing/2014/main" id="{00000000-0008-0000-1700-00004E000000}"/>
            </a:ext>
          </a:extLst>
        </xdr:cNvPr>
        <xdr:cNvSpPr txBox="1"/>
      </xdr:nvSpPr>
      <xdr:spPr>
        <a:xfrm>
          <a:off x="9974580" y="0"/>
          <a:ext cx="78740" cy="55880"/>
        </a:xfrm>
        <a:prstGeom prst="rect">
          <a:avLst/>
        </a:prstGeom>
        <a:noFill/>
        <a:ln w="9525">
          <a:noFill/>
        </a:ln>
      </xdr:spPr>
    </xdr:sp>
    <xdr:clientData/>
  </xdr:twoCellAnchor>
</xdr:wsDr>
</file>

<file path=xl/drawings/drawing24.xml><?xml version="1.0" encoding="utf-8"?>
<xdr:wsDr xmlns:xdr="http://schemas.openxmlformats.org/drawingml/2006/spreadsheetDrawing" xmlns:a="http://schemas.openxmlformats.org/drawingml/2006/main">
  <xdr:twoCellAnchor editAs="oneCell">
    <xdr:from>
      <xdr:col>9</xdr:col>
      <xdr:colOff>0</xdr:colOff>
      <xdr:row>31</xdr:row>
      <xdr:rowOff>0</xdr:rowOff>
    </xdr:from>
    <xdr:to>
      <xdr:col>9</xdr:col>
      <xdr:colOff>78740</xdr:colOff>
      <xdr:row>31</xdr:row>
      <xdr:rowOff>56515</xdr:rowOff>
    </xdr:to>
    <xdr:sp macro="" textlink="">
      <xdr:nvSpPr>
        <xdr:cNvPr id="2" name="Text Box 32">
          <a:extLst>
            <a:ext uri="{FF2B5EF4-FFF2-40B4-BE49-F238E27FC236}">
              <a16:creationId xmlns:a16="http://schemas.microsoft.com/office/drawing/2014/main" id="{00000000-0008-0000-1800-000002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 name="Text Box 32">
          <a:extLst>
            <a:ext uri="{FF2B5EF4-FFF2-40B4-BE49-F238E27FC236}">
              <a16:creationId xmlns:a16="http://schemas.microsoft.com/office/drawing/2014/main" id="{00000000-0008-0000-1800-000003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 name="Text Box 32">
          <a:extLst>
            <a:ext uri="{FF2B5EF4-FFF2-40B4-BE49-F238E27FC236}">
              <a16:creationId xmlns:a16="http://schemas.microsoft.com/office/drawing/2014/main" id="{00000000-0008-0000-1800-000004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5" name="Text Box 32">
          <a:extLst>
            <a:ext uri="{FF2B5EF4-FFF2-40B4-BE49-F238E27FC236}">
              <a16:creationId xmlns:a16="http://schemas.microsoft.com/office/drawing/2014/main" id="{00000000-0008-0000-1800-000005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6" name="Text Box 32">
          <a:extLst>
            <a:ext uri="{FF2B5EF4-FFF2-40B4-BE49-F238E27FC236}">
              <a16:creationId xmlns:a16="http://schemas.microsoft.com/office/drawing/2014/main" id="{00000000-0008-0000-1800-000006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7" name="Text Box 32">
          <a:extLst>
            <a:ext uri="{FF2B5EF4-FFF2-40B4-BE49-F238E27FC236}">
              <a16:creationId xmlns:a16="http://schemas.microsoft.com/office/drawing/2014/main" id="{00000000-0008-0000-1800-00000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8" name="Text Box 32">
          <a:extLst>
            <a:ext uri="{FF2B5EF4-FFF2-40B4-BE49-F238E27FC236}">
              <a16:creationId xmlns:a16="http://schemas.microsoft.com/office/drawing/2014/main" id="{00000000-0008-0000-1800-00000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9" name="Text Box 32">
          <a:extLst>
            <a:ext uri="{FF2B5EF4-FFF2-40B4-BE49-F238E27FC236}">
              <a16:creationId xmlns:a16="http://schemas.microsoft.com/office/drawing/2014/main" id="{00000000-0008-0000-1800-00000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0" name="Text Box 32">
          <a:extLst>
            <a:ext uri="{FF2B5EF4-FFF2-40B4-BE49-F238E27FC236}">
              <a16:creationId xmlns:a16="http://schemas.microsoft.com/office/drawing/2014/main" id="{00000000-0008-0000-1800-00000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2" name="Text Box 32">
          <a:extLst>
            <a:ext uri="{FF2B5EF4-FFF2-40B4-BE49-F238E27FC236}">
              <a16:creationId xmlns:a16="http://schemas.microsoft.com/office/drawing/2014/main" id="{00000000-0008-0000-1800-00000C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3" name="Text Box 32">
          <a:extLst>
            <a:ext uri="{FF2B5EF4-FFF2-40B4-BE49-F238E27FC236}">
              <a16:creationId xmlns:a16="http://schemas.microsoft.com/office/drawing/2014/main" id="{00000000-0008-0000-1800-00000D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4" name="Text Box 32">
          <a:extLst>
            <a:ext uri="{FF2B5EF4-FFF2-40B4-BE49-F238E27FC236}">
              <a16:creationId xmlns:a16="http://schemas.microsoft.com/office/drawing/2014/main" id="{00000000-0008-0000-1800-00000E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6" name="Text Box 32">
          <a:extLst>
            <a:ext uri="{FF2B5EF4-FFF2-40B4-BE49-F238E27FC236}">
              <a16:creationId xmlns:a16="http://schemas.microsoft.com/office/drawing/2014/main" id="{00000000-0008-0000-1800-000010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7" name="Text Box 32">
          <a:extLst>
            <a:ext uri="{FF2B5EF4-FFF2-40B4-BE49-F238E27FC236}">
              <a16:creationId xmlns:a16="http://schemas.microsoft.com/office/drawing/2014/main" id="{00000000-0008-0000-1800-000011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8" name="Text Box 32">
          <a:extLst>
            <a:ext uri="{FF2B5EF4-FFF2-40B4-BE49-F238E27FC236}">
              <a16:creationId xmlns:a16="http://schemas.microsoft.com/office/drawing/2014/main" id="{00000000-0008-0000-1800-000012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0" name="Text Box 32">
          <a:extLst>
            <a:ext uri="{FF2B5EF4-FFF2-40B4-BE49-F238E27FC236}">
              <a16:creationId xmlns:a16="http://schemas.microsoft.com/office/drawing/2014/main" id="{00000000-0008-0000-1800-000014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1" name="Text Box 32">
          <a:extLst>
            <a:ext uri="{FF2B5EF4-FFF2-40B4-BE49-F238E27FC236}">
              <a16:creationId xmlns:a16="http://schemas.microsoft.com/office/drawing/2014/main" id="{00000000-0008-0000-1800-000015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2" name="Text Box 32">
          <a:extLst>
            <a:ext uri="{FF2B5EF4-FFF2-40B4-BE49-F238E27FC236}">
              <a16:creationId xmlns:a16="http://schemas.microsoft.com/office/drawing/2014/main" id="{00000000-0008-0000-1800-000016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4" name="Text Box 32">
          <a:extLst>
            <a:ext uri="{FF2B5EF4-FFF2-40B4-BE49-F238E27FC236}">
              <a16:creationId xmlns:a16="http://schemas.microsoft.com/office/drawing/2014/main" id="{00000000-0008-0000-1800-00001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5" name="Text Box 32">
          <a:extLst>
            <a:ext uri="{FF2B5EF4-FFF2-40B4-BE49-F238E27FC236}">
              <a16:creationId xmlns:a16="http://schemas.microsoft.com/office/drawing/2014/main" id="{00000000-0008-0000-1800-00001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6" name="Text Box 32">
          <a:extLst>
            <a:ext uri="{FF2B5EF4-FFF2-40B4-BE49-F238E27FC236}">
              <a16:creationId xmlns:a16="http://schemas.microsoft.com/office/drawing/2014/main" id="{00000000-0008-0000-1800-00001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8" name="Text Box 32">
          <a:extLst>
            <a:ext uri="{FF2B5EF4-FFF2-40B4-BE49-F238E27FC236}">
              <a16:creationId xmlns:a16="http://schemas.microsoft.com/office/drawing/2014/main" id="{00000000-0008-0000-1800-00001C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9" name="Text Box 32">
          <a:extLst>
            <a:ext uri="{FF2B5EF4-FFF2-40B4-BE49-F238E27FC236}">
              <a16:creationId xmlns:a16="http://schemas.microsoft.com/office/drawing/2014/main" id="{00000000-0008-0000-1800-00001D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0" name="Text Box 32">
          <a:extLst>
            <a:ext uri="{FF2B5EF4-FFF2-40B4-BE49-F238E27FC236}">
              <a16:creationId xmlns:a16="http://schemas.microsoft.com/office/drawing/2014/main" id="{00000000-0008-0000-1800-00001E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1" name="Text Box 32">
          <a:extLst>
            <a:ext uri="{FF2B5EF4-FFF2-40B4-BE49-F238E27FC236}">
              <a16:creationId xmlns:a16="http://schemas.microsoft.com/office/drawing/2014/main" id="{00000000-0008-0000-1800-00001F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2" name="Text Box 32">
          <a:extLst>
            <a:ext uri="{FF2B5EF4-FFF2-40B4-BE49-F238E27FC236}">
              <a16:creationId xmlns:a16="http://schemas.microsoft.com/office/drawing/2014/main" id="{00000000-0008-0000-1800-000020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3" name="Text Box 32">
          <a:extLst>
            <a:ext uri="{FF2B5EF4-FFF2-40B4-BE49-F238E27FC236}">
              <a16:creationId xmlns:a16="http://schemas.microsoft.com/office/drawing/2014/main" id="{00000000-0008-0000-1800-000021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4" name="Text Box 32">
          <a:extLst>
            <a:ext uri="{FF2B5EF4-FFF2-40B4-BE49-F238E27FC236}">
              <a16:creationId xmlns:a16="http://schemas.microsoft.com/office/drawing/2014/main" id="{00000000-0008-0000-1800-000022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5" name="Text Box 32">
          <a:extLst>
            <a:ext uri="{FF2B5EF4-FFF2-40B4-BE49-F238E27FC236}">
              <a16:creationId xmlns:a16="http://schemas.microsoft.com/office/drawing/2014/main" id="{00000000-0008-0000-1800-000023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6" name="Text Box 32">
          <a:extLst>
            <a:ext uri="{FF2B5EF4-FFF2-40B4-BE49-F238E27FC236}">
              <a16:creationId xmlns:a16="http://schemas.microsoft.com/office/drawing/2014/main" id="{00000000-0008-0000-1800-000024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7" name="Text Box 32">
          <a:extLst>
            <a:ext uri="{FF2B5EF4-FFF2-40B4-BE49-F238E27FC236}">
              <a16:creationId xmlns:a16="http://schemas.microsoft.com/office/drawing/2014/main" id="{00000000-0008-0000-1800-000025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8" name="Text Box 32">
          <a:extLst>
            <a:ext uri="{FF2B5EF4-FFF2-40B4-BE49-F238E27FC236}">
              <a16:creationId xmlns:a16="http://schemas.microsoft.com/office/drawing/2014/main" id="{00000000-0008-0000-1800-000026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9" name="Text Box 32">
          <a:extLst>
            <a:ext uri="{FF2B5EF4-FFF2-40B4-BE49-F238E27FC236}">
              <a16:creationId xmlns:a16="http://schemas.microsoft.com/office/drawing/2014/main" id="{00000000-0008-0000-1800-000027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0" name="Text Box 32">
          <a:extLst>
            <a:ext uri="{FF2B5EF4-FFF2-40B4-BE49-F238E27FC236}">
              <a16:creationId xmlns:a16="http://schemas.microsoft.com/office/drawing/2014/main" id="{00000000-0008-0000-1800-000028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1" name="Text Box 32">
          <a:extLst>
            <a:ext uri="{FF2B5EF4-FFF2-40B4-BE49-F238E27FC236}">
              <a16:creationId xmlns:a16="http://schemas.microsoft.com/office/drawing/2014/main" id="{00000000-0008-0000-1800-000029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2" name="Text Box 32">
          <a:extLst>
            <a:ext uri="{FF2B5EF4-FFF2-40B4-BE49-F238E27FC236}">
              <a16:creationId xmlns:a16="http://schemas.microsoft.com/office/drawing/2014/main" id="{00000000-0008-0000-1800-00002A000000}"/>
            </a:ext>
          </a:extLst>
        </xdr:cNvPr>
        <xdr:cNvSpPr txBox="1"/>
      </xdr:nvSpPr>
      <xdr:spPr>
        <a:xfrm>
          <a:off x="750570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1" name="Text Box 32">
          <a:extLst>
            <a:ext uri="{FF2B5EF4-FFF2-40B4-BE49-F238E27FC236}">
              <a16:creationId xmlns:a16="http://schemas.microsoft.com/office/drawing/2014/main" id="{00000000-0008-0000-1800-00000B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5" name="Text Box 32">
          <a:extLst>
            <a:ext uri="{FF2B5EF4-FFF2-40B4-BE49-F238E27FC236}">
              <a16:creationId xmlns:a16="http://schemas.microsoft.com/office/drawing/2014/main" id="{00000000-0008-0000-1800-00000F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9" name="Text Box 32">
          <a:extLst>
            <a:ext uri="{FF2B5EF4-FFF2-40B4-BE49-F238E27FC236}">
              <a16:creationId xmlns:a16="http://schemas.microsoft.com/office/drawing/2014/main" id="{00000000-0008-0000-1800-000013000000}"/>
            </a:ext>
          </a:extLst>
        </xdr:cNvPr>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23" name="Text Box 32">
          <a:extLst>
            <a:ext uri="{FF2B5EF4-FFF2-40B4-BE49-F238E27FC236}">
              <a16:creationId xmlns:a16="http://schemas.microsoft.com/office/drawing/2014/main" id="{00000000-0008-0000-1800-000017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27" name="Text Box 32">
          <a:extLst>
            <a:ext uri="{FF2B5EF4-FFF2-40B4-BE49-F238E27FC236}">
              <a16:creationId xmlns:a16="http://schemas.microsoft.com/office/drawing/2014/main" id="{00000000-0008-0000-1800-00001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3" name="Text Box 32">
          <a:extLst>
            <a:ext uri="{FF2B5EF4-FFF2-40B4-BE49-F238E27FC236}">
              <a16:creationId xmlns:a16="http://schemas.microsoft.com/office/drawing/2014/main" id="{00000000-0008-0000-1800-00002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4" name="Text Box 32">
          <a:extLst>
            <a:ext uri="{FF2B5EF4-FFF2-40B4-BE49-F238E27FC236}">
              <a16:creationId xmlns:a16="http://schemas.microsoft.com/office/drawing/2014/main" id="{00000000-0008-0000-1800-00002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5" name="Text Box 32">
          <a:extLst>
            <a:ext uri="{FF2B5EF4-FFF2-40B4-BE49-F238E27FC236}">
              <a16:creationId xmlns:a16="http://schemas.microsoft.com/office/drawing/2014/main" id="{00000000-0008-0000-1800-00002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6" name="Text Box 32">
          <a:extLst>
            <a:ext uri="{FF2B5EF4-FFF2-40B4-BE49-F238E27FC236}">
              <a16:creationId xmlns:a16="http://schemas.microsoft.com/office/drawing/2014/main" id="{00000000-0008-0000-1800-00002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24577" name="Spinner 1" hidden="1">
              <a:extLst>
                <a:ext uri="{63B3BB69-23CF-44E3-9099-C40C66FF867C}">
                  <a14:compatExt spid="_x0000_s24577"/>
                </a:ext>
                <a:ext uri="{FF2B5EF4-FFF2-40B4-BE49-F238E27FC236}">
                  <a16:creationId xmlns:a16="http://schemas.microsoft.com/office/drawing/2014/main" id="{00000000-0008-0000-1800-0000016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48" name="Text Box 32">
          <a:extLst>
            <a:ext uri="{FF2B5EF4-FFF2-40B4-BE49-F238E27FC236}">
              <a16:creationId xmlns:a16="http://schemas.microsoft.com/office/drawing/2014/main" id="{00000000-0008-0000-1800-000030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9" name="Text Box 32">
          <a:extLst>
            <a:ext uri="{FF2B5EF4-FFF2-40B4-BE49-F238E27FC236}">
              <a16:creationId xmlns:a16="http://schemas.microsoft.com/office/drawing/2014/main" id="{00000000-0008-0000-1800-000031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0" name="Text Box 32">
          <a:extLst>
            <a:ext uri="{FF2B5EF4-FFF2-40B4-BE49-F238E27FC236}">
              <a16:creationId xmlns:a16="http://schemas.microsoft.com/office/drawing/2014/main" id="{00000000-0008-0000-1800-000032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24578" name="Spinner 2" hidden="1">
              <a:extLst>
                <a:ext uri="{63B3BB69-23CF-44E3-9099-C40C66FF867C}">
                  <a14:compatExt spid="_x0000_s24578"/>
                </a:ext>
                <a:ext uri="{FF2B5EF4-FFF2-40B4-BE49-F238E27FC236}">
                  <a16:creationId xmlns:a16="http://schemas.microsoft.com/office/drawing/2014/main" id="{00000000-0008-0000-1800-0000026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2" name="Text Box 32">
          <a:extLst>
            <a:ext uri="{FF2B5EF4-FFF2-40B4-BE49-F238E27FC236}">
              <a16:creationId xmlns:a16="http://schemas.microsoft.com/office/drawing/2014/main" id="{00000000-0008-0000-1800-000034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3" name="Text Box 32">
          <a:extLst>
            <a:ext uri="{FF2B5EF4-FFF2-40B4-BE49-F238E27FC236}">
              <a16:creationId xmlns:a16="http://schemas.microsoft.com/office/drawing/2014/main" id="{00000000-0008-0000-1800-000035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4" name="Text Box 32">
          <a:extLst>
            <a:ext uri="{FF2B5EF4-FFF2-40B4-BE49-F238E27FC236}">
              <a16:creationId xmlns:a16="http://schemas.microsoft.com/office/drawing/2014/main" id="{00000000-0008-0000-1800-000036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24579" name="Spinner 3" hidden="1">
              <a:extLst>
                <a:ext uri="{63B3BB69-23CF-44E3-9099-C40C66FF867C}">
                  <a14:compatExt spid="_x0000_s24579"/>
                </a:ext>
                <a:ext uri="{FF2B5EF4-FFF2-40B4-BE49-F238E27FC236}">
                  <a16:creationId xmlns:a16="http://schemas.microsoft.com/office/drawing/2014/main" id="{00000000-0008-0000-1800-0000036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6" name="Text Box 32">
          <a:extLst>
            <a:ext uri="{FF2B5EF4-FFF2-40B4-BE49-F238E27FC236}">
              <a16:creationId xmlns:a16="http://schemas.microsoft.com/office/drawing/2014/main" id="{00000000-0008-0000-1800-000038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7" name="Text Box 32">
          <a:extLst>
            <a:ext uri="{FF2B5EF4-FFF2-40B4-BE49-F238E27FC236}">
              <a16:creationId xmlns:a16="http://schemas.microsoft.com/office/drawing/2014/main" id="{00000000-0008-0000-1800-000039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8" name="Text Box 32">
          <a:extLst>
            <a:ext uri="{FF2B5EF4-FFF2-40B4-BE49-F238E27FC236}">
              <a16:creationId xmlns:a16="http://schemas.microsoft.com/office/drawing/2014/main" id="{00000000-0008-0000-1800-00003A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24580" name="Spinner 4" hidden="1">
              <a:extLst>
                <a:ext uri="{63B3BB69-23CF-44E3-9099-C40C66FF867C}">
                  <a14:compatExt spid="_x0000_s24580"/>
                </a:ext>
                <a:ext uri="{FF2B5EF4-FFF2-40B4-BE49-F238E27FC236}">
                  <a16:creationId xmlns:a16="http://schemas.microsoft.com/office/drawing/2014/main" id="{00000000-0008-0000-1800-0000046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60" name="Text Box 32">
          <a:extLst>
            <a:ext uri="{FF2B5EF4-FFF2-40B4-BE49-F238E27FC236}">
              <a16:creationId xmlns:a16="http://schemas.microsoft.com/office/drawing/2014/main" id="{00000000-0008-0000-1800-00003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1" name="Text Box 32">
          <a:extLst>
            <a:ext uri="{FF2B5EF4-FFF2-40B4-BE49-F238E27FC236}">
              <a16:creationId xmlns:a16="http://schemas.microsoft.com/office/drawing/2014/main" id="{00000000-0008-0000-1800-00003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2" name="Text Box 32">
          <a:extLst>
            <a:ext uri="{FF2B5EF4-FFF2-40B4-BE49-F238E27FC236}">
              <a16:creationId xmlns:a16="http://schemas.microsoft.com/office/drawing/2014/main" id="{00000000-0008-0000-1800-00003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24581" name="Spinner 5" hidden="1">
              <a:extLst>
                <a:ext uri="{63B3BB69-23CF-44E3-9099-C40C66FF867C}">
                  <a14:compatExt spid="_x0000_s24581"/>
                </a:ext>
                <a:ext uri="{FF2B5EF4-FFF2-40B4-BE49-F238E27FC236}">
                  <a16:creationId xmlns:a16="http://schemas.microsoft.com/office/drawing/2014/main" id="{00000000-0008-0000-1800-0000056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macro="" textlink="">
      <xdr:nvSpPr>
        <xdr:cNvPr id="64" name="Text Box 32">
          <a:extLst>
            <a:ext uri="{FF2B5EF4-FFF2-40B4-BE49-F238E27FC236}">
              <a16:creationId xmlns:a16="http://schemas.microsoft.com/office/drawing/2014/main" id="{00000000-0008-0000-1800-000040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5" name="Text Box 32">
          <a:extLst>
            <a:ext uri="{FF2B5EF4-FFF2-40B4-BE49-F238E27FC236}">
              <a16:creationId xmlns:a16="http://schemas.microsoft.com/office/drawing/2014/main" id="{00000000-0008-0000-1800-000041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6" name="Text Box 32">
          <a:extLst>
            <a:ext uri="{FF2B5EF4-FFF2-40B4-BE49-F238E27FC236}">
              <a16:creationId xmlns:a16="http://schemas.microsoft.com/office/drawing/2014/main" id="{00000000-0008-0000-1800-000042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7" name="Text Box 32">
          <a:extLst>
            <a:ext uri="{FF2B5EF4-FFF2-40B4-BE49-F238E27FC236}">
              <a16:creationId xmlns:a16="http://schemas.microsoft.com/office/drawing/2014/main" id="{00000000-0008-0000-1800-000043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8" name="Text Box 32">
          <a:extLst>
            <a:ext uri="{FF2B5EF4-FFF2-40B4-BE49-F238E27FC236}">
              <a16:creationId xmlns:a16="http://schemas.microsoft.com/office/drawing/2014/main" id="{00000000-0008-0000-1800-000044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9" name="Text Box 32">
          <a:extLst>
            <a:ext uri="{FF2B5EF4-FFF2-40B4-BE49-F238E27FC236}">
              <a16:creationId xmlns:a16="http://schemas.microsoft.com/office/drawing/2014/main" id="{00000000-0008-0000-1800-000045000000}"/>
            </a:ext>
          </a:extLst>
        </xdr:cNvPr>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0" name="Text Box 32">
          <a:extLst>
            <a:ext uri="{FF2B5EF4-FFF2-40B4-BE49-F238E27FC236}">
              <a16:creationId xmlns:a16="http://schemas.microsoft.com/office/drawing/2014/main" id="{00000000-0008-0000-1800-000046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1" name="Text Box 32">
          <a:extLst>
            <a:ext uri="{FF2B5EF4-FFF2-40B4-BE49-F238E27FC236}">
              <a16:creationId xmlns:a16="http://schemas.microsoft.com/office/drawing/2014/main" id="{00000000-0008-0000-1800-000047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2" name="Text Box 32">
          <a:extLst>
            <a:ext uri="{FF2B5EF4-FFF2-40B4-BE49-F238E27FC236}">
              <a16:creationId xmlns:a16="http://schemas.microsoft.com/office/drawing/2014/main" id="{00000000-0008-0000-1800-000048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3" name="Text Box 32">
          <a:extLst>
            <a:ext uri="{FF2B5EF4-FFF2-40B4-BE49-F238E27FC236}">
              <a16:creationId xmlns:a16="http://schemas.microsoft.com/office/drawing/2014/main" id="{00000000-0008-0000-1800-000049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4" name="Text Box 32">
          <a:extLst>
            <a:ext uri="{FF2B5EF4-FFF2-40B4-BE49-F238E27FC236}">
              <a16:creationId xmlns:a16="http://schemas.microsoft.com/office/drawing/2014/main" id="{00000000-0008-0000-1800-00004A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5" name="Text Box 32">
          <a:extLst>
            <a:ext uri="{FF2B5EF4-FFF2-40B4-BE49-F238E27FC236}">
              <a16:creationId xmlns:a16="http://schemas.microsoft.com/office/drawing/2014/main" id="{00000000-0008-0000-1800-00004B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6" name="Text Box 32">
          <a:extLst>
            <a:ext uri="{FF2B5EF4-FFF2-40B4-BE49-F238E27FC236}">
              <a16:creationId xmlns:a16="http://schemas.microsoft.com/office/drawing/2014/main" id="{00000000-0008-0000-1800-00004C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7" name="Text Box 32">
          <a:extLst>
            <a:ext uri="{FF2B5EF4-FFF2-40B4-BE49-F238E27FC236}">
              <a16:creationId xmlns:a16="http://schemas.microsoft.com/office/drawing/2014/main" id="{00000000-0008-0000-1800-00004D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8" name="Text Box 32">
          <a:extLst>
            <a:ext uri="{FF2B5EF4-FFF2-40B4-BE49-F238E27FC236}">
              <a16:creationId xmlns:a16="http://schemas.microsoft.com/office/drawing/2014/main" id="{00000000-0008-0000-1800-00004E000000}"/>
            </a:ext>
          </a:extLst>
        </xdr:cNvPr>
        <xdr:cNvSpPr txBox="1"/>
      </xdr:nvSpPr>
      <xdr:spPr>
        <a:xfrm>
          <a:off x="9974580" y="0"/>
          <a:ext cx="78740" cy="55880"/>
        </a:xfrm>
        <a:prstGeom prst="rect">
          <a:avLst/>
        </a:prstGeom>
        <a:noFill/>
        <a:ln w="9525">
          <a:noFill/>
        </a:ln>
      </xdr:spPr>
    </xdr:sp>
    <xdr:clientData/>
  </xdr:twoCellAnchor>
</xdr:wsDr>
</file>

<file path=xl/drawings/drawing25.xml><?xml version="1.0" encoding="utf-8"?>
<xdr:wsDr xmlns:xdr="http://schemas.openxmlformats.org/drawingml/2006/spreadsheetDrawing" xmlns:a="http://schemas.openxmlformats.org/drawingml/2006/main">
  <xdr:twoCellAnchor editAs="oneCell">
    <xdr:from>
      <xdr:col>9</xdr:col>
      <xdr:colOff>0</xdr:colOff>
      <xdr:row>31</xdr:row>
      <xdr:rowOff>0</xdr:rowOff>
    </xdr:from>
    <xdr:to>
      <xdr:col>9</xdr:col>
      <xdr:colOff>78740</xdr:colOff>
      <xdr:row>31</xdr:row>
      <xdr:rowOff>56515</xdr:rowOff>
    </xdr:to>
    <xdr:sp macro="" textlink="">
      <xdr:nvSpPr>
        <xdr:cNvPr id="2" name="Text Box 32">
          <a:extLst>
            <a:ext uri="{FF2B5EF4-FFF2-40B4-BE49-F238E27FC236}">
              <a16:creationId xmlns:a16="http://schemas.microsoft.com/office/drawing/2014/main" id="{00000000-0008-0000-1900-000002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 name="Text Box 32">
          <a:extLst>
            <a:ext uri="{FF2B5EF4-FFF2-40B4-BE49-F238E27FC236}">
              <a16:creationId xmlns:a16="http://schemas.microsoft.com/office/drawing/2014/main" id="{00000000-0008-0000-1900-000003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 name="Text Box 32">
          <a:extLst>
            <a:ext uri="{FF2B5EF4-FFF2-40B4-BE49-F238E27FC236}">
              <a16:creationId xmlns:a16="http://schemas.microsoft.com/office/drawing/2014/main" id="{00000000-0008-0000-1900-000004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5" name="Text Box 32">
          <a:extLst>
            <a:ext uri="{FF2B5EF4-FFF2-40B4-BE49-F238E27FC236}">
              <a16:creationId xmlns:a16="http://schemas.microsoft.com/office/drawing/2014/main" id="{00000000-0008-0000-1900-000005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6" name="Text Box 32">
          <a:extLst>
            <a:ext uri="{FF2B5EF4-FFF2-40B4-BE49-F238E27FC236}">
              <a16:creationId xmlns:a16="http://schemas.microsoft.com/office/drawing/2014/main" id="{00000000-0008-0000-1900-000006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7" name="Text Box 32">
          <a:extLst>
            <a:ext uri="{FF2B5EF4-FFF2-40B4-BE49-F238E27FC236}">
              <a16:creationId xmlns:a16="http://schemas.microsoft.com/office/drawing/2014/main" id="{00000000-0008-0000-1900-00000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8" name="Text Box 32">
          <a:extLst>
            <a:ext uri="{FF2B5EF4-FFF2-40B4-BE49-F238E27FC236}">
              <a16:creationId xmlns:a16="http://schemas.microsoft.com/office/drawing/2014/main" id="{00000000-0008-0000-1900-00000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9" name="Text Box 32">
          <a:extLst>
            <a:ext uri="{FF2B5EF4-FFF2-40B4-BE49-F238E27FC236}">
              <a16:creationId xmlns:a16="http://schemas.microsoft.com/office/drawing/2014/main" id="{00000000-0008-0000-1900-00000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0" name="Text Box 32">
          <a:extLst>
            <a:ext uri="{FF2B5EF4-FFF2-40B4-BE49-F238E27FC236}">
              <a16:creationId xmlns:a16="http://schemas.microsoft.com/office/drawing/2014/main" id="{00000000-0008-0000-1900-00000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2" name="Text Box 32">
          <a:extLst>
            <a:ext uri="{FF2B5EF4-FFF2-40B4-BE49-F238E27FC236}">
              <a16:creationId xmlns:a16="http://schemas.microsoft.com/office/drawing/2014/main" id="{00000000-0008-0000-1900-00000C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3" name="Text Box 32">
          <a:extLst>
            <a:ext uri="{FF2B5EF4-FFF2-40B4-BE49-F238E27FC236}">
              <a16:creationId xmlns:a16="http://schemas.microsoft.com/office/drawing/2014/main" id="{00000000-0008-0000-1900-00000D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4" name="Text Box 32">
          <a:extLst>
            <a:ext uri="{FF2B5EF4-FFF2-40B4-BE49-F238E27FC236}">
              <a16:creationId xmlns:a16="http://schemas.microsoft.com/office/drawing/2014/main" id="{00000000-0008-0000-1900-00000E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6" name="Text Box 32">
          <a:extLst>
            <a:ext uri="{FF2B5EF4-FFF2-40B4-BE49-F238E27FC236}">
              <a16:creationId xmlns:a16="http://schemas.microsoft.com/office/drawing/2014/main" id="{00000000-0008-0000-1900-000010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7" name="Text Box 32">
          <a:extLst>
            <a:ext uri="{FF2B5EF4-FFF2-40B4-BE49-F238E27FC236}">
              <a16:creationId xmlns:a16="http://schemas.microsoft.com/office/drawing/2014/main" id="{00000000-0008-0000-1900-000011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8" name="Text Box 32">
          <a:extLst>
            <a:ext uri="{FF2B5EF4-FFF2-40B4-BE49-F238E27FC236}">
              <a16:creationId xmlns:a16="http://schemas.microsoft.com/office/drawing/2014/main" id="{00000000-0008-0000-1900-000012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0" name="Text Box 32">
          <a:extLst>
            <a:ext uri="{FF2B5EF4-FFF2-40B4-BE49-F238E27FC236}">
              <a16:creationId xmlns:a16="http://schemas.microsoft.com/office/drawing/2014/main" id="{00000000-0008-0000-1900-000014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1" name="Text Box 32">
          <a:extLst>
            <a:ext uri="{FF2B5EF4-FFF2-40B4-BE49-F238E27FC236}">
              <a16:creationId xmlns:a16="http://schemas.microsoft.com/office/drawing/2014/main" id="{00000000-0008-0000-1900-000015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2" name="Text Box 32">
          <a:extLst>
            <a:ext uri="{FF2B5EF4-FFF2-40B4-BE49-F238E27FC236}">
              <a16:creationId xmlns:a16="http://schemas.microsoft.com/office/drawing/2014/main" id="{00000000-0008-0000-1900-000016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4" name="Text Box 32">
          <a:extLst>
            <a:ext uri="{FF2B5EF4-FFF2-40B4-BE49-F238E27FC236}">
              <a16:creationId xmlns:a16="http://schemas.microsoft.com/office/drawing/2014/main" id="{00000000-0008-0000-1900-00001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5" name="Text Box 32">
          <a:extLst>
            <a:ext uri="{FF2B5EF4-FFF2-40B4-BE49-F238E27FC236}">
              <a16:creationId xmlns:a16="http://schemas.microsoft.com/office/drawing/2014/main" id="{00000000-0008-0000-1900-00001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6" name="Text Box 32">
          <a:extLst>
            <a:ext uri="{FF2B5EF4-FFF2-40B4-BE49-F238E27FC236}">
              <a16:creationId xmlns:a16="http://schemas.microsoft.com/office/drawing/2014/main" id="{00000000-0008-0000-1900-00001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8" name="Text Box 32">
          <a:extLst>
            <a:ext uri="{FF2B5EF4-FFF2-40B4-BE49-F238E27FC236}">
              <a16:creationId xmlns:a16="http://schemas.microsoft.com/office/drawing/2014/main" id="{00000000-0008-0000-1900-00001C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9" name="Text Box 32">
          <a:extLst>
            <a:ext uri="{FF2B5EF4-FFF2-40B4-BE49-F238E27FC236}">
              <a16:creationId xmlns:a16="http://schemas.microsoft.com/office/drawing/2014/main" id="{00000000-0008-0000-1900-00001D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0" name="Text Box 32">
          <a:extLst>
            <a:ext uri="{FF2B5EF4-FFF2-40B4-BE49-F238E27FC236}">
              <a16:creationId xmlns:a16="http://schemas.microsoft.com/office/drawing/2014/main" id="{00000000-0008-0000-1900-00001E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1" name="Text Box 32">
          <a:extLst>
            <a:ext uri="{FF2B5EF4-FFF2-40B4-BE49-F238E27FC236}">
              <a16:creationId xmlns:a16="http://schemas.microsoft.com/office/drawing/2014/main" id="{00000000-0008-0000-1900-00001F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2" name="Text Box 32">
          <a:extLst>
            <a:ext uri="{FF2B5EF4-FFF2-40B4-BE49-F238E27FC236}">
              <a16:creationId xmlns:a16="http://schemas.microsoft.com/office/drawing/2014/main" id="{00000000-0008-0000-1900-000020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3" name="Text Box 32">
          <a:extLst>
            <a:ext uri="{FF2B5EF4-FFF2-40B4-BE49-F238E27FC236}">
              <a16:creationId xmlns:a16="http://schemas.microsoft.com/office/drawing/2014/main" id="{00000000-0008-0000-1900-000021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4" name="Text Box 32">
          <a:extLst>
            <a:ext uri="{FF2B5EF4-FFF2-40B4-BE49-F238E27FC236}">
              <a16:creationId xmlns:a16="http://schemas.microsoft.com/office/drawing/2014/main" id="{00000000-0008-0000-1900-000022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5" name="Text Box 32">
          <a:extLst>
            <a:ext uri="{FF2B5EF4-FFF2-40B4-BE49-F238E27FC236}">
              <a16:creationId xmlns:a16="http://schemas.microsoft.com/office/drawing/2014/main" id="{00000000-0008-0000-1900-000023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6" name="Text Box 32">
          <a:extLst>
            <a:ext uri="{FF2B5EF4-FFF2-40B4-BE49-F238E27FC236}">
              <a16:creationId xmlns:a16="http://schemas.microsoft.com/office/drawing/2014/main" id="{00000000-0008-0000-1900-000024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7" name="Text Box 32">
          <a:extLst>
            <a:ext uri="{FF2B5EF4-FFF2-40B4-BE49-F238E27FC236}">
              <a16:creationId xmlns:a16="http://schemas.microsoft.com/office/drawing/2014/main" id="{00000000-0008-0000-1900-000025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8" name="Text Box 32">
          <a:extLst>
            <a:ext uri="{FF2B5EF4-FFF2-40B4-BE49-F238E27FC236}">
              <a16:creationId xmlns:a16="http://schemas.microsoft.com/office/drawing/2014/main" id="{00000000-0008-0000-1900-000026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9" name="Text Box 32">
          <a:extLst>
            <a:ext uri="{FF2B5EF4-FFF2-40B4-BE49-F238E27FC236}">
              <a16:creationId xmlns:a16="http://schemas.microsoft.com/office/drawing/2014/main" id="{00000000-0008-0000-1900-000027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0" name="Text Box 32">
          <a:extLst>
            <a:ext uri="{FF2B5EF4-FFF2-40B4-BE49-F238E27FC236}">
              <a16:creationId xmlns:a16="http://schemas.microsoft.com/office/drawing/2014/main" id="{00000000-0008-0000-1900-000028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1" name="Text Box 32">
          <a:extLst>
            <a:ext uri="{FF2B5EF4-FFF2-40B4-BE49-F238E27FC236}">
              <a16:creationId xmlns:a16="http://schemas.microsoft.com/office/drawing/2014/main" id="{00000000-0008-0000-1900-000029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2" name="Text Box 32">
          <a:extLst>
            <a:ext uri="{FF2B5EF4-FFF2-40B4-BE49-F238E27FC236}">
              <a16:creationId xmlns:a16="http://schemas.microsoft.com/office/drawing/2014/main" id="{00000000-0008-0000-1900-00002A000000}"/>
            </a:ext>
          </a:extLst>
        </xdr:cNvPr>
        <xdr:cNvSpPr txBox="1"/>
      </xdr:nvSpPr>
      <xdr:spPr>
        <a:xfrm>
          <a:off x="750570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1" name="Text Box 32">
          <a:extLst>
            <a:ext uri="{FF2B5EF4-FFF2-40B4-BE49-F238E27FC236}">
              <a16:creationId xmlns:a16="http://schemas.microsoft.com/office/drawing/2014/main" id="{00000000-0008-0000-1900-00000B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5" name="Text Box 32">
          <a:extLst>
            <a:ext uri="{FF2B5EF4-FFF2-40B4-BE49-F238E27FC236}">
              <a16:creationId xmlns:a16="http://schemas.microsoft.com/office/drawing/2014/main" id="{00000000-0008-0000-1900-00000F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9" name="Text Box 32">
          <a:extLst>
            <a:ext uri="{FF2B5EF4-FFF2-40B4-BE49-F238E27FC236}">
              <a16:creationId xmlns:a16="http://schemas.microsoft.com/office/drawing/2014/main" id="{00000000-0008-0000-1900-000013000000}"/>
            </a:ext>
          </a:extLst>
        </xdr:cNvPr>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23" name="Text Box 32">
          <a:extLst>
            <a:ext uri="{FF2B5EF4-FFF2-40B4-BE49-F238E27FC236}">
              <a16:creationId xmlns:a16="http://schemas.microsoft.com/office/drawing/2014/main" id="{00000000-0008-0000-1900-000017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27" name="Text Box 32">
          <a:extLst>
            <a:ext uri="{FF2B5EF4-FFF2-40B4-BE49-F238E27FC236}">
              <a16:creationId xmlns:a16="http://schemas.microsoft.com/office/drawing/2014/main" id="{00000000-0008-0000-1900-00001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3" name="Text Box 32">
          <a:extLst>
            <a:ext uri="{FF2B5EF4-FFF2-40B4-BE49-F238E27FC236}">
              <a16:creationId xmlns:a16="http://schemas.microsoft.com/office/drawing/2014/main" id="{00000000-0008-0000-1900-00002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4" name="Text Box 32">
          <a:extLst>
            <a:ext uri="{FF2B5EF4-FFF2-40B4-BE49-F238E27FC236}">
              <a16:creationId xmlns:a16="http://schemas.microsoft.com/office/drawing/2014/main" id="{00000000-0008-0000-1900-00002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5" name="Text Box 32">
          <a:extLst>
            <a:ext uri="{FF2B5EF4-FFF2-40B4-BE49-F238E27FC236}">
              <a16:creationId xmlns:a16="http://schemas.microsoft.com/office/drawing/2014/main" id="{00000000-0008-0000-1900-00002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6" name="Text Box 32">
          <a:extLst>
            <a:ext uri="{FF2B5EF4-FFF2-40B4-BE49-F238E27FC236}">
              <a16:creationId xmlns:a16="http://schemas.microsoft.com/office/drawing/2014/main" id="{00000000-0008-0000-1900-00002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25601" name="Spinner 1" hidden="1">
              <a:extLst>
                <a:ext uri="{63B3BB69-23CF-44E3-9099-C40C66FF867C}">
                  <a14:compatExt spid="_x0000_s25601"/>
                </a:ext>
                <a:ext uri="{FF2B5EF4-FFF2-40B4-BE49-F238E27FC236}">
                  <a16:creationId xmlns:a16="http://schemas.microsoft.com/office/drawing/2014/main" id="{00000000-0008-0000-1900-0000016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48" name="Text Box 32">
          <a:extLst>
            <a:ext uri="{FF2B5EF4-FFF2-40B4-BE49-F238E27FC236}">
              <a16:creationId xmlns:a16="http://schemas.microsoft.com/office/drawing/2014/main" id="{00000000-0008-0000-1900-000030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9" name="Text Box 32">
          <a:extLst>
            <a:ext uri="{FF2B5EF4-FFF2-40B4-BE49-F238E27FC236}">
              <a16:creationId xmlns:a16="http://schemas.microsoft.com/office/drawing/2014/main" id="{00000000-0008-0000-1900-000031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0" name="Text Box 32">
          <a:extLst>
            <a:ext uri="{FF2B5EF4-FFF2-40B4-BE49-F238E27FC236}">
              <a16:creationId xmlns:a16="http://schemas.microsoft.com/office/drawing/2014/main" id="{00000000-0008-0000-1900-000032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25602" name="Spinner 2" hidden="1">
              <a:extLst>
                <a:ext uri="{63B3BB69-23CF-44E3-9099-C40C66FF867C}">
                  <a14:compatExt spid="_x0000_s25602"/>
                </a:ext>
                <a:ext uri="{FF2B5EF4-FFF2-40B4-BE49-F238E27FC236}">
                  <a16:creationId xmlns:a16="http://schemas.microsoft.com/office/drawing/2014/main" id="{00000000-0008-0000-1900-0000026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2" name="Text Box 32">
          <a:extLst>
            <a:ext uri="{FF2B5EF4-FFF2-40B4-BE49-F238E27FC236}">
              <a16:creationId xmlns:a16="http://schemas.microsoft.com/office/drawing/2014/main" id="{00000000-0008-0000-1900-000034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3" name="Text Box 32">
          <a:extLst>
            <a:ext uri="{FF2B5EF4-FFF2-40B4-BE49-F238E27FC236}">
              <a16:creationId xmlns:a16="http://schemas.microsoft.com/office/drawing/2014/main" id="{00000000-0008-0000-1900-000035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4" name="Text Box 32">
          <a:extLst>
            <a:ext uri="{FF2B5EF4-FFF2-40B4-BE49-F238E27FC236}">
              <a16:creationId xmlns:a16="http://schemas.microsoft.com/office/drawing/2014/main" id="{00000000-0008-0000-1900-000036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25603" name="Spinner 3" hidden="1">
              <a:extLst>
                <a:ext uri="{63B3BB69-23CF-44E3-9099-C40C66FF867C}">
                  <a14:compatExt spid="_x0000_s25603"/>
                </a:ext>
                <a:ext uri="{FF2B5EF4-FFF2-40B4-BE49-F238E27FC236}">
                  <a16:creationId xmlns:a16="http://schemas.microsoft.com/office/drawing/2014/main" id="{00000000-0008-0000-1900-0000036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6" name="Text Box 32">
          <a:extLst>
            <a:ext uri="{FF2B5EF4-FFF2-40B4-BE49-F238E27FC236}">
              <a16:creationId xmlns:a16="http://schemas.microsoft.com/office/drawing/2014/main" id="{00000000-0008-0000-1900-000038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7" name="Text Box 32">
          <a:extLst>
            <a:ext uri="{FF2B5EF4-FFF2-40B4-BE49-F238E27FC236}">
              <a16:creationId xmlns:a16="http://schemas.microsoft.com/office/drawing/2014/main" id="{00000000-0008-0000-1900-000039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8" name="Text Box 32">
          <a:extLst>
            <a:ext uri="{FF2B5EF4-FFF2-40B4-BE49-F238E27FC236}">
              <a16:creationId xmlns:a16="http://schemas.microsoft.com/office/drawing/2014/main" id="{00000000-0008-0000-1900-00003A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25604" name="Spinner 4" hidden="1">
              <a:extLst>
                <a:ext uri="{63B3BB69-23CF-44E3-9099-C40C66FF867C}">
                  <a14:compatExt spid="_x0000_s25604"/>
                </a:ext>
                <a:ext uri="{FF2B5EF4-FFF2-40B4-BE49-F238E27FC236}">
                  <a16:creationId xmlns:a16="http://schemas.microsoft.com/office/drawing/2014/main" id="{00000000-0008-0000-1900-0000046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60" name="Text Box 32">
          <a:extLst>
            <a:ext uri="{FF2B5EF4-FFF2-40B4-BE49-F238E27FC236}">
              <a16:creationId xmlns:a16="http://schemas.microsoft.com/office/drawing/2014/main" id="{00000000-0008-0000-1900-00003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1" name="Text Box 32">
          <a:extLst>
            <a:ext uri="{FF2B5EF4-FFF2-40B4-BE49-F238E27FC236}">
              <a16:creationId xmlns:a16="http://schemas.microsoft.com/office/drawing/2014/main" id="{00000000-0008-0000-1900-00003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2" name="Text Box 32">
          <a:extLst>
            <a:ext uri="{FF2B5EF4-FFF2-40B4-BE49-F238E27FC236}">
              <a16:creationId xmlns:a16="http://schemas.microsoft.com/office/drawing/2014/main" id="{00000000-0008-0000-1900-00003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25605" name="Spinner 5" hidden="1">
              <a:extLst>
                <a:ext uri="{63B3BB69-23CF-44E3-9099-C40C66FF867C}">
                  <a14:compatExt spid="_x0000_s25605"/>
                </a:ext>
                <a:ext uri="{FF2B5EF4-FFF2-40B4-BE49-F238E27FC236}">
                  <a16:creationId xmlns:a16="http://schemas.microsoft.com/office/drawing/2014/main" id="{00000000-0008-0000-1900-0000056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macro="" textlink="">
      <xdr:nvSpPr>
        <xdr:cNvPr id="64" name="Text Box 32">
          <a:extLst>
            <a:ext uri="{FF2B5EF4-FFF2-40B4-BE49-F238E27FC236}">
              <a16:creationId xmlns:a16="http://schemas.microsoft.com/office/drawing/2014/main" id="{00000000-0008-0000-1900-000040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5" name="Text Box 32">
          <a:extLst>
            <a:ext uri="{FF2B5EF4-FFF2-40B4-BE49-F238E27FC236}">
              <a16:creationId xmlns:a16="http://schemas.microsoft.com/office/drawing/2014/main" id="{00000000-0008-0000-1900-000041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6" name="Text Box 32">
          <a:extLst>
            <a:ext uri="{FF2B5EF4-FFF2-40B4-BE49-F238E27FC236}">
              <a16:creationId xmlns:a16="http://schemas.microsoft.com/office/drawing/2014/main" id="{00000000-0008-0000-1900-000042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7" name="Text Box 32">
          <a:extLst>
            <a:ext uri="{FF2B5EF4-FFF2-40B4-BE49-F238E27FC236}">
              <a16:creationId xmlns:a16="http://schemas.microsoft.com/office/drawing/2014/main" id="{00000000-0008-0000-1900-000043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8" name="Text Box 32">
          <a:extLst>
            <a:ext uri="{FF2B5EF4-FFF2-40B4-BE49-F238E27FC236}">
              <a16:creationId xmlns:a16="http://schemas.microsoft.com/office/drawing/2014/main" id="{00000000-0008-0000-1900-000044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9" name="Text Box 32">
          <a:extLst>
            <a:ext uri="{FF2B5EF4-FFF2-40B4-BE49-F238E27FC236}">
              <a16:creationId xmlns:a16="http://schemas.microsoft.com/office/drawing/2014/main" id="{00000000-0008-0000-1900-000045000000}"/>
            </a:ext>
          </a:extLst>
        </xdr:cNvPr>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0" name="Text Box 32">
          <a:extLst>
            <a:ext uri="{FF2B5EF4-FFF2-40B4-BE49-F238E27FC236}">
              <a16:creationId xmlns:a16="http://schemas.microsoft.com/office/drawing/2014/main" id="{00000000-0008-0000-1900-000046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1" name="Text Box 32">
          <a:extLst>
            <a:ext uri="{FF2B5EF4-FFF2-40B4-BE49-F238E27FC236}">
              <a16:creationId xmlns:a16="http://schemas.microsoft.com/office/drawing/2014/main" id="{00000000-0008-0000-1900-000047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2" name="Text Box 32">
          <a:extLst>
            <a:ext uri="{FF2B5EF4-FFF2-40B4-BE49-F238E27FC236}">
              <a16:creationId xmlns:a16="http://schemas.microsoft.com/office/drawing/2014/main" id="{00000000-0008-0000-1900-000048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3" name="Text Box 32">
          <a:extLst>
            <a:ext uri="{FF2B5EF4-FFF2-40B4-BE49-F238E27FC236}">
              <a16:creationId xmlns:a16="http://schemas.microsoft.com/office/drawing/2014/main" id="{00000000-0008-0000-1900-000049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4" name="Text Box 32">
          <a:extLst>
            <a:ext uri="{FF2B5EF4-FFF2-40B4-BE49-F238E27FC236}">
              <a16:creationId xmlns:a16="http://schemas.microsoft.com/office/drawing/2014/main" id="{00000000-0008-0000-1900-00004A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5" name="Text Box 32">
          <a:extLst>
            <a:ext uri="{FF2B5EF4-FFF2-40B4-BE49-F238E27FC236}">
              <a16:creationId xmlns:a16="http://schemas.microsoft.com/office/drawing/2014/main" id="{00000000-0008-0000-1900-00004B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6" name="Text Box 32">
          <a:extLst>
            <a:ext uri="{FF2B5EF4-FFF2-40B4-BE49-F238E27FC236}">
              <a16:creationId xmlns:a16="http://schemas.microsoft.com/office/drawing/2014/main" id="{00000000-0008-0000-1900-00004C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7" name="Text Box 32">
          <a:extLst>
            <a:ext uri="{FF2B5EF4-FFF2-40B4-BE49-F238E27FC236}">
              <a16:creationId xmlns:a16="http://schemas.microsoft.com/office/drawing/2014/main" id="{00000000-0008-0000-1900-00004D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8" name="Text Box 32">
          <a:extLst>
            <a:ext uri="{FF2B5EF4-FFF2-40B4-BE49-F238E27FC236}">
              <a16:creationId xmlns:a16="http://schemas.microsoft.com/office/drawing/2014/main" id="{00000000-0008-0000-1900-00004E000000}"/>
            </a:ext>
          </a:extLst>
        </xdr:cNvPr>
        <xdr:cNvSpPr txBox="1"/>
      </xdr:nvSpPr>
      <xdr:spPr>
        <a:xfrm>
          <a:off x="9974580" y="0"/>
          <a:ext cx="78740" cy="55880"/>
        </a:xfrm>
        <a:prstGeom prst="rect">
          <a:avLst/>
        </a:prstGeom>
        <a:noFill/>
        <a:ln w="9525">
          <a:noFill/>
        </a:ln>
      </xdr:spPr>
    </xdr:sp>
    <xdr:clientData/>
  </xdr:twoCellAnchor>
</xdr:wsDr>
</file>

<file path=xl/drawings/drawing26.xml><?xml version="1.0" encoding="utf-8"?>
<xdr:wsDr xmlns:xdr="http://schemas.openxmlformats.org/drawingml/2006/spreadsheetDrawing" xmlns:a="http://schemas.openxmlformats.org/drawingml/2006/main">
  <xdr:twoCellAnchor editAs="oneCell">
    <xdr:from>
      <xdr:col>9</xdr:col>
      <xdr:colOff>0</xdr:colOff>
      <xdr:row>31</xdr:row>
      <xdr:rowOff>0</xdr:rowOff>
    </xdr:from>
    <xdr:to>
      <xdr:col>9</xdr:col>
      <xdr:colOff>78740</xdr:colOff>
      <xdr:row>31</xdr:row>
      <xdr:rowOff>56515</xdr:rowOff>
    </xdr:to>
    <xdr:sp macro="" textlink="">
      <xdr:nvSpPr>
        <xdr:cNvPr id="2" name="Text Box 32">
          <a:extLst>
            <a:ext uri="{FF2B5EF4-FFF2-40B4-BE49-F238E27FC236}">
              <a16:creationId xmlns:a16="http://schemas.microsoft.com/office/drawing/2014/main" id="{00000000-0008-0000-1A00-000002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 name="Text Box 32">
          <a:extLst>
            <a:ext uri="{FF2B5EF4-FFF2-40B4-BE49-F238E27FC236}">
              <a16:creationId xmlns:a16="http://schemas.microsoft.com/office/drawing/2014/main" id="{00000000-0008-0000-1A00-000003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 name="Text Box 32">
          <a:extLst>
            <a:ext uri="{FF2B5EF4-FFF2-40B4-BE49-F238E27FC236}">
              <a16:creationId xmlns:a16="http://schemas.microsoft.com/office/drawing/2014/main" id="{00000000-0008-0000-1A00-000004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5" name="Text Box 32">
          <a:extLst>
            <a:ext uri="{FF2B5EF4-FFF2-40B4-BE49-F238E27FC236}">
              <a16:creationId xmlns:a16="http://schemas.microsoft.com/office/drawing/2014/main" id="{00000000-0008-0000-1A00-000005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6" name="Text Box 32">
          <a:extLst>
            <a:ext uri="{FF2B5EF4-FFF2-40B4-BE49-F238E27FC236}">
              <a16:creationId xmlns:a16="http://schemas.microsoft.com/office/drawing/2014/main" id="{00000000-0008-0000-1A00-000006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7" name="Text Box 32">
          <a:extLst>
            <a:ext uri="{FF2B5EF4-FFF2-40B4-BE49-F238E27FC236}">
              <a16:creationId xmlns:a16="http://schemas.microsoft.com/office/drawing/2014/main" id="{00000000-0008-0000-1A00-00000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8" name="Text Box 32">
          <a:extLst>
            <a:ext uri="{FF2B5EF4-FFF2-40B4-BE49-F238E27FC236}">
              <a16:creationId xmlns:a16="http://schemas.microsoft.com/office/drawing/2014/main" id="{00000000-0008-0000-1A00-00000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9" name="Text Box 32">
          <a:extLst>
            <a:ext uri="{FF2B5EF4-FFF2-40B4-BE49-F238E27FC236}">
              <a16:creationId xmlns:a16="http://schemas.microsoft.com/office/drawing/2014/main" id="{00000000-0008-0000-1A00-00000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0" name="Text Box 32">
          <a:extLst>
            <a:ext uri="{FF2B5EF4-FFF2-40B4-BE49-F238E27FC236}">
              <a16:creationId xmlns:a16="http://schemas.microsoft.com/office/drawing/2014/main" id="{00000000-0008-0000-1A00-00000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2" name="Text Box 32">
          <a:extLst>
            <a:ext uri="{FF2B5EF4-FFF2-40B4-BE49-F238E27FC236}">
              <a16:creationId xmlns:a16="http://schemas.microsoft.com/office/drawing/2014/main" id="{00000000-0008-0000-1A00-00000C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3" name="Text Box 32">
          <a:extLst>
            <a:ext uri="{FF2B5EF4-FFF2-40B4-BE49-F238E27FC236}">
              <a16:creationId xmlns:a16="http://schemas.microsoft.com/office/drawing/2014/main" id="{00000000-0008-0000-1A00-00000D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4" name="Text Box 32">
          <a:extLst>
            <a:ext uri="{FF2B5EF4-FFF2-40B4-BE49-F238E27FC236}">
              <a16:creationId xmlns:a16="http://schemas.microsoft.com/office/drawing/2014/main" id="{00000000-0008-0000-1A00-00000E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6" name="Text Box 32">
          <a:extLst>
            <a:ext uri="{FF2B5EF4-FFF2-40B4-BE49-F238E27FC236}">
              <a16:creationId xmlns:a16="http://schemas.microsoft.com/office/drawing/2014/main" id="{00000000-0008-0000-1A00-000010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7" name="Text Box 32">
          <a:extLst>
            <a:ext uri="{FF2B5EF4-FFF2-40B4-BE49-F238E27FC236}">
              <a16:creationId xmlns:a16="http://schemas.microsoft.com/office/drawing/2014/main" id="{00000000-0008-0000-1A00-000011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8" name="Text Box 32">
          <a:extLst>
            <a:ext uri="{FF2B5EF4-FFF2-40B4-BE49-F238E27FC236}">
              <a16:creationId xmlns:a16="http://schemas.microsoft.com/office/drawing/2014/main" id="{00000000-0008-0000-1A00-000012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0" name="Text Box 32">
          <a:extLst>
            <a:ext uri="{FF2B5EF4-FFF2-40B4-BE49-F238E27FC236}">
              <a16:creationId xmlns:a16="http://schemas.microsoft.com/office/drawing/2014/main" id="{00000000-0008-0000-1A00-000014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1" name="Text Box 32">
          <a:extLst>
            <a:ext uri="{FF2B5EF4-FFF2-40B4-BE49-F238E27FC236}">
              <a16:creationId xmlns:a16="http://schemas.microsoft.com/office/drawing/2014/main" id="{00000000-0008-0000-1A00-000015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2" name="Text Box 32">
          <a:extLst>
            <a:ext uri="{FF2B5EF4-FFF2-40B4-BE49-F238E27FC236}">
              <a16:creationId xmlns:a16="http://schemas.microsoft.com/office/drawing/2014/main" id="{00000000-0008-0000-1A00-000016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4" name="Text Box 32">
          <a:extLst>
            <a:ext uri="{FF2B5EF4-FFF2-40B4-BE49-F238E27FC236}">
              <a16:creationId xmlns:a16="http://schemas.microsoft.com/office/drawing/2014/main" id="{00000000-0008-0000-1A00-00001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5" name="Text Box 32">
          <a:extLst>
            <a:ext uri="{FF2B5EF4-FFF2-40B4-BE49-F238E27FC236}">
              <a16:creationId xmlns:a16="http://schemas.microsoft.com/office/drawing/2014/main" id="{00000000-0008-0000-1A00-00001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6" name="Text Box 32">
          <a:extLst>
            <a:ext uri="{FF2B5EF4-FFF2-40B4-BE49-F238E27FC236}">
              <a16:creationId xmlns:a16="http://schemas.microsoft.com/office/drawing/2014/main" id="{00000000-0008-0000-1A00-00001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8" name="Text Box 32">
          <a:extLst>
            <a:ext uri="{FF2B5EF4-FFF2-40B4-BE49-F238E27FC236}">
              <a16:creationId xmlns:a16="http://schemas.microsoft.com/office/drawing/2014/main" id="{00000000-0008-0000-1A00-00001C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9" name="Text Box 32">
          <a:extLst>
            <a:ext uri="{FF2B5EF4-FFF2-40B4-BE49-F238E27FC236}">
              <a16:creationId xmlns:a16="http://schemas.microsoft.com/office/drawing/2014/main" id="{00000000-0008-0000-1A00-00001D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0" name="Text Box 32">
          <a:extLst>
            <a:ext uri="{FF2B5EF4-FFF2-40B4-BE49-F238E27FC236}">
              <a16:creationId xmlns:a16="http://schemas.microsoft.com/office/drawing/2014/main" id="{00000000-0008-0000-1A00-00001E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1" name="Text Box 32">
          <a:extLst>
            <a:ext uri="{FF2B5EF4-FFF2-40B4-BE49-F238E27FC236}">
              <a16:creationId xmlns:a16="http://schemas.microsoft.com/office/drawing/2014/main" id="{00000000-0008-0000-1A00-00001F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2" name="Text Box 32">
          <a:extLst>
            <a:ext uri="{FF2B5EF4-FFF2-40B4-BE49-F238E27FC236}">
              <a16:creationId xmlns:a16="http://schemas.microsoft.com/office/drawing/2014/main" id="{00000000-0008-0000-1A00-000020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3" name="Text Box 32">
          <a:extLst>
            <a:ext uri="{FF2B5EF4-FFF2-40B4-BE49-F238E27FC236}">
              <a16:creationId xmlns:a16="http://schemas.microsoft.com/office/drawing/2014/main" id="{00000000-0008-0000-1A00-000021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4" name="Text Box 32">
          <a:extLst>
            <a:ext uri="{FF2B5EF4-FFF2-40B4-BE49-F238E27FC236}">
              <a16:creationId xmlns:a16="http://schemas.microsoft.com/office/drawing/2014/main" id="{00000000-0008-0000-1A00-000022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5" name="Text Box 32">
          <a:extLst>
            <a:ext uri="{FF2B5EF4-FFF2-40B4-BE49-F238E27FC236}">
              <a16:creationId xmlns:a16="http://schemas.microsoft.com/office/drawing/2014/main" id="{00000000-0008-0000-1A00-000023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6" name="Text Box 32">
          <a:extLst>
            <a:ext uri="{FF2B5EF4-FFF2-40B4-BE49-F238E27FC236}">
              <a16:creationId xmlns:a16="http://schemas.microsoft.com/office/drawing/2014/main" id="{00000000-0008-0000-1A00-000024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7" name="Text Box 32">
          <a:extLst>
            <a:ext uri="{FF2B5EF4-FFF2-40B4-BE49-F238E27FC236}">
              <a16:creationId xmlns:a16="http://schemas.microsoft.com/office/drawing/2014/main" id="{00000000-0008-0000-1A00-000025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8" name="Text Box 32">
          <a:extLst>
            <a:ext uri="{FF2B5EF4-FFF2-40B4-BE49-F238E27FC236}">
              <a16:creationId xmlns:a16="http://schemas.microsoft.com/office/drawing/2014/main" id="{00000000-0008-0000-1A00-000026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9" name="Text Box 32">
          <a:extLst>
            <a:ext uri="{FF2B5EF4-FFF2-40B4-BE49-F238E27FC236}">
              <a16:creationId xmlns:a16="http://schemas.microsoft.com/office/drawing/2014/main" id="{00000000-0008-0000-1A00-000027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0" name="Text Box 32">
          <a:extLst>
            <a:ext uri="{FF2B5EF4-FFF2-40B4-BE49-F238E27FC236}">
              <a16:creationId xmlns:a16="http://schemas.microsoft.com/office/drawing/2014/main" id="{00000000-0008-0000-1A00-000028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1" name="Text Box 32">
          <a:extLst>
            <a:ext uri="{FF2B5EF4-FFF2-40B4-BE49-F238E27FC236}">
              <a16:creationId xmlns:a16="http://schemas.microsoft.com/office/drawing/2014/main" id="{00000000-0008-0000-1A00-000029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2" name="Text Box 32">
          <a:extLst>
            <a:ext uri="{FF2B5EF4-FFF2-40B4-BE49-F238E27FC236}">
              <a16:creationId xmlns:a16="http://schemas.microsoft.com/office/drawing/2014/main" id="{00000000-0008-0000-1A00-00002A000000}"/>
            </a:ext>
          </a:extLst>
        </xdr:cNvPr>
        <xdr:cNvSpPr txBox="1"/>
      </xdr:nvSpPr>
      <xdr:spPr>
        <a:xfrm>
          <a:off x="750570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1" name="Text Box 32">
          <a:extLst>
            <a:ext uri="{FF2B5EF4-FFF2-40B4-BE49-F238E27FC236}">
              <a16:creationId xmlns:a16="http://schemas.microsoft.com/office/drawing/2014/main" id="{00000000-0008-0000-1A00-00000B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5" name="Text Box 32">
          <a:extLst>
            <a:ext uri="{FF2B5EF4-FFF2-40B4-BE49-F238E27FC236}">
              <a16:creationId xmlns:a16="http://schemas.microsoft.com/office/drawing/2014/main" id="{00000000-0008-0000-1A00-00000F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9" name="Text Box 32">
          <a:extLst>
            <a:ext uri="{FF2B5EF4-FFF2-40B4-BE49-F238E27FC236}">
              <a16:creationId xmlns:a16="http://schemas.microsoft.com/office/drawing/2014/main" id="{00000000-0008-0000-1A00-000013000000}"/>
            </a:ext>
          </a:extLst>
        </xdr:cNvPr>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23" name="Text Box 32">
          <a:extLst>
            <a:ext uri="{FF2B5EF4-FFF2-40B4-BE49-F238E27FC236}">
              <a16:creationId xmlns:a16="http://schemas.microsoft.com/office/drawing/2014/main" id="{00000000-0008-0000-1A00-000017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27" name="Text Box 32">
          <a:extLst>
            <a:ext uri="{FF2B5EF4-FFF2-40B4-BE49-F238E27FC236}">
              <a16:creationId xmlns:a16="http://schemas.microsoft.com/office/drawing/2014/main" id="{00000000-0008-0000-1A00-00001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3" name="Text Box 32">
          <a:extLst>
            <a:ext uri="{FF2B5EF4-FFF2-40B4-BE49-F238E27FC236}">
              <a16:creationId xmlns:a16="http://schemas.microsoft.com/office/drawing/2014/main" id="{00000000-0008-0000-1A00-00002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4" name="Text Box 32">
          <a:extLst>
            <a:ext uri="{FF2B5EF4-FFF2-40B4-BE49-F238E27FC236}">
              <a16:creationId xmlns:a16="http://schemas.microsoft.com/office/drawing/2014/main" id="{00000000-0008-0000-1A00-00002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5" name="Text Box 32">
          <a:extLst>
            <a:ext uri="{FF2B5EF4-FFF2-40B4-BE49-F238E27FC236}">
              <a16:creationId xmlns:a16="http://schemas.microsoft.com/office/drawing/2014/main" id="{00000000-0008-0000-1A00-00002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6" name="Text Box 32">
          <a:extLst>
            <a:ext uri="{FF2B5EF4-FFF2-40B4-BE49-F238E27FC236}">
              <a16:creationId xmlns:a16="http://schemas.microsoft.com/office/drawing/2014/main" id="{00000000-0008-0000-1A00-00002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26625" name="Spinner 1" hidden="1">
              <a:extLst>
                <a:ext uri="{63B3BB69-23CF-44E3-9099-C40C66FF867C}">
                  <a14:compatExt spid="_x0000_s26625"/>
                </a:ext>
                <a:ext uri="{FF2B5EF4-FFF2-40B4-BE49-F238E27FC236}">
                  <a16:creationId xmlns:a16="http://schemas.microsoft.com/office/drawing/2014/main" id="{00000000-0008-0000-1A00-0000016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48" name="Text Box 32">
          <a:extLst>
            <a:ext uri="{FF2B5EF4-FFF2-40B4-BE49-F238E27FC236}">
              <a16:creationId xmlns:a16="http://schemas.microsoft.com/office/drawing/2014/main" id="{00000000-0008-0000-1A00-000030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9" name="Text Box 32">
          <a:extLst>
            <a:ext uri="{FF2B5EF4-FFF2-40B4-BE49-F238E27FC236}">
              <a16:creationId xmlns:a16="http://schemas.microsoft.com/office/drawing/2014/main" id="{00000000-0008-0000-1A00-000031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0" name="Text Box 32">
          <a:extLst>
            <a:ext uri="{FF2B5EF4-FFF2-40B4-BE49-F238E27FC236}">
              <a16:creationId xmlns:a16="http://schemas.microsoft.com/office/drawing/2014/main" id="{00000000-0008-0000-1A00-000032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26626" name="Spinner 2" hidden="1">
              <a:extLst>
                <a:ext uri="{63B3BB69-23CF-44E3-9099-C40C66FF867C}">
                  <a14:compatExt spid="_x0000_s26626"/>
                </a:ext>
                <a:ext uri="{FF2B5EF4-FFF2-40B4-BE49-F238E27FC236}">
                  <a16:creationId xmlns:a16="http://schemas.microsoft.com/office/drawing/2014/main" id="{00000000-0008-0000-1A00-0000026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2" name="Text Box 32">
          <a:extLst>
            <a:ext uri="{FF2B5EF4-FFF2-40B4-BE49-F238E27FC236}">
              <a16:creationId xmlns:a16="http://schemas.microsoft.com/office/drawing/2014/main" id="{00000000-0008-0000-1A00-000034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3" name="Text Box 32">
          <a:extLst>
            <a:ext uri="{FF2B5EF4-FFF2-40B4-BE49-F238E27FC236}">
              <a16:creationId xmlns:a16="http://schemas.microsoft.com/office/drawing/2014/main" id="{00000000-0008-0000-1A00-000035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4" name="Text Box 32">
          <a:extLst>
            <a:ext uri="{FF2B5EF4-FFF2-40B4-BE49-F238E27FC236}">
              <a16:creationId xmlns:a16="http://schemas.microsoft.com/office/drawing/2014/main" id="{00000000-0008-0000-1A00-000036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26627" name="Spinner 3" hidden="1">
              <a:extLst>
                <a:ext uri="{63B3BB69-23CF-44E3-9099-C40C66FF867C}">
                  <a14:compatExt spid="_x0000_s26627"/>
                </a:ext>
                <a:ext uri="{FF2B5EF4-FFF2-40B4-BE49-F238E27FC236}">
                  <a16:creationId xmlns:a16="http://schemas.microsoft.com/office/drawing/2014/main" id="{00000000-0008-0000-1A00-0000036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6" name="Text Box 32">
          <a:extLst>
            <a:ext uri="{FF2B5EF4-FFF2-40B4-BE49-F238E27FC236}">
              <a16:creationId xmlns:a16="http://schemas.microsoft.com/office/drawing/2014/main" id="{00000000-0008-0000-1A00-000038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7" name="Text Box 32">
          <a:extLst>
            <a:ext uri="{FF2B5EF4-FFF2-40B4-BE49-F238E27FC236}">
              <a16:creationId xmlns:a16="http://schemas.microsoft.com/office/drawing/2014/main" id="{00000000-0008-0000-1A00-000039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8" name="Text Box 32">
          <a:extLst>
            <a:ext uri="{FF2B5EF4-FFF2-40B4-BE49-F238E27FC236}">
              <a16:creationId xmlns:a16="http://schemas.microsoft.com/office/drawing/2014/main" id="{00000000-0008-0000-1A00-00003A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26628" name="Spinner 4" hidden="1">
              <a:extLst>
                <a:ext uri="{63B3BB69-23CF-44E3-9099-C40C66FF867C}">
                  <a14:compatExt spid="_x0000_s26628"/>
                </a:ext>
                <a:ext uri="{FF2B5EF4-FFF2-40B4-BE49-F238E27FC236}">
                  <a16:creationId xmlns:a16="http://schemas.microsoft.com/office/drawing/2014/main" id="{00000000-0008-0000-1A00-0000046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60" name="Text Box 32">
          <a:extLst>
            <a:ext uri="{FF2B5EF4-FFF2-40B4-BE49-F238E27FC236}">
              <a16:creationId xmlns:a16="http://schemas.microsoft.com/office/drawing/2014/main" id="{00000000-0008-0000-1A00-00003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1" name="Text Box 32">
          <a:extLst>
            <a:ext uri="{FF2B5EF4-FFF2-40B4-BE49-F238E27FC236}">
              <a16:creationId xmlns:a16="http://schemas.microsoft.com/office/drawing/2014/main" id="{00000000-0008-0000-1A00-00003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2" name="Text Box 32">
          <a:extLst>
            <a:ext uri="{FF2B5EF4-FFF2-40B4-BE49-F238E27FC236}">
              <a16:creationId xmlns:a16="http://schemas.microsoft.com/office/drawing/2014/main" id="{00000000-0008-0000-1A00-00003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26629" name="Spinner 5" hidden="1">
              <a:extLst>
                <a:ext uri="{63B3BB69-23CF-44E3-9099-C40C66FF867C}">
                  <a14:compatExt spid="_x0000_s26629"/>
                </a:ext>
                <a:ext uri="{FF2B5EF4-FFF2-40B4-BE49-F238E27FC236}">
                  <a16:creationId xmlns:a16="http://schemas.microsoft.com/office/drawing/2014/main" id="{00000000-0008-0000-1A00-0000056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macro="" textlink="">
      <xdr:nvSpPr>
        <xdr:cNvPr id="64" name="Text Box 32">
          <a:extLst>
            <a:ext uri="{FF2B5EF4-FFF2-40B4-BE49-F238E27FC236}">
              <a16:creationId xmlns:a16="http://schemas.microsoft.com/office/drawing/2014/main" id="{00000000-0008-0000-1A00-000040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5" name="Text Box 32">
          <a:extLst>
            <a:ext uri="{FF2B5EF4-FFF2-40B4-BE49-F238E27FC236}">
              <a16:creationId xmlns:a16="http://schemas.microsoft.com/office/drawing/2014/main" id="{00000000-0008-0000-1A00-000041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6" name="Text Box 32">
          <a:extLst>
            <a:ext uri="{FF2B5EF4-FFF2-40B4-BE49-F238E27FC236}">
              <a16:creationId xmlns:a16="http://schemas.microsoft.com/office/drawing/2014/main" id="{00000000-0008-0000-1A00-000042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7" name="Text Box 32">
          <a:extLst>
            <a:ext uri="{FF2B5EF4-FFF2-40B4-BE49-F238E27FC236}">
              <a16:creationId xmlns:a16="http://schemas.microsoft.com/office/drawing/2014/main" id="{00000000-0008-0000-1A00-000043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8" name="Text Box 32">
          <a:extLst>
            <a:ext uri="{FF2B5EF4-FFF2-40B4-BE49-F238E27FC236}">
              <a16:creationId xmlns:a16="http://schemas.microsoft.com/office/drawing/2014/main" id="{00000000-0008-0000-1A00-000044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9" name="Text Box 32">
          <a:extLst>
            <a:ext uri="{FF2B5EF4-FFF2-40B4-BE49-F238E27FC236}">
              <a16:creationId xmlns:a16="http://schemas.microsoft.com/office/drawing/2014/main" id="{00000000-0008-0000-1A00-000045000000}"/>
            </a:ext>
          </a:extLst>
        </xdr:cNvPr>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0" name="Text Box 32">
          <a:extLst>
            <a:ext uri="{FF2B5EF4-FFF2-40B4-BE49-F238E27FC236}">
              <a16:creationId xmlns:a16="http://schemas.microsoft.com/office/drawing/2014/main" id="{00000000-0008-0000-1A00-000046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1" name="Text Box 32">
          <a:extLst>
            <a:ext uri="{FF2B5EF4-FFF2-40B4-BE49-F238E27FC236}">
              <a16:creationId xmlns:a16="http://schemas.microsoft.com/office/drawing/2014/main" id="{00000000-0008-0000-1A00-000047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2" name="Text Box 32">
          <a:extLst>
            <a:ext uri="{FF2B5EF4-FFF2-40B4-BE49-F238E27FC236}">
              <a16:creationId xmlns:a16="http://schemas.microsoft.com/office/drawing/2014/main" id="{00000000-0008-0000-1A00-000048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3" name="Text Box 32">
          <a:extLst>
            <a:ext uri="{FF2B5EF4-FFF2-40B4-BE49-F238E27FC236}">
              <a16:creationId xmlns:a16="http://schemas.microsoft.com/office/drawing/2014/main" id="{00000000-0008-0000-1A00-000049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4" name="Text Box 32">
          <a:extLst>
            <a:ext uri="{FF2B5EF4-FFF2-40B4-BE49-F238E27FC236}">
              <a16:creationId xmlns:a16="http://schemas.microsoft.com/office/drawing/2014/main" id="{00000000-0008-0000-1A00-00004A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5" name="Text Box 32">
          <a:extLst>
            <a:ext uri="{FF2B5EF4-FFF2-40B4-BE49-F238E27FC236}">
              <a16:creationId xmlns:a16="http://schemas.microsoft.com/office/drawing/2014/main" id="{00000000-0008-0000-1A00-00004B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6" name="Text Box 32">
          <a:extLst>
            <a:ext uri="{FF2B5EF4-FFF2-40B4-BE49-F238E27FC236}">
              <a16:creationId xmlns:a16="http://schemas.microsoft.com/office/drawing/2014/main" id="{00000000-0008-0000-1A00-00004C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7" name="Text Box 32">
          <a:extLst>
            <a:ext uri="{FF2B5EF4-FFF2-40B4-BE49-F238E27FC236}">
              <a16:creationId xmlns:a16="http://schemas.microsoft.com/office/drawing/2014/main" id="{00000000-0008-0000-1A00-00004D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8" name="Text Box 32">
          <a:extLst>
            <a:ext uri="{FF2B5EF4-FFF2-40B4-BE49-F238E27FC236}">
              <a16:creationId xmlns:a16="http://schemas.microsoft.com/office/drawing/2014/main" id="{00000000-0008-0000-1A00-00004E000000}"/>
            </a:ext>
          </a:extLst>
        </xdr:cNvPr>
        <xdr:cNvSpPr txBox="1"/>
      </xdr:nvSpPr>
      <xdr:spPr>
        <a:xfrm>
          <a:off x="9974580" y="0"/>
          <a:ext cx="78740" cy="55880"/>
        </a:xfrm>
        <a:prstGeom prst="rect">
          <a:avLst/>
        </a:prstGeom>
        <a:noFill/>
        <a:ln w="9525">
          <a:noFill/>
        </a:ln>
      </xdr:spPr>
    </xdr:sp>
    <xdr:clientData/>
  </xdr:twoCellAnchor>
</xdr:wsDr>
</file>

<file path=xl/drawings/drawing27.xml><?xml version="1.0" encoding="utf-8"?>
<xdr:wsDr xmlns:xdr="http://schemas.openxmlformats.org/drawingml/2006/spreadsheetDrawing" xmlns:a="http://schemas.openxmlformats.org/drawingml/2006/main">
  <xdr:twoCellAnchor editAs="oneCell">
    <xdr:from>
      <xdr:col>9</xdr:col>
      <xdr:colOff>0</xdr:colOff>
      <xdr:row>31</xdr:row>
      <xdr:rowOff>0</xdr:rowOff>
    </xdr:from>
    <xdr:to>
      <xdr:col>9</xdr:col>
      <xdr:colOff>78740</xdr:colOff>
      <xdr:row>31</xdr:row>
      <xdr:rowOff>56515</xdr:rowOff>
    </xdr:to>
    <xdr:sp macro="" textlink="">
      <xdr:nvSpPr>
        <xdr:cNvPr id="2" name="Text Box 32">
          <a:extLst>
            <a:ext uri="{FF2B5EF4-FFF2-40B4-BE49-F238E27FC236}">
              <a16:creationId xmlns:a16="http://schemas.microsoft.com/office/drawing/2014/main" id="{00000000-0008-0000-1B00-000002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 name="Text Box 32">
          <a:extLst>
            <a:ext uri="{FF2B5EF4-FFF2-40B4-BE49-F238E27FC236}">
              <a16:creationId xmlns:a16="http://schemas.microsoft.com/office/drawing/2014/main" id="{00000000-0008-0000-1B00-000003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 name="Text Box 32">
          <a:extLst>
            <a:ext uri="{FF2B5EF4-FFF2-40B4-BE49-F238E27FC236}">
              <a16:creationId xmlns:a16="http://schemas.microsoft.com/office/drawing/2014/main" id="{00000000-0008-0000-1B00-000004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5" name="Text Box 32">
          <a:extLst>
            <a:ext uri="{FF2B5EF4-FFF2-40B4-BE49-F238E27FC236}">
              <a16:creationId xmlns:a16="http://schemas.microsoft.com/office/drawing/2014/main" id="{00000000-0008-0000-1B00-000005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6" name="Text Box 32">
          <a:extLst>
            <a:ext uri="{FF2B5EF4-FFF2-40B4-BE49-F238E27FC236}">
              <a16:creationId xmlns:a16="http://schemas.microsoft.com/office/drawing/2014/main" id="{00000000-0008-0000-1B00-000006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7" name="Text Box 32">
          <a:extLst>
            <a:ext uri="{FF2B5EF4-FFF2-40B4-BE49-F238E27FC236}">
              <a16:creationId xmlns:a16="http://schemas.microsoft.com/office/drawing/2014/main" id="{00000000-0008-0000-1B00-00000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8" name="Text Box 32">
          <a:extLst>
            <a:ext uri="{FF2B5EF4-FFF2-40B4-BE49-F238E27FC236}">
              <a16:creationId xmlns:a16="http://schemas.microsoft.com/office/drawing/2014/main" id="{00000000-0008-0000-1B00-00000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9" name="Text Box 32">
          <a:extLst>
            <a:ext uri="{FF2B5EF4-FFF2-40B4-BE49-F238E27FC236}">
              <a16:creationId xmlns:a16="http://schemas.microsoft.com/office/drawing/2014/main" id="{00000000-0008-0000-1B00-00000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0" name="Text Box 32">
          <a:extLst>
            <a:ext uri="{FF2B5EF4-FFF2-40B4-BE49-F238E27FC236}">
              <a16:creationId xmlns:a16="http://schemas.microsoft.com/office/drawing/2014/main" id="{00000000-0008-0000-1B00-00000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2" name="Text Box 32">
          <a:extLst>
            <a:ext uri="{FF2B5EF4-FFF2-40B4-BE49-F238E27FC236}">
              <a16:creationId xmlns:a16="http://schemas.microsoft.com/office/drawing/2014/main" id="{00000000-0008-0000-1B00-00000C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3" name="Text Box 32">
          <a:extLst>
            <a:ext uri="{FF2B5EF4-FFF2-40B4-BE49-F238E27FC236}">
              <a16:creationId xmlns:a16="http://schemas.microsoft.com/office/drawing/2014/main" id="{00000000-0008-0000-1B00-00000D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4" name="Text Box 32">
          <a:extLst>
            <a:ext uri="{FF2B5EF4-FFF2-40B4-BE49-F238E27FC236}">
              <a16:creationId xmlns:a16="http://schemas.microsoft.com/office/drawing/2014/main" id="{00000000-0008-0000-1B00-00000E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6" name="Text Box 32">
          <a:extLst>
            <a:ext uri="{FF2B5EF4-FFF2-40B4-BE49-F238E27FC236}">
              <a16:creationId xmlns:a16="http://schemas.microsoft.com/office/drawing/2014/main" id="{00000000-0008-0000-1B00-000010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7" name="Text Box 32">
          <a:extLst>
            <a:ext uri="{FF2B5EF4-FFF2-40B4-BE49-F238E27FC236}">
              <a16:creationId xmlns:a16="http://schemas.microsoft.com/office/drawing/2014/main" id="{00000000-0008-0000-1B00-000011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8" name="Text Box 32">
          <a:extLst>
            <a:ext uri="{FF2B5EF4-FFF2-40B4-BE49-F238E27FC236}">
              <a16:creationId xmlns:a16="http://schemas.microsoft.com/office/drawing/2014/main" id="{00000000-0008-0000-1B00-000012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0" name="Text Box 32">
          <a:extLst>
            <a:ext uri="{FF2B5EF4-FFF2-40B4-BE49-F238E27FC236}">
              <a16:creationId xmlns:a16="http://schemas.microsoft.com/office/drawing/2014/main" id="{00000000-0008-0000-1B00-000014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1" name="Text Box 32">
          <a:extLst>
            <a:ext uri="{FF2B5EF4-FFF2-40B4-BE49-F238E27FC236}">
              <a16:creationId xmlns:a16="http://schemas.microsoft.com/office/drawing/2014/main" id="{00000000-0008-0000-1B00-000015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2" name="Text Box 32">
          <a:extLst>
            <a:ext uri="{FF2B5EF4-FFF2-40B4-BE49-F238E27FC236}">
              <a16:creationId xmlns:a16="http://schemas.microsoft.com/office/drawing/2014/main" id="{00000000-0008-0000-1B00-000016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4" name="Text Box 32">
          <a:extLst>
            <a:ext uri="{FF2B5EF4-FFF2-40B4-BE49-F238E27FC236}">
              <a16:creationId xmlns:a16="http://schemas.microsoft.com/office/drawing/2014/main" id="{00000000-0008-0000-1B00-00001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5" name="Text Box 32">
          <a:extLst>
            <a:ext uri="{FF2B5EF4-FFF2-40B4-BE49-F238E27FC236}">
              <a16:creationId xmlns:a16="http://schemas.microsoft.com/office/drawing/2014/main" id="{00000000-0008-0000-1B00-00001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6" name="Text Box 32">
          <a:extLst>
            <a:ext uri="{FF2B5EF4-FFF2-40B4-BE49-F238E27FC236}">
              <a16:creationId xmlns:a16="http://schemas.microsoft.com/office/drawing/2014/main" id="{00000000-0008-0000-1B00-00001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8" name="Text Box 32">
          <a:extLst>
            <a:ext uri="{FF2B5EF4-FFF2-40B4-BE49-F238E27FC236}">
              <a16:creationId xmlns:a16="http://schemas.microsoft.com/office/drawing/2014/main" id="{00000000-0008-0000-1B00-00001C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9" name="Text Box 32">
          <a:extLst>
            <a:ext uri="{FF2B5EF4-FFF2-40B4-BE49-F238E27FC236}">
              <a16:creationId xmlns:a16="http://schemas.microsoft.com/office/drawing/2014/main" id="{00000000-0008-0000-1B00-00001D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0" name="Text Box 32">
          <a:extLst>
            <a:ext uri="{FF2B5EF4-FFF2-40B4-BE49-F238E27FC236}">
              <a16:creationId xmlns:a16="http://schemas.microsoft.com/office/drawing/2014/main" id="{00000000-0008-0000-1B00-00001E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1" name="Text Box 32">
          <a:extLst>
            <a:ext uri="{FF2B5EF4-FFF2-40B4-BE49-F238E27FC236}">
              <a16:creationId xmlns:a16="http://schemas.microsoft.com/office/drawing/2014/main" id="{00000000-0008-0000-1B00-00001F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2" name="Text Box 32">
          <a:extLst>
            <a:ext uri="{FF2B5EF4-FFF2-40B4-BE49-F238E27FC236}">
              <a16:creationId xmlns:a16="http://schemas.microsoft.com/office/drawing/2014/main" id="{00000000-0008-0000-1B00-000020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3" name="Text Box 32">
          <a:extLst>
            <a:ext uri="{FF2B5EF4-FFF2-40B4-BE49-F238E27FC236}">
              <a16:creationId xmlns:a16="http://schemas.microsoft.com/office/drawing/2014/main" id="{00000000-0008-0000-1B00-000021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4" name="Text Box 32">
          <a:extLst>
            <a:ext uri="{FF2B5EF4-FFF2-40B4-BE49-F238E27FC236}">
              <a16:creationId xmlns:a16="http://schemas.microsoft.com/office/drawing/2014/main" id="{00000000-0008-0000-1B00-000022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5" name="Text Box 32">
          <a:extLst>
            <a:ext uri="{FF2B5EF4-FFF2-40B4-BE49-F238E27FC236}">
              <a16:creationId xmlns:a16="http://schemas.microsoft.com/office/drawing/2014/main" id="{00000000-0008-0000-1B00-000023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6" name="Text Box 32">
          <a:extLst>
            <a:ext uri="{FF2B5EF4-FFF2-40B4-BE49-F238E27FC236}">
              <a16:creationId xmlns:a16="http://schemas.microsoft.com/office/drawing/2014/main" id="{00000000-0008-0000-1B00-000024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7" name="Text Box 32">
          <a:extLst>
            <a:ext uri="{FF2B5EF4-FFF2-40B4-BE49-F238E27FC236}">
              <a16:creationId xmlns:a16="http://schemas.microsoft.com/office/drawing/2014/main" id="{00000000-0008-0000-1B00-000025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8" name="Text Box 32">
          <a:extLst>
            <a:ext uri="{FF2B5EF4-FFF2-40B4-BE49-F238E27FC236}">
              <a16:creationId xmlns:a16="http://schemas.microsoft.com/office/drawing/2014/main" id="{00000000-0008-0000-1B00-000026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9" name="Text Box 32">
          <a:extLst>
            <a:ext uri="{FF2B5EF4-FFF2-40B4-BE49-F238E27FC236}">
              <a16:creationId xmlns:a16="http://schemas.microsoft.com/office/drawing/2014/main" id="{00000000-0008-0000-1B00-000027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0" name="Text Box 32">
          <a:extLst>
            <a:ext uri="{FF2B5EF4-FFF2-40B4-BE49-F238E27FC236}">
              <a16:creationId xmlns:a16="http://schemas.microsoft.com/office/drawing/2014/main" id="{00000000-0008-0000-1B00-000028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1" name="Text Box 32">
          <a:extLst>
            <a:ext uri="{FF2B5EF4-FFF2-40B4-BE49-F238E27FC236}">
              <a16:creationId xmlns:a16="http://schemas.microsoft.com/office/drawing/2014/main" id="{00000000-0008-0000-1B00-000029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2" name="Text Box 32">
          <a:extLst>
            <a:ext uri="{FF2B5EF4-FFF2-40B4-BE49-F238E27FC236}">
              <a16:creationId xmlns:a16="http://schemas.microsoft.com/office/drawing/2014/main" id="{00000000-0008-0000-1B00-00002A000000}"/>
            </a:ext>
          </a:extLst>
        </xdr:cNvPr>
        <xdr:cNvSpPr txBox="1"/>
      </xdr:nvSpPr>
      <xdr:spPr>
        <a:xfrm>
          <a:off x="750570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1" name="Text Box 32">
          <a:extLst>
            <a:ext uri="{FF2B5EF4-FFF2-40B4-BE49-F238E27FC236}">
              <a16:creationId xmlns:a16="http://schemas.microsoft.com/office/drawing/2014/main" id="{00000000-0008-0000-1B00-00000B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5" name="Text Box 32">
          <a:extLst>
            <a:ext uri="{FF2B5EF4-FFF2-40B4-BE49-F238E27FC236}">
              <a16:creationId xmlns:a16="http://schemas.microsoft.com/office/drawing/2014/main" id="{00000000-0008-0000-1B00-00000F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9" name="Text Box 32">
          <a:extLst>
            <a:ext uri="{FF2B5EF4-FFF2-40B4-BE49-F238E27FC236}">
              <a16:creationId xmlns:a16="http://schemas.microsoft.com/office/drawing/2014/main" id="{00000000-0008-0000-1B00-000013000000}"/>
            </a:ext>
          </a:extLst>
        </xdr:cNvPr>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23" name="Text Box 32">
          <a:extLst>
            <a:ext uri="{FF2B5EF4-FFF2-40B4-BE49-F238E27FC236}">
              <a16:creationId xmlns:a16="http://schemas.microsoft.com/office/drawing/2014/main" id="{00000000-0008-0000-1B00-000017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27" name="Text Box 32">
          <a:extLst>
            <a:ext uri="{FF2B5EF4-FFF2-40B4-BE49-F238E27FC236}">
              <a16:creationId xmlns:a16="http://schemas.microsoft.com/office/drawing/2014/main" id="{00000000-0008-0000-1B00-00001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3" name="Text Box 32">
          <a:extLst>
            <a:ext uri="{FF2B5EF4-FFF2-40B4-BE49-F238E27FC236}">
              <a16:creationId xmlns:a16="http://schemas.microsoft.com/office/drawing/2014/main" id="{00000000-0008-0000-1B00-00002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4" name="Text Box 32">
          <a:extLst>
            <a:ext uri="{FF2B5EF4-FFF2-40B4-BE49-F238E27FC236}">
              <a16:creationId xmlns:a16="http://schemas.microsoft.com/office/drawing/2014/main" id="{00000000-0008-0000-1B00-00002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5" name="Text Box 32">
          <a:extLst>
            <a:ext uri="{FF2B5EF4-FFF2-40B4-BE49-F238E27FC236}">
              <a16:creationId xmlns:a16="http://schemas.microsoft.com/office/drawing/2014/main" id="{00000000-0008-0000-1B00-00002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6" name="Text Box 32">
          <a:extLst>
            <a:ext uri="{FF2B5EF4-FFF2-40B4-BE49-F238E27FC236}">
              <a16:creationId xmlns:a16="http://schemas.microsoft.com/office/drawing/2014/main" id="{00000000-0008-0000-1B00-00002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27649" name="Spinner 1" hidden="1">
              <a:extLst>
                <a:ext uri="{63B3BB69-23CF-44E3-9099-C40C66FF867C}">
                  <a14:compatExt spid="_x0000_s27649"/>
                </a:ext>
                <a:ext uri="{FF2B5EF4-FFF2-40B4-BE49-F238E27FC236}">
                  <a16:creationId xmlns:a16="http://schemas.microsoft.com/office/drawing/2014/main" id="{00000000-0008-0000-1B00-0000016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48" name="Text Box 32">
          <a:extLst>
            <a:ext uri="{FF2B5EF4-FFF2-40B4-BE49-F238E27FC236}">
              <a16:creationId xmlns:a16="http://schemas.microsoft.com/office/drawing/2014/main" id="{00000000-0008-0000-1B00-000030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9" name="Text Box 32">
          <a:extLst>
            <a:ext uri="{FF2B5EF4-FFF2-40B4-BE49-F238E27FC236}">
              <a16:creationId xmlns:a16="http://schemas.microsoft.com/office/drawing/2014/main" id="{00000000-0008-0000-1B00-000031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0" name="Text Box 32">
          <a:extLst>
            <a:ext uri="{FF2B5EF4-FFF2-40B4-BE49-F238E27FC236}">
              <a16:creationId xmlns:a16="http://schemas.microsoft.com/office/drawing/2014/main" id="{00000000-0008-0000-1B00-000032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27650" name="Spinner 2" hidden="1">
              <a:extLst>
                <a:ext uri="{63B3BB69-23CF-44E3-9099-C40C66FF867C}">
                  <a14:compatExt spid="_x0000_s27650"/>
                </a:ext>
                <a:ext uri="{FF2B5EF4-FFF2-40B4-BE49-F238E27FC236}">
                  <a16:creationId xmlns:a16="http://schemas.microsoft.com/office/drawing/2014/main" id="{00000000-0008-0000-1B00-0000026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2" name="Text Box 32">
          <a:extLst>
            <a:ext uri="{FF2B5EF4-FFF2-40B4-BE49-F238E27FC236}">
              <a16:creationId xmlns:a16="http://schemas.microsoft.com/office/drawing/2014/main" id="{00000000-0008-0000-1B00-000034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3" name="Text Box 32">
          <a:extLst>
            <a:ext uri="{FF2B5EF4-FFF2-40B4-BE49-F238E27FC236}">
              <a16:creationId xmlns:a16="http://schemas.microsoft.com/office/drawing/2014/main" id="{00000000-0008-0000-1B00-000035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4" name="Text Box 32">
          <a:extLst>
            <a:ext uri="{FF2B5EF4-FFF2-40B4-BE49-F238E27FC236}">
              <a16:creationId xmlns:a16="http://schemas.microsoft.com/office/drawing/2014/main" id="{00000000-0008-0000-1B00-000036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27651" name="Spinner 3" hidden="1">
              <a:extLst>
                <a:ext uri="{63B3BB69-23CF-44E3-9099-C40C66FF867C}">
                  <a14:compatExt spid="_x0000_s27651"/>
                </a:ext>
                <a:ext uri="{FF2B5EF4-FFF2-40B4-BE49-F238E27FC236}">
                  <a16:creationId xmlns:a16="http://schemas.microsoft.com/office/drawing/2014/main" id="{00000000-0008-0000-1B00-0000036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6" name="Text Box 32">
          <a:extLst>
            <a:ext uri="{FF2B5EF4-FFF2-40B4-BE49-F238E27FC236}">
              <a16:creationId xmlns:a16="http://schemas.microsoft.com/office/drawing/2014/main" id="{00000000-0008-0000-1B00-000038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7" name="Text Box 32">
          <a:extLst>
            <a:ext uri="{FF2B5EF4-FFF2-40B4-BE49-F238E27FC236}">
              <a16:creationId xmlns:a16="http://schemas.microsoft.com/office/drawing/2014/main" id="{00000000-0008-0000-1B00-000039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8" name="Text Box 32">
          <a:extLst>
            <a:ext uri="{FF2B5EF4-FFF2-40B4-BE49-F238E27FC236}">
              <a16:creationId xmlns:a16="http://schemas.microsoft.com/office/drawing/2014/main" id="{00000000-0008-0000-1B00-00003A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27652" name="Spinner 4" hidden="1">
              <a:extLst>
                <a:ext uri="{63B3BB69-23CF-44E3-9099-C40C66FF867C}">
                  <a14:compatExt spid="_x0000_s27652"/>
                </a:ext>
                <a:ext uri="{FF2B5EF4-FFF2-40B4-BE49-F238E27FC236}">
                  <a16:creationId xmlns:a16="http://schemas.microsoft.com/office/drawing/2014/main" id="{00000000-0008-0000-1B00-0000046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60" name="Text Box 32">
          <a:extLst>
            <a:ext uri="{FF2B5EF4-FFF2-40B4-BE49-F238E27FC236}">
              <a16:creationId xmlns:a16="http://schemas.microsoft.com/office/drawing/2014/main" id="{00000000-0008-0000-1B00-00003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1" name="Text Box 32">
          <a:extLst>
            <a:ext uri="{FF2B5EF4-FFF2-40B4-BE49-F238E27FC236}">
              <a16:creationId xmlns:a16="http://schemas.microsoft.com/office/drawing/2014/main" id="{00000000-0008-0000-1B00-00003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2" name="Text Box 32">
          <a:extLst>
            <a:ext uri="{FF2B5EF4-FFF2-40B4-BE49-F238E27FC236}">
              <a16:creationId xmlns:a16="http://schemas.microsoft.com/office/drawing/2014/main" id="{00000000-0008-0000-1B00-00003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27653" name="Spinner 5" hidden="1">
              <a:extLst>
                <a:ext uri="{63B3BB69-23CF-44E3-9099-C40C66FF867C}">
                  <a14:compatExt spid="_x0000_s27653"/>
                </a:ext>
                <a:ext uri="{FF2B5EF4-FFF2-40B4-BE49-F238E27FC236}">
                  <a16:creationId xmlns:a16="http://schemas.microsoft.com/office/drawing/2014/main" id="{00000000-0008-0000-1B00-0000056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macro="" textlink="">
      <xdr:nvSpPr>
        <xdr:cNvPr id="64" name="Text Box 32">
          <a:extLst>
            <a:ext uri="{FF2B5EF4-FFF2-40B4-BE49-F238E27FC236}">
              <a16:creationId xmlns:a16="http://schemas.microsoft.com/office/drawing/2014/main" id="{00000000-0008-0000-1B00-000040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5" name="Text Box 32">
          <a:extLst>
            <a:ext uri="{FF2B5EF4-FFF2-40B4-BE49-F238E27FC236}">
              <a16:creationId xmlns:a16="http://schemas.microsoft.com/office/drawing/2014/main" id="{00000000-0008-0000-1B00-000041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6" name="Text Box 32">
          <a:extLst>
            <a:ext uri="{FF2B5EF4-FFF2-40B4-BE49-F238E27FC236}">
              <a16:creationId xmlns:a16="http://schemas.microsoft.com/office/drawing/2014/main" id="{00000000-0008-0000-1B00-000042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7" name="Text Box 32">
          <a:extLst>
            <a:ext uri="{FF2B5EF4-FFF2-40B4-BE49-F238E27FC236}">
              <a16:creationId xmlns:a16="http://schemas.microsoft.com/office/drawing/2014/main" id="{00000000-0008-0000-1B00-000043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8" name="Text Box 32">
          <a:extLst>
            <a:ext uri="{FF2B5EF4-FFF2-40B4-BE49-F238E27FC236}">
              <a16:creationId xmlns:a16="http://schemas.microsoft.com/office/drawing/2014/main" id="{00000000-0008-0000-1B00-000044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9" name="Text Box 32">
          <a:extLst>
            <a:ext uri="{FF2B5EF4-FFF2-40B4-BE49-F238E27FC236}">
              <a16:creationId xmlns:a16="http://schemas.microsoft.com/office/drawing/2014/main" id="{00000000-0008-0000-1B00-000045000000}"/>
            </a:ext>
          </a:extLst>
        </xdr:cNvPr>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0" name="Text Box 32">
          <a:extLst>
            <a:ext uri="{FF2B5EF4-FFF2-40B4-BE49-F238E27FC236}">
              <a16:creationId xmlns:a16="http://schemas.microsoft.com/office/drawing/2014/main" id="{00000000-0008-0000-1B00-000046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1" name="Text Box 32">
          <a:extLst>
            <a:ext uri="{FF2B5EF4-FFF2-40B4-BE49-F238E27FC236}">
              <a16:creationId xmlns:a16="http://schemas.microsoft.com/office/drawing/2014/main" id="{00000000-0008-0000-1B00-000047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2" name="Text Box 32">
          <a:extLst>
            <a:ext uri="{FF2B5EF4-FFF2-40B4-BE49-F238E27FC236}">
              <a16:creationId xmlns:a16="http://schemas.microsoft.com/office/drawing/2014/main" id="{00000000-0008-0000-1B00-000048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3" name="Text Box 32">
          <a:extLst>
            <a:ext uri="{FF2B5EF4-FFF2-40B4-BE49-F238E27FC236}">
              <a16:creationId xmlns:a16="http://schemas.microsoft.com/office/drawing/2014/main" id="{00000000-0008-0000-1B00-000049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4" name="Text Box 32">
          <a:extLst>
            <a:ext uri="{FF2B5EF4-FFF2-40B4-BE49-F238E27FC236}">
              <a16:creationId xmlns:a16="http://schemas.microsoft.com/office/drawing/2014/main" id="{00000000-0008-0000-1B00-00004A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5" name="Text Box 32">
          <a:extLst>
            <a:ext uri="{FF2B5EF4-FFF2-40B4-BE49-F238E27FC236}">
              <a16:creationId xmlns:a16="http://schemas.microsoft.com/office/drawing/2014/main" id="{00000000-0008-0000-1B00-00004B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6" name="Text Box 32">
          <a:extLst>
            <a:ext uri="{FF2B5EF4-FFF2-40B4-BE49-F238E27FC236}">
              <a16:creationId xmlns:a16="http://schemas.microsoft.com/office/drawing/2014/main" id="{00000000-0008-0000-1B00-00004C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7" name="Text Box 32">
          <a:extLst>
            <a:ext uri="{FF2B5EF4-FFF2-40B4-BE49-F238E27FC236}">
              <a16:creationId xmlns:a16="http://schemas.microsoft.com/office/drawing/2014/main" id="{00000000-0008-0000-1B00-00004D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8" name="Text Box 32">
          <a:extLst>
            <a:ext uri="{FF2B5EF4-FFF2-40B4-BE49-F238E27FC236}">
              <a16:creationId xmlns:a16="http://schemas.microsoft.com/office/drawing/2014/main" id="{00000000-0008-0000-1B00-00004E000000}"/>
            </a:ext>
          </a:extLst>
        </xdr:cNvPr>
        <xdr:cNvSpPr txBox="1"/>
      </xdr:nvSpPr>
      <xdr:spPr>
        <a:xfrm>
          <a:off x="9974580" y="0"/>
          <a:ext cx="78740" cy="55880"/>
        </a:xfrm>
        <a:prstGeom prst="rect">
          <a:avLst/>
        </a:prstGeom>
        <a:noFill/>
        <a:ln w="9525">
          <a:noFill/>
        </a:ln>
      </xdr:spPr>
    </xdr:sp>
    <xdr:clientData/>
  </xdr:twoCellAnchor>
</xdr:wsDr>
</file>

<file path=xl/drawings/drawing28.xml><?xml version="1.0" encoding="utf-8"?>
<xdr:wsDr xmlns:xdr="http://schemas.openxmlformats.org/drawingml/2006/spreadsheetDrawing" xmlns:a="http://schemas.openxmlformats.org/drawingml/2006/main">
  <xdr:twoCellAnchor editAs="oneCell">
    <xdr:from>
      <xdr:col>9</xdr:col>
      <xdr:colOff>0</xdr:colOff>
      <xdr:row>31</xdr:row>
      <xdr:rowOff>0</xdr:rowOff>
    </xdr:from>
    <xdr:to>
      <xdr:col>9</xdr:col>
      <xdr:colOff>78740</xdr:colOff>
      <xdr:row>31</xdr:row>
      <xdr:rowOff>56515</xdr:rowOff>
    </xdr:to>
    <xdr:sp macro="" textlink="">
      <xdr:nvSpPr>
        <xdr:cNvPr id="2" name="Text Box 32">
          <a:extLst>
            <a:ext uri="{FF2B5EF4-FFF2-40B4-BE49-F238E27FC236}">
              <a16:creationId xmlns:a16="http://schemas.microsoft.com/office/drawing/2014/main" id="{00000000-0008-0000-1C00-000002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 name="Text Box 32">
          <a:extLst>
            <a:ext uri="{FF2B5EF4-FFF2-40B4-BE49-F238E27FC236}">
              <a16:creationId xmlns:a16="http://schemas.microsoft.com/office/drawing/2014/main" id="{00000000-0008-0000-1C00-000003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 name="Text Box 32">
          <a:extLst>
            <a:ext uri="{FF2B5EF4-FFF2-40B4-BE49-F238E27FC236}">
              <a16:creationId xmlns:a16="http://schemas.microsoft.com/office/drawing/2014/main" id="{00000000-0008-0000-1C00-000004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5" name="Text Box 32">
          <a:extLst>
            <a:ext uri="{FF2B5EF4-FFF2-40B4-BE49-F238E27FC236}">
              <a16:creationId xmlns:a16="http://schemas.microsoft.com/office/drawing/2014/main" id="{00000000-0008-0000-1C00-000005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6" name="Text Box 32">
          <a:extLst>
            <a:ext uri="{FF2B5EF4-FFF2-40B4-BE49-F238E27FC236}">
              <a16:creationId xmlns:a16="http://schemas.microsoft.com/office/drawing/2014/main" id="{00000000-0008-0000-1C00-000006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7" name="Text Box 32">
          <a:extLst>
            <a:ext uri="{FF2B5EF4-FFF2-40B4-BE49-F238E27FC236}">
              <a16:creationId xmlns:a16="http://schemas.microsoft.com/office/drawing/2014/main" id="{00000000-0008-0000-1C00-00000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8" name="Text Box 32">
          <a:extLst>
            <a:ext uri="{FF2B5EF4-FFF2-40B4-BE49-F238E27FC236}">
              <a16:creationId xmlns:a16="http://schemas.microsoft.com/office/drawing/2014/main" id="{00000000-0008-0000-1C00-00000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9" name="Text Box 32">
          <a:extLst>
            <a:ext uri="{FF2B5EF4-FFF2-40B4-BE49-F238E27FC236}">
              <a16:creationId xmlns:a16="http://schemas.microsoft.com/office/drawing/2014/main" id="{00000000-0008-0000-1C00-00000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0" name="Text Box 32">
          <a:extLst>
            <a:ext uri="{FF2B5EF4-FFF2-40B4-BE49-F238E27FC236}">
              <a16:creationId xmlns:a16="http://schemas.microsoft.com/office/drawing/2014/main" id="{00000000-0008-0000-1C00-00000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2" name="Text Box 32">
          <a:extLst>
            <a:ext uri="{FF2B5EF4-FFF2-40B4-BE49-F238E27FC236}">
              <a16:creationId xmlns:a16="http://schemas.microsoft.com/office/drawing/2014/main" id="{00000000-0008-0000-1C00-00000C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3" name="Text Box 32">
          <a:extLst>
            <a:ext uri="{FF2B5EF4-FFF2-40B4-BE49-F238E27FC236}">
              <a16:creationId xmlns:a16="http://schemas.microsoft.com/office/drawing/2014/main" id="{00000000-0008-0000-1C00-00000D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4" name="Text Box 32">
          <a:extLst>
            <a:ext uri="{FF2B5EF4-FFF2-40B4-BE49-F238E27FC236}">
              <a16:creationId xmlns:a16="http://schemas.microsoft.com/office/drawing/2014/main" id="{00000000-0008-0000-1C00-00000E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6" name="Text Box 32">
          <a:extLst>
            <a:ext uri="{FF2B5EF4-FFF2-40B4-BE49-F238E27FC236}">
              <a16:creationId xmlns:a16="http://schemas.microsoft.com/office/drawing/2014/main" id="{00000000-0008-0000-1C00-000010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7" name="Text Box 32">
          <a:extLst>
            <a:ext uri="{FF2B5EF4-FFF2-40B4-BE49-F238E27FC236}">
              <a16:creationId xmlns:a16="http://schemas.microsoft.com/office/drawing/2014/main" id="{00000000-0008-0000-1C00-000011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8" name="Text Box 32">
          <a:extLst>
            <a:ext uri="{FF2B5EF4-FFF2-40B4-BE49-F238E27FC236}">
              <a16:creationId xmlns:a16="http://schemas.microsoft.com/office/drawing/2014/main" id="{00000000-0008-0000-1C00-000012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0" name="Text Box 32">
          <a:extLst>
            <a:ext uri="{FF2B5EF4-FFF2-40B4-BE49-F238E27FC236}">
              <a16:creationId xmlns:a16="http://schemas.microsoft.com/office/drawing/2014/main" id="{00000000-0008-0000-1C00-000014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1" name="Text Box 32">
          <a:extLst>
            <a:ext uri="{FF2B5EF4-FFF2-40B4-BE49-F238E27FC236}">
              <a16:creationId xmlns:a16="http://schemas.microsoft.com/office/drawing/2014/main" id="{00000000-0008-0000-1C00-000015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2" name="Text Box 32">
          <a:extLst>
            <a:ext uri="{FF2B5EF4-FFF2-40B4-BE49-F238E27FC236}">
              <a16:creationId xmlns:a16="http://schemas.microsoft.com/office/drawing/2014/main" id="{00000000-0008-0000-1C00-000016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4" name="Text Box 32">
          <a:extLst>
            <a:ext uri="{FF2B5EF4-FFF2-40B4-BE49-F238E27FC236}">
              <a16:creationId xmlns:a16="http://schemas.microsoft.com/office/drawing/2014/main" id="{00000000-0008-0000-1C00-00001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5" name="Text Box 32">
          <a:extLst>
            <a:ext uri="{FF2B5EF4-FFF2-40B4-BE49-F238E27FC236}">
              <a16:creationId xmlns:a16="http://schemas.microsoft.com/office/drawing/2014/main" id="{00000000-0008-0000-1C00-00001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6" name="Text Box 32">
          <a:extLst>
            <a:ext uri="{FF2B5EF4-FFF2-40B4-BE49-F238E27FC236}">
              <a16:creationId xmlns:a16="http://schemas.microsoft.com/office/drawing/2014/main" id="{00000000-0008-0000-1C00-00001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8" name="Text Box 32">
          <a:extLst>
            <a:ext uri="{FF2B5EF4-FFF2-40B4-BE49-F238E27FC236}">
              <a16:creationId xmlns:a16="http://schemas.microsoft.com/office/drawing/2014/main" id="{00000000-0008-0000-1C00-00001C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9" name="Text Box 32">
          <a:extLst>
            <a:ext uri="{FF2B5EF4-FFF2-40B4-BE49-F238E27FC236}">
              <a16:creationId xmlns:a16="http://schemas.microsoft.com/office/drawing/2014/main" id="{00000000-0008-0000-1C00-00001D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0" name="Text Box 32">
          <a:extLst>
            <a:ext uri="{FF2B5EF4-FFF2-40B4-BE49-F238E27FC236}">
              <a16:creationId xmlns:a16="http://schemas.microsoft.com/office/drawing/2014/main" id="{00000000-0008-0000-1C00-00001E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1" name="Text Box 32">
          <a:extLst>
            <a:ext uri="{FF2B5EF4-FFF2-40B4-BE49-F238E27FC236}">
              <a16:creationId xmlns:a16="http://schemas.microsoft.com/office/drawing/2014/main" id="{00000000-0008-0000-1C00-00001F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2" name="Text Box 32">
          <a:extLst>
            <a:ext uri="{FF2B5EF4-FFF2-40B4-BE49-F238E27FC236}">
              <a16:creationId xmlns:a16="http://schemas.microsoft.com/office/drawing/2014/main" id="{00000000-0008-0000-1C00-000020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3" name="Text Box 32">
          <a:extLst>
            <a:ext uri="{FF2B5EF4-FFF2-40B4-BE49-F238E27FC236}">
              <a16:creationId xmlns:a16="http://schemas.microsoft.com/office/drawing/2014/main" id="{00000000-0008-0000-1C00-000021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4" name="Text Box 32">
          <a:extLst>
            <a:ext uri="{FF2B5EF4-FFF2-40B4-BE49-F238E27FC236}">
              <a16:creationId xmlns:a16="http://schemas.microsoft.com/office/drawing/2014/main" id="{00000000-0008-0000-1C00-000022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5" name="Text Box 32">
          <a:extLst>
            <a:ext uri="{FF2B5EF4-FFF2-40B4-BE49-F238E27FC236}">
              <a16:creationId xmlns:a16="http://schemas.microsoft.com/office/drawing/2014/main" id="{00000000-0008-0000-1C00-000023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6" name="Text Box 32">
          <a:extLst>
            <a:ext uri="{FF2B5EF4-FFF2-40B4-BE49-F238E27FC236}">
              <a16:creationId xmlns:a16="http://schemas.microsoft.com/office/drawing/2014/main" id="{00000000-0008-0000-1C00-000024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7" name="Text Box 32">
          <a:extLst>
            <a:ext uri="{FF2B5EF4-FFF2-40B4-BE49-F238E27FC236}">
              <a16:creationId xmlns:a16="http://schemas.microsoft.com/office/drawing/2014/main" id="{00000000-0008-0000-1C00-000025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8" name="Text Box 32">
          <a:extLst>
            <a:ext uri="{FF2B5EF4-FFF2-40B4-BE49-F238E27FC236}">
              <a16:creationId xmlns:a16="http://schemas.microsoft.com/office/drawing/2014/main" id="{00000000-0008-0000-1C00-000026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9" name="Text Box 32">
          <a:extLst>
            <a:ext uri="{FF2B5EF4-FFF2-40B4-BE49-F238E27FC236}">
              <a16:creationId xmlns:a16="http://schemas.microsoft.com/office/drawing/2014/main" id="{00000000-0008-0000-1C00-000027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0" name="Text Box 32">
          <a:extLst>
            <a:ext uri="{FF2B5EF4-FFF2-40B4-BE49-F238E27FC236}">
              <a16:creationId xmlns:a16="http://schemas.microsoft.com/office/drawing/2014/main" id="{00000000-0008-0000-1C00-000028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1" name="Text Box 32">
          <a:extLst>
            <a:ext uri="{FF2B5EF4-FFF2-40B4-BE49-F238E27FC236}">
              <a16:creationId xmlns:a16="http://schemas.microsoft.com/office/drawing/2014/main" id="{00000000-0008-0000-1C00-000029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2" name="Text Box 32">
          <a:extLst>
            <a:ext uri="{FF2B5EF4-FFF2-40B4-BE49-F238E27FC236}">
              <a16:creationId xmlns:a16="http://schemas.microsoft.com/office/drawing/2014/main" id="{00000000-0008-0000-1C00-00002A000000}"/>
            </a:ext>
          </a:extLst>
        </xdr:cNvPr>
        <xdr:cNvSpPr txBox="1"/>
      </xdr:nvSpPr>
      <xdr:spPr>
        <a:xfrm>
          <a:off x="750570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1" name="Text Box 32">
          <a:extLst>
            <a:ext uri="{FF2B5EF4-FFF2-40B4-BE49-F238E27FC236}">
              <a16:creationId xmlns:a16="http://schemas.microsoft.com/office/drawing/2014/main" id="{00000000-0008-0000-1C00-00000B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5" name="Text Box 32">
          <a:extLst>
            <a:ext uri="{FF2B5EF4-FFF2-40B4-BE49-F238E27FC236}">
              <a16:creationId xmlns:a16="http://schemas.microsoft.com/office/drawing/2014/main" id="{00000000-0008-0000-1C00-00000F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9" name="Text Box 32">
          <a:extLst>
            <a:ext uri="{FF2B5EF4-FFF2-40B4-BE49-F238E27FC236}">
              <a16:creationId xmlns:a16="http://schemas.microsoft.com/office/drawing/2014/main" id="{00000000-0008-0000-1C00-000013000000}"/>
            </a:ext>
          </a:extLst>
        </xdr:cNvPr>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23" name="Text Box 32">
          <a:extLst>
            <a:ext uri="{FF2B5EF4-FFF2-40B4-BE49-F238E27FC236}">
              <a16:creationId xmlns:a16="http://schemas.microsoft.com/office/drawing/2014/main" id="{00000000-0008-0000-1C00-000017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27" name="Text Box 32">
          <a:extLst>
            <a:ext uri="{FF2B5EF4-FFF2-40B4-BE49-F238E27FC236}">
              <a16:creationId xmlns:a16="http://schemas.microsoft.com/office/drawing/2014/main" id="{00000000-0008-0000-1C00-00001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3" name="Text Box 32">
          <a:extLst>
            <a:ext uri="{FF2B5EF4-FFF2-40B4-BE49-F238E27FC236}">
              <a16:creationId xmlns:a16="http://schemas.microsoft.com/office/drawing/2014/main" id="{00000000-0008-0000-1C00-00002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4" name="Text Box 32">
          <a:extLst>
            <a:ext uri="{FF2B5EF4-FFF2-40B4-BE49-F238E27FC236}">
              <a16:creationId xmlns:a16="http://schemas.microsoft.com/office/drawing/2014/main" id="{00000000-0008-0000-1C00-00002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5" name="Text Box 32">
          <a:extLst>
            <a:ext uri="{FF2B5EF4-FFF2-40B4-BE49-F238E27FC236}">
              <a16:creationId xmlns:a16="http://schemas.microsoft.com/office/drawing/2014/main" id="{00000000-0008-0000-1C00-00002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6" name="Text Box 32">
          <a:extLst>
            <a:ext uri="{FF2B5EF4-FFF2-40B4-BE49-F238E27FC236}">
              <a16:creationId xmlns:a16="http://schemas.microsoft.com/office/drawing/2014/main" id="{00000000-0008-0000-1C00-00002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28673" name="Spinner 1" hidden="1">
              <a:extLst>
                <a:ext uri="{63B3BB69-23CF-44E3-9099-C40C66FF867C}">
                  <a14:compatExt spid="_x0000_s28673"/>
                </a:ext>
                <a:ext uri="{FF2B5EF4-FFF2-40B4-BE49-F238E27FC236}">
                  <a16:creationId xmlns:a16="http://schemas.microsoft.com/office/drawing/2014/main" id="{00000000-0008-0000-1C00-0000017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48" name="Text Box 32">
          <a:extLst>
            <a:ext uri="{FF2B5EF4-FFF2-40B4-BE49-F238E27FC236}">
              <a16:creationId xmlns:a16="http://schemas.microsoft.com/office/drawing/2014/main" id="{00000000-0008-0000-1C00-000030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9" name="Text Box 32">
          <a:extLst>
            <a:ext uri="{FF2B5EF4-FFF2-40B4-BE49-F238E27FC236}">
              <a16:creationId xmlns:a16="http://schemas.microsoft.com/office/drawing/2014/main" id="{00000000-0008-0000-1C00-000031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0" name="Text Box 32">
          <a:extLst>
            <a:ext uri="{FF2B5EF4-FFF2-40B4-BE49-F238E27FC236}">
              <a16:creationId xmlns:a16="http://schemas.microsoft.com/office/drawing/2014/main" id="{00000000-0008-0000-1C00-000032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28674" name="Spinner 2" hidden="1">
              <a:extLst>
                <a:ext uri="{63B3BB69-23CF-44E3-9099-C40C66FF867C}">
                  <a14:compatExt spid="_x0000_s28674"/>
                </a:ext>
                <a:ext uri="{FF2B5EF4-FFF2-40B4-BE49-F238E27FC236}">
                  <a16:creationId xmlns:a16="http://schemas.microsoft.com/office/drawing/2014/main" id="{00000000-0008-0000-1C00-0000027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2" name="Text Box 32">
          <a:extLst>
            <a:ext uri="{FF2B5EF4-FFF2-40B4-BE49-F238E27FC236}">
              <a16:creationId xmlns:a16="http://schemas.microsoft.com/office/drawing/2014/main" id="{00000000-0008-0000-1C00-000034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3" name="Text Box 32">
          <a:extLst>
            <a:ext uri="{FF2B5EF4-FFF2-40B4-BE49-F238E27FC236}">
              <a16:creationId xmlns:a16="http://schemas.microsoft.com/office/drawing/2014/main" id="{00000000-0008-0000-1C00-000035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4" name="Text Box 32">
          <a:extLst>
            <a:ext uri="{FF2B5EF4-FFF2-40B4-BE49-F238E27FC236}">
              <a16:creationId xmlns:a16="http://schemas.microsoft.com/office/drawing/2014/main" id="{00000000-0008-0000-1C00-000036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28675" name="Spinner 3" hidden="1">
              <a:extLst>
                <a:ext uri="{63B3BB69-23CF-44E3-9099-C40C66FF867C}">
                  <a14:compatExt spid="_x0000_s28675"/>
                </a:ext>
                <a:ext uri="{FF2B5EF4-FFF2-40B4-BE49-F238E27FC236}">
                  <a16:creationId xmlns:a16="http://schemas.microsoft.com/office/drawing/2014/main" id="{00000000-0008-0000-1C00-0000037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6" name="Text Box 32">
          <a:extLst>
            <a:ext uri="{FF2B5EF4-FFF2-40B4-BE49-F238E27FC236}">
              <a16:creationId xmlns:a16="http://schemas.microsoft.com/office/drawing/2014/main" id="{00000000-0008-0000-1C00-000038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7" name="Text Box 32">
          <a:extLst>
            <a:ext uri="{FF2B5EF4-FFF2-40B4-BE49-F238E27FC236}">
              <a16:creationId xmlns:a16="http://schemas.microsoft.com/office/drawing/2014/main" id="{00000000-0008-0000-1C00-000039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8" name="Text Box 32">
          <a:extLst>
            <a:ext uri="{FF2B5EF4-FFF2-40B4-BE49-F238E27FC236}">
              <a16:creationId xmlns:a16="http://schemas.microsoft.com/office/drawing/2014/main" id="{00000000-0008-0000-1C00-00003A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28676" name="Spinner 4" hidden="1">
              <a:extLst>
                <a:ext uri="{63B3BB69-23CF-44E3-9099-C40C66FF867C}">
                  <a14:compatExt spid="_x0000_s28676"/>
                </a:ext>
                <a:ext uri="{FF2B5EF4-FFF2-40B4-BE49-F238E27FC236}">
                  <a16:creationId xmlns:a16="http://schemas.microsoft.com/office/drawing/2014/main" id="{00000000-0008-0000-1C00-0000047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60" name="Text Box 32">
          <a:extLst>
            <a:ext uri="{FF2B5EF4-FFF2-40B4-BE49-F238E27FC236}">
              <a16:creationId xmlns:a16="http://schemas.microsoft.com/office/drawing/2014/main" id="{00000000-0008-0000-1C00-00003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1" name="Text Box 32">
          <a:extLst>
            <a:ext uri="{FF2B5EF4-FFF2-40B4-BE49-F238E27FC236}">
              <a16:creationId xmlns:a16="http://schemas.microsoft.com/office/drawing/2014/main" id="{00000000-0008-0000-1C00-00003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2" name="Text Box 32">
          <a:extLst>
            <a:ext uri="{FF2B5EF4-FFF2-40B4-BE49-F238E27FC236}">
              <a16:creationId xmlns:a16="http://schemas.microsoft.com/office/drawing/2014/main" id="{00000000-0008-0000-1C00-00003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28677" name="Spinner 5" hidden="1">
              <a:extLst>
                <a:ext uri="{63B3BB69-23CF-44E3-9099-C40C66FF867C}">
                  <a14:compatExt spid="_x0000_s28677"/>
                </a:ext>
                <a:ext uri="{FF2B5EF4-FFF2-40B4-BE49-F238E27FC236}">
                  <a16:creationId xmlns:a16="http://schemas.microsoft.com/office/drawing/2014/main" id="{00000000-0008-0000-1C00-0000057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macro="" textlink="">
      <xdr:nvSpPr>
        <xdr:cNvPr id="64" name="Text Box 32">
          <a:extLst>
            <a:ext uri="{FF2B5EF4-FFF2-40B4-BE49-F238E27FC236}">
              <a16:creationId xmlns:a16="http://schemas.microsoft.com/office/drawing/2014/main" id="{00000000-0008-0000-1C00-000040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5" name="Text Box 32">
          <a:extLst>
            <a:ext uri="{FF2B5EF4-FFF2-40B4-BE49-F238E27FC236}">
              <a16:creationId xmlns:a16="http://schemas.microsoft.com/office/drawing/2014/main" id="{00000000-0008-0000-1C00-000041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6" name="Text Box 32">
          <a:extLst>
            <a:ext uri="{FF2B5EF4-FFF2-40B4-BE49-F238E27FC236}">
              <a16:creationId xmlns:a16="http://schemas.microsoft.com/office/drawing/2014/main" id="{00000000-0008-0000-1C00-000042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7" name="Text Box 32">
          <a:extLst>
            <a:ext uri="{FF2B5EF4-FFF2-40B4-BE49-F238E27FC236}">
              <a16:creationId xmlns:a16="http://schemas.microsoft.com/office/drawing/2014/main" id="{00000000-0008-0000-1C00-000043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8" name="Text Box 32">
          <a:extLst>
            <a:ext uri="{FF2B5EF4-FFF2-40B4-BE49-F238E27FC236}">
              <a16:creationId xmlns:a16="http://schemas.microsoft.com/office/drawing/2014/main" id="{00000000-0008-0000-1C00-000044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9" name="Text Box 32">
          <a:extLst>
            <a:ext uri="{FF2B5EF4-FFF2-40B4-BE49-F238E27FC236}">
              <a16:creationId xmlns:a16="http://schemas.microsoft.com/office/drawing/2014/main" id="{00000000-0008-0000-1C00-000045000000}"/>
            </a:ext>
          </a:extLst>
        </xdr:cNvPr>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0" name="Text Box 32">
          <a:extLst>
            <a:ext uri="{FF2B5EF4-FFF2-40B4-BE49-F238E27FC236}">
              <a16:creationId xmlns:a16="http://schemas.microsoft.com/office/drawing/2014/main" id="{00000000-0008-0000-1C00-000046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1" name="Text Box 32">
          <a:extLst>
            <a:ext uri="{FF2B5EF4-FFF2-40B4-BE49-F238E27FC236}">
              <a16:creationId xmlns:a16="http://schemas.microsoft.com/office/drawing/2014/main" id="{00000000-0008-0000-1C00-000047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2" name="Text Box 32">
          <a:extLst>
            <a:ext uri="{FF2B5EF4-FFF2-40B4-BE49-F238E27FC236}">
              <a16:creationId xmlns:a16="http://schemas.microsoft.com/office/drawing/2014/main" id="{00000000-0008-0000-1C00-000048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3" name="Text Box 32">
          <a:extLst>
            <a:ext uri="{FF2B5EF4-FFF2-40B4-BE49-F238E27FC236}">
              <a16:creationId xmlns:a16="http://schemas.microsoft.com/office/drawing/2014/main" id="{00000000-0008-0000-1C00-000049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4" name="Text Box 32">
          <a:extLst>
            <a:ext uri="{FF2B5EF4-FFF2-40B4-BE49-F238E27FC236}">
              <a16:creationId xmlns:a16="http://schemas.microsoft.com/office/drawing/2014/main" id="{00000000-0008-0000-1C00-00004A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5" name="Text Box 32">
          <a:extLst>
            <a:ext uri="{FF2B5EF4-FFF2-40B4-BE49-F238E27FC236}">
              <a16:creationId xmlns:a16="http://schemas.microsoft.com/office/drawing/2014/main" id="{00000000-0008-0000-1C00-00004B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6" name="Text Box 32">
          <a:extLst>
            <a:ext uri="{FF2B5EF4-FFF2-40B4-BE49-F238E27FC236}">
              <a16:creationId xmlns:a16="http://schemas.microsoft.com/office/drawing/2014/main" id="{00000000-0008-0000-1C00-00004C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7" name="Text Box 32">
          <a:extLst>
            <a:ext uri="{FF2B5EF4-FFF2-40B4-BE49-F238E27FC236}">
              <a16:creationId xmlns:a16="http://schemas.microsoft.com/office/drawing/2014/main" id="{00000000-0008-0000-1C00-00004D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8" name="Text Box 32">
          <a:extLst>
            <a:ext uri="{FF2B5EF4-FFF2-40B4-BE49-F238E27FC236}">
              <a16:creationId xmlns:a16="http://schemas.microsoft.com/office/drawing/2014/main" id="{00000000-0008-0000-1C00-00004E000000}"/>
            </a:ext>
          </a:extLst>
        </xdr:cNvPr>
        <xdr:cNvSpPr txBox="1"/>
      </xdr:nvSpPr>
      <xdr:spPr>
        <a:xfrm>
          <a:off x="9974580" y="0"/>
          <a:ext cx="78740" cy="55880"/>
        </a:xfrm>
        <a:prstGeom prst="rect">
          <a:avLst/>
        </a:prstGeom>
        <a:noFill/>
        <a:ln w="9525">
          <a:noFill/>
        </a:ln>
      </xdr:spPr>
    </xdr:sp>
    <xdr:clientData/>
  </xdr:twoCellAnchor>
</xdr:wsDr>
</file>

<file path=xl/drawings/drawing29.xml><?xml version="1.0" encoding="utf-8"?>
<xdr:wsDr xmlns:xdr="http://schemas.openxmlformats.org/drawingml/2006/spreadsheetDrawing" xmlns:a="http://schemas.openxmlformats.org/drawingml/2006/main">
  <xdr:twoCellAnchor editAs="oneCell">
    <xdr:from>
      <xdr:col>9</xdr:col>
      <xdr:colOff>0</xdr:colOff>
      <xdr:row>31</xdr:row>
      <xdr:rowOff>0</xdr:rowOff>
    </xdr:from>
    <xdr:to>
      <xdr:col>9</xdr:col>
      <xdr:colOff>78740</xdr:colOff>
      <xdr:row>31</xdr:row>
      <xdr:rowOff>56515</xdr:rowOff>
    </xdr:to>
    <xdr:sp macro="" textlink="">
      <xdr:nvSpPr>
        <xdr:cNvPr id="2" name="Text Box 32">
          <a:extLst>
            <a:ext uri="{FF2B5EF4-FFF2-40B4-BE49-F238E27FC236}">
              <a16:creationId xmlns:a16="http://schemas.microsoft.com/office/drawing/2014/main" id="{00000000-0008-0000-1D00-000002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 name="Text Box 32">
          <a:extLst>
            <a:ext uri="{FF2B5EF4-FFF2-40B4-BE49-F238E27FC236}">
              <a16:creationId xmlns:a16="http://schemas.microsoft.com/office/drawing/2014/main" id="{00000000-0008-0000-1D00-000003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 name="Text Box 32">
          <a:extLst>
            <a:ext uri="{FF2B5EF4-FFF2-40B4-BE49-F238E27FC236}">
              <a16:creationId xmlns:a16="http://schemas.microsoft.com/office/drawing/2014/main" id="{00000000-0008-0000-1D00-000004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5" name="Text Box 32">
          <a:extLst>
            <a:ext uri="{FF2B5EF4-FFF2-40B4-BE49-F238E27FC236}">
              <a16:creationId xmlns:a16="http://schemas.microsoft.com/office/drawing/2014/main" id="{00000000-0008-0000-1D00-000005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6" name="Text Box 32">
          <a:extLst>
            <a:ext uri="{FF2B5EF4-FFF2-40B4-BE49-F238E27FC236}">
              <a16:creationId xmlns:a16="http://schemas.microsoft.com/office/drawing/2014/main" id="{00000000-0008-0000-1D00-000006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7" name="Text Box 32">
          <a:extLst>
            <a:ext uri="{FF2B5EF4-FFF2-40B4-BE49-F238E27FC236}">
              <a16:creationId xmlns:a16="http://schemas.microsoft.com/office/drawing/2014/main" id="{00000000-0008-0000-1D00-00000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8" name="Text Box 32">
          <a:extLst>
            <a:ext uri="{FF2B5EF4-FFF2-40B4-BE49-F238E27FC236}">
              <a16:creationId xmlns:a16="http://schemas.microsoft.com/office/drawing/2014/main" id="{00000000-0008-0000-1D00-00000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9" name="Text Box 32">
          <a:extLst>
            <a:ext uri="{FF2B5EF4-FFF2-40B4-BE49-F238E27FC236}">
              <a16:creationId xmlns:a16="http://schemas.microsoft.com/office/drawing/2014/main" id="{00000000-0008-0000-1D00-00000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0" name="Text Box 32">
          <a:extLst>
            <a:ext uri="{FF2B5EF4-FFF2-40B4-BE49-F238E27FC236}">
              <a16:creationId xmlns:a16="http://schemas.microsoft.com/office/drawing/2014/main" id="{00000000-0008-0000-1D00-00000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2" name="Text Box 32">
          <a:extLst>
            <a:ext uri="{FF2B5EF4-FFF2-40B4-BE49-F238E27FC236}">
              <a16:creationId xmlns:a16="http://schemas.microsoft.com/office/drawing/2014/main" id="{00000000-0008-0000-1D00-00000C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3" name="Text Box 32">
          <a:extLst>
            <a:ext uri="{FF2B5EF4-FFF2-40B4-BE49-F238E27FC236}">
              <a16:creationId xmlns:a16="http://schemas.microsoft.com/office/drawing/2014/main" id="{00000000-0008-0000-1D00-00000D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4" name="Text Box 32">
          <a:extLst>
            <a:ext uri="{FF2B5EF4-FFF2-40B4-BE49-F238E27FC236}">
              <a16:creationId xmlns:a16="http://schemas.microsoft.com/office/drawing/2014/main" id="{00000000-0008-0000-1D00-00000E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6" name="Text Box 32">
          <a:extLst>
            <a:ext uri="{FF2B5EF4-FFF2-40B4-BE49-F238E27FC236}">
              <a16:creationId xmlns:a16="http://schemas.microsoft.com/office/drawing/2014/main" id="{00000000-0008-0000-1D00-000010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7" name="Text Box 32">
          <a:extLst>
            <a:ext uri="{FF2B5EF4-FFF2-40B4-BE49-F238E27FC236}">
              <a16:creationId xmlns:a16="http://schemas.microsoft.com/office/drawing/2014/main" id="{00000000-0008-0000-1D00-000011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8" name="Text Box 32">
          <a:extLst>
            <a:ext uri="{FF2B5EF4-FFF2-40B4-BE49-F238E27FC236}">
              <a16:creationId xmlns:a16="http://schemas.microsoft.com/office/drawing/2014/main" id="{00000000-0008-0000-1D00-000012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0" name="Text Box 32">
          <a:extLst>
            <a:ext uri="{FF2B5EF4-FFF2-40B4-BE49-F238E27FC236}">
              <a16:creationId xmlns:a16="http://schemas.microsoft.com/office/drawing/2014/main" id="{00000000-0008-0000-1D00-000014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1" name="Text Box 32">
          <a:extLst>
            <a:ext uri="{FF2B5EF4-FFF2-40B4-BE49-F238E27FC236}">
              <a16:creationId xmlns:a16="http://schemas.microsoft.com/office/drawing/2014/main" id="{00000000-0008-0000-1D00-000015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2" name="Text Box 32">
          <a:extLst>
            <a:ext uri="{FF2B5EF4-FFF2-40B4-BE49-F238E27FC236}">
              <a16:creationId xmlns:a16="http://schemas.microsoft.com/office/drawing/2014/main" id="{00000000-0008-0000-1D00-000016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4" name="Text Box 32">
          <a:extLst>
            <a:ext uri="{FF2B5EF4-FFF2-40B4-BE49-F238E27FC236}">
              <a16:creationId xmlns:a16="http://schemas.microsoft.com/office/drawing/2014/main" id="{00000000-0008-0000-1D00-00001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5" name="Text Box 32">
          <a:extLst>
            <a:ext uri="{FF2B5EF4-FFF2-40B4-BE49-F238E27FC236}">
              <a16:creationId xmlns:a16="http://schemas.microsoft.com/office/drawing/2014/main" id="{00000000-0008-0000-1D00-00001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6" name="Text Box 32">
          <a:extLst>
            <a:ext uri="{FF2B5EF4-FFF2-40B4-BE49-F238E27FC236}">
              <a16:creationId xmlns:a16="http://schemas.microsoft.com/office/drawing/2014/main" id="{00000000-0008-0000-1D00-00001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8" name="Text Box 32">
          <a:extLst>
            <a:ext uri="{FF2B5EF4-FFF2-40B4-BE49-F238E27FC236}">
              <a16:creationId xmlns:a16="http://schemas.microsoft.com/office/drawing/2014/main" id="{00000000-0008-0000-1D00-00001C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9" name="Text Box 32">
          <a:extLst>
            <a:ext uri="{FF2B5EF4-FFF2-40B4-BE49-F238E27FC236}">
              <a16:creationId xmlns:a16="http://schemas.microsoft.com/office/drawing/2014/main" id="{00000000-0008-0000-1D00-00001D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0" name="Text Box 32">
          <a:extLst>
            <a:ext uri="{FF2B5EF4-FFF2-40B4-BE49-F238E27FC236}">
              <a16:creationId xmlns:a16="http://schemas.microsoft.com/office/drawing/2014/main" id="{00000000-0008-0000-1D00-00001E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1" name="Text Box 32">
          <a:extLst>
            <a:ext uri="{FF2B5EF4-FFF2-40B4-BE49-F238E27FC236}">
              <a16:creationId xmlns:a16="http://schemas.microsoft.com/office/drawing/2014/main" id="{00000000-0008-0000-1D00-00001F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2" name="Text Box 32">
          <a:extLst>
            <a:ext uri="{FF2B5EF4-FFF2-40B4-BE49-F238E27FC236}">
              <a16:creationId xmlns:a16="http://schemas.microsoft.com/office/drawing/2014/main" id="{00000000-0008-0000-1D00-000020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3" name="Text Box 32">
          <a:extLst>
            <a:ext uri="{FF2B5EF4-FFF2-40B4-BE49-F238E27FC236}">
              <a16:creationId xmlns:a16="http://schemas.microsoft.com/office/drawing/2014/main" id="{00000000-0008-0000-1D00-000021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4" name="Text Box 32">
          <a:extLst>
            <a:ext uri="{FF2B5EF4-FFF2-40B4-BE49-F238E27FC236}">
              <a16:creationId xmlns:a16="http://schemas.microsoft.com/office/drawing/2014/main" id="{00000000-0008-0000-1D00-000022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5" name="Text Box 32">
          <a:extLst>
            <a:ext uri="{FF2B5EF4-FFF2-40B4-BE49-F238E27FC236}">
              <a16:creationId xmlns:a16="http://schemas.microsoft.com/office/drawing/2014/main" id="{00000000-0008-0000-1D00-000023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6" name="Text Box 32">
          <a:extLst>
            <a:ext uri="{FF2B5EF4-FFF2-40B4-BE49-F238E27FC236}">
              <a16:creationId xmlns:a16="http://schemas.microsoft.com/office/drawing/2014/main" id="{00000000-0008-0000-1D00-000024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7" name="Text Box 32">
          <a:extLst>
            <a:ext uri="{FF2B5EF4-FFF2-40B4-BE49-F238E27FC236}">
              <a16:creationId xmlns:a16="http://schemas.microsoft.com/office/drawing/2014/main" id="{00000000-0008-0000-1D00-000025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8" name="Text Box 32">
          <a:extLst>
            <a:ext uri="{FF2B5EF4-FFF2-40B4-BE49-F238E27FC236}">
              <a16:creationId xmlns:a16="http://schemas.microsoft.com/office/drawing/2014/main" id="{00000000-0008-0000-1D00-000026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9" name="Text Box 32">
          <a:extLst>
            <a:ext uri="{FF2B5EF4-FFF2-40B4-BE49-F238E27FC236}">
              <a16:creationId xmlns:a16="http://schemas.microsoft.com/office/drawing/2014/main" id="{00000000-0008-0000-1D00-000027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0" name="Text Box 32">
          <a:extLst>
            <a:ext uri="{FF2B5EF4-FFF2-40B4-BE49-F238E27FC236}">
              <a16:creationId xmlns:a16="http://schemas.microsoft.com/office/drawing/2014/main" id="{00000000-0008-0000-1D00-000028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1" name="Text Box 32">
          <a:extLst>
            <a:ext uri="{FF2B5EF4-FFF2-40B4-BE49-F238E27FC236}">
              <a16:creationId xmlns:a16="http://schemas.microsoft.com/office/drawing/2014/main" id="{00000000-0008-0000-1D00-000029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2" name="Text Box 32">
          <a:extLst>
            <a:ext uri="{FF2B5EF4-FFF2-40B4-BE49-F238E27FC236}">
              <a16:creationId xmlns:a16="http://schemas.microsoft.com/office/drawing/2014/main" id="{00000000-0008-0000-1D00-00002A000000}"/>
            </a:ext>
          </a:extLst>
        </xdr:cNvPr>
        <xdr:cNvSpPr txBox="1"/>
      </xdr:nvSpPr>
      <xdr:spPr>
        <a:xfrm>
          <a:off x="750570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1" name="Text Box 32">
          <a:extLst>
            <a:ext uri="{FF2B5EF4-FFF2-40B4-BE49-F238E27FC236}">
              <a16:creationId xmlns:a16="http://schemas.microsoft.com/office/drawing/2014/main" id="{00000000-0008-0000-1D00-00000B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5" name="Text Box 32">
          <a:extLst>
            <a:ext uri="{FF2B5EF4-FFF2-40B4-BE49-F238E27FC236}">
              <a16:creationId xmlns:a16="http://schemas.microsoft.com/office/drawing/2014/main" id="{00000000-0008-0000-1D00-00000F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9" name="Text Box 32">
          <a:extLst>
            <a:ext uri="{FF2B5EF4-FFF2-40B4-BE49-F238E27FC236}">
              <a16:creationId xmlns:a16="http://schemas.microsoft.com/office/drawing/2014/main" id="{00000000-0008-0000-1D00-000013000000}"/>
            </a:ext>
          </a:extLst>
        </xdr:cNvPr>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23" name="Text Box 32">
          <a:extLst>
            <a:ext uri="{FF2B5EF4-FFF2-40B4-BE49-F238E27FC236}">
              <a16:creationId xmlns:a16="http://schemas.microsoft.com/office/drawing/2014/main" id="{00000000-0008-0000-1D00-000017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27" name="Text Box 32">
          <a:extLst>
            <a:ext uri="{FF2B5EF4-FFF2-40B4-BE49-F238E27FC236}">
              <a16:creationId xmlns:a16="http://schemas.microsoft.com/office/drawing/2014/main" id="{00000000-0008-0000-1D00-00001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3" name="Text Box 32">
          <a:extLst>
            <a:ext uri="{FF2B5EF4-FFF2-40B4-BE49-F238E27FC236}">
              <a16:creationId xmlns:a16="http://schemas.microsoft.com/office/drawing/2014/main" id="{00000000-0008-0000-1D00-00002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4" name="Text Box 32">
          <a:extLst>
            <a:ext uri="{FF2B5EF4-FFF2-40B4-BE49-F238E27FC236}">
              <a16:creationId xmlns:a16="http://schemas.microsoft.com/office/drawing/2014/main" id="{00000000-0008-0000-1D00-00002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5" name="Text Box 32">
          <a:extLst>
            <a:ext uri="{FF2B5EF4-FFF2-40B4-BE49-F238E27FC236}">
              <a16:creationId xmlns:a16="http://schemas.microsoft.com/office/drawing/2014/main" id="{00000000-0008-0000-1D00-00002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6" name="Text Box 32">
          <a:extLst>
            <a:ext uri="{FF2B5EF4-FFF2-40B4-BE49-F238E27FC236}">
              <a16:creationId xmlns:a16="http://schemas.microsoft.com/office/drawing/2014/main" id="{00000000-0008-0000-1D00-00002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29697" name="Spinner 1" hidden="1">
              <a:extLst>
                <a:ext uri="{63B3BB69-23CF-44E3-9099-C40C66FF867C}">
                  <a14:compatExt spid="_x0000_s29697"/>
                </a:ext>
                <a:ext uri="{FF2B5EF4-FFF2-40B4-BE49-F238E27FC236}">
                  <a16:creationId xmlns:a16="http://schemas.microsoft.com/office/drawing/2014/main" id="{00000000-0008-0000-1D00-0000017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48" name="Text Box 32">
          <a:extLst>
            <a:ext uri="{FF2B5EF4-FFF2-40B4-BE49-F238E27FC236}">
              <a16:creationId xmlns:a16="http://schemas.microsoft.com/office/drawing/2014/main" id="{00000000-0008-0000-1D00-000030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9" name="Text Box 32">
          <a:extLst>
            <a:ext uri="{FF2B5EF4-FFF2-40B4-BE49-F238E27FC236}">
              <a16:creationId xmlns:a16="http://schemas.microsoft.com/office/drawing/2014/main" id="{00000000-0008-0000-1D00-000031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0" name="Text Box 32">
          <a:extLst>
            <a:ext uri="{FF2B5EF4-FFF2-40B4-BE49-F238E27FC236}">
              <a16:creationId xmlns:a16="http://schemas.microsoft.com/office/drawing/2014/main" id="{00000000-0008-0000-1D00-000032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29698" name="Spinner 2" hidden="1">
              <a:extLst>
                <a:ext uri="{63B3BB69-23CF-44E3-9099-C40C66FF867C}">
                  <a14:compatExt spid="_x0000_s29698"/>
                </a:ext>
                <a:ext uri="{FF2B5EF4-FFF2-40B4-BE49-F238E27FC236}">
                  <a16:creationId xmlns:a16="http://schemas.microsoft.com/office/drawing/2014/main" id="{00000000-0008-0000-1D00-0000027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2" name="Text Box 32">
          <a:extLst>
            <a:ext uri="{FF2B5EF4-FFF2-40B4-BE49-F238E27FC236}">
              <a16:creationId xmlns:a16="http://schemas.microsoft.com/office/drawing/2014/main" id="{00000000-0008-0000-1D00-000034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3" name="Text Box 32">
          <a:extLst>
            <a:ext uri="{FF2B5EF4-FFF2-40B4-BE49-F238E27FC236}">
              <a16:creationId xmlns:a16="http://schemas.microsoft.com/office/drawing/2014/main" id="{00000000-0008-0000-1D00-000035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4" name="Text Box 32">
          <a:extLst>
            <a:ext uri="{FF2B5EF4-FFF2-40B4-BE49-F238E27FC236}">
              <a16:creationId xmlns:a16="http://schemas.microsoft.com/office/drawing/2014/main" id="{00000000-0008-0000-1D00-000036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29699" name="Spinner 3" hidden="1">
              <a:extLst>
                <a:ext uri="{63B3BB69-23CF-44E3-9099-C40C66FF867C}">
                  <a14:compatExt spid="_x0000_s29699"/>
                </a:ext>
                <a:ext uri="{FF2B5EF4-FFF2-40B4-BE49-F238E27FC236}">
                  <a16:creationId xmlns:a16="http://schemas.microsoft.com/office/drawing/2014/main" id="{00000000-0008-0000-1D00-0000037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6" name="Text Box 32">
          <a:extLst>
            <a:ext uri="{FF2B5EF4-FFF2-40B4-BE49-F238E27FC236}">
              <a16:creationId xmlns:a16="http://schemas.microsoft.com/office/drawing/2014/main" id="{00000000-0008-0000-1D00-000038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7" name="Text Box 32">
          <a:extLst>
            <a:ext uri="{FF2B5EF4-FFF2-40B4-BE49-F238E27FC236}">
              <a16:creationId xmlns:a16="http://schemas.microsoft.com/office/drawing/2014/main" id="{00000000-0008-0000-1D00-000039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8" name="Text Box 32">
          <a:extLst>
            <a:ext uri="{FF2B5EF4-FFF2-40B4-BE49-F238E27FC236}">
              <a16:creationId xmlns:a16="http://schemas.microsoft.com/office/drawing/2014/main" id="{00000000-0008-0000-1D00-00003A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29700" name="Spinner 4" hidden="1">
              <a:extLst>
                <a:ext uri="{63B3BB69-23CF-44E3-9099-C40C66FF867C}">
                  <a14:compatExt spid="_x0000_s29700"/>
                </a:ext>
                <a:ext uri="{FF2B5EF4-FFF2-40B4-BE49-F238E27FC236}">
                  <a16:creationId xmlns:a16="http://schemas.microsoft.com/office/drawing/2014/main" id="{00000000-0008-0000-1D00-0000047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60" name="Text Box 32">
          <a:extLst>
            <a:ext uri="{FF2B5EF4-FFF2-40B4-BE49-F238E27FC236}">
              <a16:creationId xmlns:a16="http://schemas.microsoft.com/office/drawing/2014/main" id="{00000000-0008-0000-1D00-00003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1" name="Text Box 32">
          <a:extLst>
            <a:ext uri="{FF2B5EF4-FFF2-40B4-BE49-F238E27FC236}">
              <a16:creationId xmlns:a16="http://schemas.microsoft.com/office/drawing/2014/main" id="{00000000-0008-0000-1D00-00003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2" name="Text Box 32">
          <a:extLst>
            <a:ext uri="{FF2B5EF4-FFF2-40B4-BE49-F238E27FC236}">
              <a16:creationId xmlns:a16="http://schemas.microsoft.com/office/drawing/2014/main" id="{00000000-0008-0000-1D00-00003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29701" name="Spinner 5" hidden="1">
              <a:extLst>
                <a:ext uri="{63B3BB69-23CF-44E3-9099-C40C66FF867C}">
                  <a14:compatExt spid="_x0000_s29701"/>
                </a:ext>
                <a:ext uri="{FF2B5EF4-FFF2-40B4-BE49-F238E27FC236}">
                  <a16:creationId xmlns:a16="http://schemas.microsoft.com/office/drawing/2014/main" id="{00000000-0008-0000-1D00-0000057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macro="" textlink="">
      <xdr:nvSpPr>
        <xdr:cNvPr id="64" name="Text Box 32">
          <a:extLst>
            <a:ext uri="{FF2B5EF4-FFF2-40B4-BE49-F238E27FC236}">
              <a16:creationId xmlns:a16="http://schemas.microsoft.com/office/drawing/2014/main" id="{00000000-0008-0000-1D00-000040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5" name="Text Box 32">
          <a:extLst>
            <a:ext uri="{FF2B5EF4-FFF2-40B4-BE49-F238E27FC236}">
              <a16:creationId xmlns:a16="http://schemas.microsoft.com/office/drawing/2014/main" id="{00000000-0008-0000-1D00-000041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6" name="Text Box 32">
          <a:extLst>
            <a:ext uri="{FF2B5EF4-FFF2-40B4-BE49-F238E27FC236}">
              <a16:creationId xmlns:a16="http://schemas.microsoft.com/office/drawing/2014/main" id="{00000000-0008-0000-1D00-000042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7" name="Text Box 32">
          <a:extLst>
            <a:ext uri="{FF2B5EF4-FFF2-40B4-BE49-F238E27FC236}">
              <a16:creationId xmlns:a16="http://schemas.microsoft.com/office/drawing/2014/main" id="{00000000-0008-0000-1D00-000043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8" name="Text Box 32">
          <a:extLst>
            <a:ext uri="{FF2B5EF4-FFF2-40B4-BE49-F238E27FC236}">
              <a16:creationId xmlns:a16="http://schemas.microsoft.com/office/drawing/2014/main" id="{00000000-0008-0000-1D00-000044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9" name="Text Box 32">
          <a:extLst>
            <a:ext uri="{FF2B5EF4-FFF2-40B4-BE49-F238E27FC236}">
              <a16:creationId xmlns:a16="http://schemas.microsoft.com/office/drawing/2014/main" id="{00000000-0008-0000-1D00-000045000000}"/>
            </a:ext>
          </a:extLst>
        </xdr:cNvPr>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0" name="Text Box 32">
          <a:extLst>
            <a:ext uri="{FF2B5EF4-FFF2-40B4-BE49-F238E27FC236}">
              <a16:creationId xmlns:a16="http://schemas.microsoft.com/office/drawing/2014/main" id="{00000000-0008-0000-1D00-000046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1" name="Text Box 32">
          <a:extLst>
            <a:ext uri="{FF2B5EF4-FFF2-40B4-BE49-F238E27FC236}">
              <a16:creationId xmlns:a16="http://schemas.microsoft.com/office/drawing/2014/main" id="{00000000-0008-0000-1D00-000047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2" name="Text Box 32">
          <a:extLst>
            <a:ext uri="{FF2B5EF4-FFF2-40B4-BE49-F238E27FC236}">
              <a16:creationId xmlns:a16="http://schemas.microsoft.com/office/drawing/2014/main" id="{00000000-0008-0000-1D00-000048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3" name="Text Box 32">
          <a:extLst>
            <a:ext uri="{FF2B5EF4-FFF2-40B4-BE49-F238E27FC236}">
              <a16:creationId xmlns:a16="http://schemas.microsoft.com/office/drawing/2014/main" id="{00000000-0008-0000-1D00-000049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4" name="Text Box 32">
          <a:extLst>
            <a:ext uri="{FF2B5EF4-FFF2-40B4-BE49-F238E27FC236}">
              <a16:creationId xmlns:a16="http://schemas.microsoft.com/office/drawing/2014/main" id="{00000000-0008-0000-1D00-00004A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5" name="Text Box 32">
          <a:extLst>
            <a:ext uri="{FF2B5EF4-FFF2-40B4-BE49-F238E27FC236}">
              <a16:creationId xmlns:a16="http://schemas.microsoft.com/office/drawing/2014/main" id="{00000000-0008-0000-1D00-00004B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6" name="Text Box 32">
          <a:extLst>
            <a:ext uri="{FF2B5EF4-FFF2-40B4-BE49-F238E27FC236}">
              <a16:creationId xmlns:a16="http://schemas.microsoft.com/office/drawing/2014/main" id="{00000000-0008-0000-1D00-00004C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7" name="Text Box 32">
          <a:extLst>
            <a:ext uri="{FF2B5EF4-FFF2-40B4-BE49-F238E27FC236}">
              <a16:creationId xmlns:a16="http://schemas.microsoft.com/office/drawing/2014/main" id="{00000000-0008-0000-1D00-00004D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8" name="Text Box 32">
          <a:extLst>
            <a:ext uri="{FF2B5EF4-FFF2-40B4-BE49-F238E27FC236}">
              <a16:creationId xmlns:a16="http://schemas.microsoft.com/office/drawing/2014/main" id="{00000000-0008-0000-1D00-00004E000000}"/>
            </a:ext>
          </a:extLst>
        </xdr:cNvPr>
        <xdr:cNvSpPr txBox="1"/>
      </xdr:nvSpPr>
      <xdr:spPr>
        <a:xfrm>
          <a:off x="9974580" y="0"/>
          <a:ext cx="78740" cy="55880"/>
        </a:xfrm>
        <a:prstGeom prst="rect">
          <a:avLst/>
        </a:prstGeom>
        <a:noFill/>
        <a:ln w="9525">
          <a:noFill/>
        </a:ln>
      </xdr:spPr>
    </xdr:sp>
    <xdr:clientData/>
  </xdr:twoCellAnchor>
</xdr:wsDr>
</file>

<file path=xl/drawings/drawing30.xml><?xml version="1.0" encoding="utf-8"?>
<xdr:wsDr xmlns:xdr="http://schemas.openxmlformats.org/drawingml/2006/spreadsheetDrawing" xmlns:a="http://schemas.openxmlformats.org/drawingml/2006/main">
  <xdr:twoCellAnchor editAs="oneCell">
    <xdr:from>
      <xdr:col>9</xdr:col>
      <xdr:colOff>0</xdr:colOff>
      <xdr:row>31</xdr:row>
      <xdr:rowOff>0</xdr:rowOff>
    </xdr:from>
    <xdr:to>
      <xdr:col>9</xdr:col>
      <xdr:colOff>78740</xdr:colOff>
      <xdr:row>31</xdr:row>
      <xdr:rowOff>56515</xdr:rowOff>
    </xdr:to>
    <xdr:sp macro="" textlink="">
      <xdr:nvSpPr>
        <xdr:cNvPr id="2" name="Text Box 32">
          <a:extLst>
            <a:ext uri="{FF2B5EF4-FFF2-40B4-BE49-F238E27FC236}">
              <a16:creationId xmlns:a16="http://schemas.microsoft.com/office/drawing/2014/main" id="{00000000-0008-0000-1E00-000002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 name="Text Box 32">
          <a:extLst>
            <a:ext uri="{FF2B5EF4-FFF2-40B4-BE49-F238E27FC236}">
              <a16:creationId xmlns:a16="http://schemas.microsoft.com/office/drawing/2014/main" id="{00000000-0008-0000-1E00-000003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 name="Text Box 32">
          <a:extLst>
            <a:ext uri="{FF2B5EF4-FFF2-40B4-BE49-F238E27FC236}">
              <a16:creationId xmlns:a16="http://schemas.microsoft.com/office/drawing/2014/main" id="{00000000-0008-0000-1E00-000004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5" name="Text Box 32">
          <a:extLst>
            <a:ext uri="{FF2B5EF4-FFF2-40B4-BE49-F238E27FC236}">
              <a16:creationId xmlns:a16="http://schemas.microsoft.com/office/drawing/2014/main" id="{00000000-0008-0000-1E00-000005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6" name="Text Box 32">
          <a:extLst>
            <a:ext uri="{FF2B5EF4-FFF2-40B4-BE49-F238E27FC236}">
              <a16:creationId xmlns:a16="http://schemas.microsoft.com/office/drawing/2014/main" id="{00000000-0008-0000-1E00-000006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7" name="Text Box 32">
          <a:extLst>
            <a:ext uri="{FF2B5EF4-FFF2-40B4-BE49-F238E27FC236}">
              <a16:creationId xmlns:a16="http://schemas.microsoft.com/office/drawing/2014/main" id="{00000000-0008-0000-1E00-00000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8" name="Text Box 32">
          <a:extLst>
            <a:ext uri="{FF2B5EF4-FFF2-40B4-BE49-F238E27FC236}">
              <a16:creationId xmlns:a16="http://schemas.microsoft.com/office/drawing/2014/main" id="{00000000-0008-0000-1E00-00000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9" name="Text Box 32">
          <a:extLst>
            <a:ext uri="{FF2B5EF4-FFF2-40B4-BE49-F238E27FC236}">
              <a16:creationId xmlns:a16="http://schemas.microsoft.com/office/drawing/2014/main" id="{00000000-0008-0000-1E00-00000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0" name="Text Box 32">
          <a:extLst>
            <a:ext uri="{FF2B5EF4-FFF2-40B4-BE49-F238E27FC236}">
              <a16:creationId xmlns:a16="http://schemas.microsoft.com/office/drawing/2014/main" id="{00000000-0008-0000-1E00-00000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2" name="Text Box 32">
          <a:extLst>
            <a:ext uri="{FF2B5EF4-FFF2-40B4-BE49-F238E27FC236}">
              <a16:creationId xmlns:a16="http://schemas.microsoft.com/office/drawing/2014/main" id="{00000000-0008-0000-1E00-00000C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3" name="Text Box 32">
          <a:extLst>
            <a:ext uri="{FF2B5EF4-FFF2-40B4-BE49-F238E27FC236}">
              <a16:creationId xmlns:a16="http://schemas.microsoft.com/office/drawing/2014/main" id="{00000000-0008-0000-1E00-00000D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4" name="Text Box 32">
          <a:extLst>
            <a:ext uri="{FF2B5EF4-FFF2-40B4-BE49-F238E27FC236}">
              <a16:creationId xmlns:a16="http://schemas.microsoft.com/office/drawing/2014/main" id="{00000000-0008-0000-1E00-00000E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6" name="Text Box 32">
          <a:extLst>
            <a:ext uri="{FF2B5EF4-FFF2-40B4-BE49-F238E27FC236}">
              <a16:creationId xmlns:a16="http://schemas.microsoft.com/office/drawing/2014/main" id="{00000000-0008-0000-1E00-000010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7" name="Text Box 32">
          <a:extLst>
            <a:ext uri="{FF2B5EF4-FFF2-40B4-BE49-F238E27FC236}">
              <a16:creationId xmlns:a16="http://schemas.microsoft.com/office/drawing/2014/main" id="{00000000-0008-0000-1E00-000011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8" name="Text Box 32">
          <a:extLst>
            <a:ext uri="{FF2B5EF4-FFF2-40B4-BE49-F238E27FC236}">
              <a16:creationId xmlns:a16="http://schemas.microsoft.com/office/drawing/2014/main" id="{00000000-0008-0000-1E00-000012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0" name="Text Box 32">
          <a:extLst>
            <a:ext uri="{FF2B5EF4-FFF2-40B4-BE49-F238E27FC236}">
              <a16:creationId xmlns:a16="http://schemas.microsoft.com/office/drawing/2014/main" id="{00000000-0008-0000-1E00-000014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1" name="Text Box 32">
          <a:extLst>
            <a:ext uri="{FF2B5EF4-FFF2-40B4-BE49-F238E27FC236}">
              <a16:creationId xmlns:a16="http://schemas.microsoft.com/office/drawing/2014/main" id="{00000000-0008-0000-1E00-000015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2" name="Text Box 32">
          <a:extLst>
            <a:ext uri="{FF2B5EF4-FFF2-40B4-BE49-F238E27FC236}">
              <a16:creationId xmlns:a16="http://schemas.microsoft.com/office/drawing/2014/main" id="{00000000-0008-0000-1E00-000016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4" name="Text Box 32">
          <a:extLst>
            <a:ext uri="{FF2B5EF4-FFF2-40B4-BE49-F238E27FC236}">
              <a16:creationId xmlns:a16="http://schemas.microsoft.com/office/drawing/2014/main" id="{00000000-0008-0000-1E00-00001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5" name="Text Box 32">
          <a:extLst>
            <a:ext uri="{FF2B5EF4-FFF2-40B4-BE49-F238E27FC236}">
              <a16:creationId xmlns:a16="http://schemas.microsoft.com/office/drawing/2014/main" id="{00000000-0008-0000-1E00-00001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6" name="Text Box 32">
          <a:extLst>
            <a:ext uri="{FF2B5EF4-FFF2-40B4-BE49-F238E27FC236}">
              <a16:creationId xmlns:a16="http://schemas.microsoft.com/office/drawing/2014/main" id="{00000000-0008-0000-1E00-00001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8" name="Text Box 32">
          <a:extLst>
            <a:ext uri="{FF2B5EF4-FFF2-40B4-BE49-F238E27FC236}">
              <a16:creationId xmlns:a16="http://schemas.microsoft.com/office/drawing/2014/main" id="{00000000-0008-0000-1E00-00001C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9" name="Text Box 32">
          <a:extLst>
            <a:ext uri="{FF2B5EF4-FFF2-40B4-BE49-F238E27FC236}">
              <a16:creationId xmlns:a16="http://schemas.microsoft.com/office/drawing/2014/main" id="{00000000-0008-0000-1E00-00001D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0" name="Text Box 32">
          <a:extLst>
            <a:ext uri="{FF2B5EF4-FFF2-40B4-BE49-F238E27FC236}">
              <a16:creationId xmlns:a16="http://schemas.microsoft.com/office/drawing/2014/main" id="{00000000-0008-0000-1E00-00001E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1" name="Text Box 32">
          <a:extLst>
            <a:ext uri="{FF2B5EF4-FFF2-40B4-BE49-F238E27FC236}">
              <a16:creationId xmlns:a16="http://schemas.microsoft.com/office/drawing/2014/main" id="{00000000-0008-0000-1E00-00001F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2" name="Text Box 32">
          <a:extLst>
            <a:ext uri="{FF2B5EF4-FFF2-40B4-BE49-F238E27FC236}">
              <a16:creationId xmlns:a16="http://schemas.microsoft.com/office/drawing/2014/main" id="{00000000-0008-0000-1E00-000020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3" name="Text Box 32">
          <a:extLst>
            <a:ext uri="{FF2B5EF4-FFF2-40B4-BE49-F238E27FC236}">
              <a16:creationId xmlns:a16="http://schemas.microsoft.com/office/drawing/2014/main" id="{00000000-0008-0000-1E00-000021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4" name="Text Box 32">
          <a:extLst>
            <a:ext uri="{FF2B5EF4-FFF2-40B4-BE49-F238E27FC236}">
              <a16:creationId xmlns:a16="http://schemas.microsoft.com/office/drawing/2014/main" id="{00000000-0008-0000-1E00-000022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5" name="Text Box 32">
          <a:extLst>
            <a:ext uri="{FF2B5EF4-FFF2-40B4-BE49-F238E27FC236}">
              <a16:creationId xmlns:a16="http://schemas.microsoft.com/office/drawing/2014/main" id="{00000000-0008-0000-1E00-000023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6" name="Text Box 32">
          <a:extLst>
            <a:ext uri="{FF2B5EF4-FFF2-40B4-BE49-F238E27FC236}">
              <a16:creationId xmlns:a16="http://schemas.microsoft.com/office/drawing/2014/main" id="{00000000-0008-0000-1E00-000024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7" name="Text Box 32">
          <a:extLst>
            <a:ext uri="{FF2B5EF4-FFF2-40B4-BE49-F238E27FC236}">
              <a16:creationId xmlns:a16="http://schemas.microsoft.com/office/drawing/2014/main" id="{00000000-0008-0000-1E00-000025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8" name="Text Box 32">
          <a:extLst>
            <a:ext uri="{FF2B5EF4-FFF2-40B4-BE49-F238E27FC236}">
              <a16:creationId xmlns:a16="http://schemas.microsoft.com/office/drawing/2014/main" id="{00000000-0008-0000-1E00-000026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9" name="Text Box 32">
          <a:extLst>
            <a:ext uri="{FF2B5EF4-FFF2-40B4-BE49-F238E27FC236}">
              <a16:creationId xmlns:a16="http://schemas.microsoft.com/office/drawing/2014/main" id="{00000000-0008-0000-1E00-000027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0" name="Text Box 32">
          <a:extLst>
            <a:ext uri="{FF2B5EF4-FFF2-40B4-BE49-F238E27FC236}">
              <a16:creationId xmlns:a16="http://schemas.microsoft.com/office/drawing/2014/main" id="{00000000-0008-0000-1E00-000028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1" name="Text Box 32">
          <a:extLst>
            <a:ext uri="{FF2B5EF4-FFF2-40B4-BE49-F238E27FC236}">
              <a16:creationId xmlns:a16="http://schemas.microsoft.com/office/drawing/2014/main" id="{00000000-0008-0000-1E00-000029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2" name="Text Box 32">
          <a:extLst>
            <a:ext uri="{FF2B5EF4-FFF2-40B4-BE49-F238E27FC236}">
              <a16:creationId xmlns:a16="http://schemas.microsoft.com/office/drawing/2014/main" id="{00000000-0008-0000-1E00-00002A000000}"/>
            </a:ext>
          </a:extLst>
        </xdr:cNvPr>
        <xdr:cNvSpPr txBox="1"/>
      </xdr:nvSpPr>
      <xdr:spPr>
        <a:xfrm>
          <a:off x="750570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1" name="Text Box 32">
          <a:extLst>
            <a:ext uri="{FF2B5EF4-FFF2-40B4-BE49-F238E27FC236}">
              <a16:creationId xmlns:a16="http://schemas.microsoft.com/office/drawing/2014/main" id="{00000000-0008-0000-1E00-00000B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5" name="Text Box 32">
          <a:extLst>
            <a:ext uri="{FF2B5EF4-FFF2-40B4-BE49-F238E27FC236}">
              <a16:creationId xmlns:a16="http://schemas.microsoft.com/office/drawing/2014/main" id="{00000000-0008-0000-1E00-00000F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9" name="Text Box 32">
          <a:extLst>
            <a:ext uri="{FF2B5EF4-FFF2-40B4-BE49-F238E27FC236}">
              <a16:creationId xmlns:a16="http://schemas.microsoft.com/office/drawing/2014/main" id="{00000000-0008-0000-1E00-000013000000}"/>
            </a:ext>
          </a:extLst>
        </xdr:cNvPr>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23" name="Text Box 32">
          <a:extLst>
            <a:ext uri="{FF2B5EF4-FFF2-40B4-BE49-F238E27FC236}">
              <a16:creationId xmlns:a16="http://schemas.microsoft.com/office/drawing/2014/main" id="{00000000-0008-0000-1E00-000017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27" name="Text Box 32">
          <a:extLst>
            <a:ext uri="{FF2B5EF4-FFF2-40B4-BE49-F238E27FC236}">
              <a16:creationId xmlns:a16="http://schemas.microsoft.com/office/drawing/2014/main" id="{00000000-0008-0000-1E00-00001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3" name="Text Box 32">
          <a:extLst>
            <a:ext uri="{FF2B5EF4-FFF2-40B4-BE49-F238E27FC236}">
              <a16:creationId xmlns:a16="http://schemas.microsoft.com/office/drawing/2014/main" id="{00000000-0008-0000-1E00-00002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4" name="Text Box 32">
          <a:extLst>
            <a:ext uri="{FF2B5EF4-FFF2-40B4-BE49-F238E27FC236}">
              <a16:creationId xmlns:a16="http://schemas.microsoft.com/office/drawing/2014/main" id="{00000000-0008-0000-1E00-00002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5" name="Text Box 32">
          <a:extLst>
            <a:ext uri="{FF2B5EF4-FFF2-40B4-BE49-F238E27FC236}">
              <a16:creationId xmlns:a16="http://schemas.microsoft.com/office/drawing/2014/main" id="{00000000-0008-0000-1E00-00002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6" name="Text Box 32">
          <a:extLst>
            <a:ext uri="{FF2B5EF4-FFF2-40B4-BE49-F238E27FC236}">
              <a16:creationId xmlns:a16="http://schemas.microsoft.com/office/drawing/2014/main" id="{00000000-0008-0000-1E00-00002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30721" name="Spinner 1" hidden="1">
              <a:extLst>
                <a:ext uri="{63B3BB69-23CF-44E3-9099-C40C66FF867C}">
                  <a14:compatExt spid="_x0000_s30721"/>
                </a:ext>
                <a:ext uri="{FF2B5EF4-FFF2-40B4-BE49-F238E27FC236}">
                  <a16:creationId xmlns:a16="http://schemas.microsoft.com/office/drawing/2014/main" id="{00000000-0008-0000-1E00-0000017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48" name="Text Box 32">
          <a:extLst>
            <a:ext uri="{FF2B5EF4-FFF2-40B4-BE49-F238E27FC236}">
              <a16:creationId xmlns:a16="http://schemas.microsoft.com/office/drawing/2014/main" id="{00000000-0008-0000-1E00-000030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9" name="Text Box 32">
          <a:extLst>
            <a:ext uri="{FF2B5EF4-FFF2-40B4-BE49-F238E27FC236}">
              <a16:creationId xmlns:a16="http://schemas.microsoft.com/office/drawing/2014/main" id="{00000000-0008-0000-1E00-000031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0" name="Text Box 32">
          <a:extLst>
            <a:ext uri="{FF2B5EF4-FFF2-40B4-BE49-F238E27FC236}">
              <a16:creationId xmlns:a16="http://schemas.microsoft.com/office/drawing/2014/main" id="{00000000-0008-0000-1E00-000032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30722" name="Spinner 2" hidden="1">
              <a:extLst>
                <a:ext uri="{63B3BB69-23CF-44E3-9099-C40C66FF867C}">
                  <a14:compatExt spid="_x0000_s30722"/>
                </a:ext>
                <a:ext uri="{FF2B5EF4-FFF2-40B4-BE49-F238E27FC236}">
                  <a16:creationId xmlns:a16="http://schemas.microsoft.com/office/drawing/2014/main" id="{00000000-0008-0000-1E00-0000027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2" name="Text Box 32">
          <a:extLst>
            <a:ext uri="{FF2B5EF4-FFF2-40B4-BE49-F238E27FC236}">
              <a16:creationId xmlns:a16="http://schemas.microsoft.com/office/drawing/2014/main" id="{00000000-0008-0000-1E00-000034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3" name="Text Box 32">
          <a:extLst>
            <a:ext uri="{FF2B5EF4-FFF2-40B4-BE49-F238E27FC236}">
              <a16:creationId xmlns:a16="http://schemas.microsoft.com/office/drawing/2014/main" id="{00000000-0008-0000-1E00-000035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4" name="Text Box 32">
          <a:extLst>
            <a:ext uri="{FF2B5EF4-FFF2-40B4-BE49-F238E27FC236}">
              <a16:creationId xmlns:a16="http://schemas.microsoft.com/office/drawing/2014/main" id="{00000000-0008-0000-1E00-000036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30723" name="Spinner 3" hidden="1">
              <a:extLst>
                <a:ext uri="{63B3BB69-23CF-44E3-9099-C40C66FF867C}">
                  <a14:compatExt spid="_x0000_s30723"/>
                </a:ext>
                <a:ext uri="{FF2B5EF4-FFF2-40B4-BE49-F238E27FC236}">
                  <a16:creationId xmlns:a16="http://schemas.microsoft.com/office/drawing/2014/main" id="{00000000-0008-0000-1E00-0000037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6" name="Text Box 32">
          <a:extLst>
            <a:ext uri="{FF2B5EF4-FFF2-40B4-BE49-F238E27FC236}">
              <a16:creationId xmlns:a16="http://schemas.microsoft.com/office/drawing/2014/main" id="{00000000-0008-0000-1E00-000038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7" name="Text Box 32">
          <a:extLst>
            <a:ext uri="{FF2B5EF4-FFF2-40B4-BE49-F238E27FC236}">
              <a16:creationId xmlns:a16="http://schemas.microsoft.com/office/drawing/2014/main" id="{00000000-0008-0000-1E00-000039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8" name="Text Box 32">
          <a:extLst>
            <a:ext uri="{FF2B5EF4-FFF2-40B4-BE49-F238E27FC236}">
              <a16:creationId xmlns:a16="http://schemas.microsoft.com/office/drawing/2014/main" id="{00000000-0008-0000-1E00-00003A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30724" name="Spinner 4" hidden="1">
              <a:extLst>
                <a:ext uri="{63B3BB69-23CF-44E3-9099-C40C66FF867C}">
                  <a14:compatExt spid="_x0000_s30724"/>
                </a:ext>
                <a:ext uri="{FF2B5EF4-FFF2-40B4-BE49-F238E27FC236}">
                  <a16:creationId xmlns:a16="http://schemas.microsoft.com/office/drawing/2014/main" id="{00000000-0008-0000-1E00-0000047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60" name="Text Box 32">
          <a:extLst>
            <a:ext uri="{FF2B5EF4-FFF2-40B4-BE49-F238E27FC236}">
              <a16:creationId xmlns:a16="http://schemas.microsoft.com/office/drawing/2014/main" id="{00000000-0008-0000-1E00-00003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1" name="Text Box 32">
          <a:extLst>
            <a:ext uri="{FF2B5EF4-FFF2-40B4-BE49-F238E27FC236}">
              <a16:creationId xmlns:a16="http://schemas.microsoft.com/office/drawing/2014/main" id="{00000000-0008-0000-1E00-00003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2" name="Text Box 32">
          <a:extLst>
            <a:ext uri="{FF2B5EF4-FFF2-40B4-BE49-F238E27FC236}">
              <a16:creationId xmlns:a16="http://schemas.microsoft.com/office/drawing/2014/main" id="{00000000-0008-0000-1E00-00003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30725" name="Spinner 5" hidden="1">
              <a:extLst>
                <a:ext uri="{63B3BB69-23CF-44E3-9099-C40C66FF867C}">
                  <a14:compatExt spid="_x0000_s30725"/>
                </a:ext>
                <a:ext uri="{FF2B5EF4-FFF2-40B4-BE49-F238E27FC236}">
                  <a16:creationId xmlns:a16="http://schemas.microsoft.com/office/drawing/2014/main" id="{00000000-0008-0000-1E00-0000057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macro="" textlink="">
      <xdr:nvSpPr>
        <xdr:cNvPr id="64" name="Text Box 32">
          <a:extLst>
            <a:ext uri="{FF2B5EF4-FFF2-40B4-BE49-F238E27FC236}">
              <a16:creationId xmlns:a16="http://schemas.microsoft.com/office/drawing/2014/main" id="{00000000-0008-0000-1E00-000040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5" name="Text Box 32">
          <a:extLst>
            <a:ext uri="{FF2B5EF4-FFF2-40B4-BE49-F238E27FC236}">
              <a16:creationId xmlns:a16="http://schemas.microsoft.com/office/drawing/2014/main" id="{00000000-0008-0000-1E00-000041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6" name="Text Box 32">
          <a:extLst>
            <a:ext uri="{FF2B5EF4-FFF2-40B4-BE49-F238E27FC236}">
              <a16:creationId xmlns:a16="http://schemas.microsoft.com/office/drawing/2014/main" id="{00000000-0008-0000-1E00-000042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7" name="Text Box 32">
          <a:extLst>
            <a:ext uri="{FF2B5EF4-FFF2-40B4-BE49-F238E27FC236}">
              <a16:creationId xmlns:a16="http://schemas.microsoft.com/office/drawing/2014/main" id="{00000000-0008-0000-1E00-000043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8" name="Text Box 32">
          <a:extLst>
            <a:ext uri="{FF2B5EF4-FFF2-40B4-BE49-F238E27FC236}">
              <a16:creationId xmlns:a16="http://schemas.microsoft.com/office/drawing/2014/main" id="{00000000-0008-0000-1E00-000044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9" name="Text Box 32">
          <a:extLst>
            <a:ext uri="{FF2B5EF4-FFF2-40B4-BE49-F238E27FC236}">
              <a16:creationId xmlns:a16="http://schemas.microsoft.com/office/drawing/2014/main" id="{00000000-0008-0000-1E00-000045000000}"/>
            </a:ext>
          </a:extLst>
        </xdr:cNvPr>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0" name="Text Box 32">
          <a:extLst>
            <a:ext uri="{FF2B5EF4-FFF2-40B4-BE49-F238E27FC236}">
              <a16:creationId xmlns:a16="http://schemas.microsoft.com/office/drawing/2014/main" id="{00000000-0008-0000-1E00-000046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1" name="Text Box 32">
          <a:extLst>
            <a:ext uri="{FF2B5EF4-FFF2-40B4-BE49-F238E27FC236}">
              <a16:creationId xmlns:a16="http://schemas.microsoft.com/office/drawing/2014/main" id="{00000000-0008-0000-1E00-000047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2" name="Text Box 32">
          <a:extLst>
            <a:ext uri="{FF2B5EF4-FFF2-40B4-BE49-F238E27FC236}">
              <a16:creationId xmlns:a16="http://schemas.microsoft.com/office/drawing/2014/main" id="{00000000-0008-0000-1E00-000048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3" name="Text Box 32">
          <a:extLst>
            <a:ext uri="{FF2B5EF4-FFF2-40B4-BE49-F238E27FC236}">
              <a16:creationId xmlns:a16="http://schemas.microsoft.com/office/drawing/2014/main" id="{00000000-0008-0000-1E00-000049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4" name="Text Box 32">
          <a:extLst>
            <a:ext uri="{FF2B5EF4-FFF2-40B4-BE49-F238E27FC236}">
              <a16:creationId xmlns:a16="http://schemas.microsoft.com/office/drawing/2014/main" id="{00000000-0008-0000-1E00-00004A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5" name="Text Box 32">
          <a:extLst>
            <a:ext uri="{FF2B5EF4-FFF2-40B4-BE49-F238E27FC236}">
              <a16:creationId xmlns:a16="http://schemas.microsoft.com/office/drawing/2014/main" id="{00000000-0008-0000-1E00-00004B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6" name="Text Box 32">
          <a:extLst>
            <a:ext uri="{FF2B5EF4-FFF2-40B4-BE49-F238E27FC236}">
              <a16:creationId xmlns:a16="http://schemas.microsoft.com/office/drawing/2014/main" id="{00000000-0008-0000-1E00-00004C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7" name="Text Box 32">
          <a:extLst>
            <a:ext uri="{FF2B5EF4-FFF2-40B4-BE49-F238E27FC236}">
              <a16:creationId xmlns:a16="http://schemas.microsoft.com/office/drawing/2014/main" id="{00000000-0008-0000-1E00-00004D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8" name="Text Box 32">
          <a:extLst>
            <a:ext uri="{FF2B5EF4-FFF2-40B4-BE49-F238E27FC236}">
              <a16:creationId xmlns:a16="http://schemas.microsoft.com/office/drawing/2014/main" id="{00000000-0008-0000-1E00-00004E000000}"/>
            </a:ext>
          </a:extLst>
        </xdr:cNvPr>
        <xdr:cNvSpPr txBox="1"/>
      </xdr:nvSpPr>
      <xdr:spPr>
        <a:xfrm>
          <a:off x="9974580" y="0"/>
          <a:ext cx="78740" cy="55880"/>
        </a:xfrm>
        <a:prstGeom prst="rect">
          <a:avLst/>
        </a:prstGeom>
        <a:noFill/>
        <a:ln w="9525">
          <a:noFill/>
        </a:ln>
      </xdr:spPr>
    </xdr:sp>
    <xdr:clientData/>
  </xdr:twoCellAnchor>
</xdr:wsDr>
</file>

<file path=xl/drawings/drawing31.xml><?xml version="1.0" encoding="utf-8"?>
<xdr:wsDr xmlns:xdr="http://schemas.openxmlformats.org/drawingml/2006/spreadsheetDrawing" xmlns:a="http://schemas.openxmlformats.org/drawingml/2006/main">
  <xdr:twoCellAnchor editAs="oneCell">
    <xdr:from>
      <xdr:col>9</xdr:col>
      <xdr:colOff>0</xdr:colOff>
      <xdr:row>31</xdr:row>
      <xdr:rowOff>0</xdr:rowOff>
    </xdr:from>
    <xdr:to>
      <xdr:col>9</xdr:col>
      <xdr:colOff>78740</xdr:colOff>
      <xdr:row>31</xdr:row>
      <xdr:rowOff>56515</xdr:rowOff>
    </xdr:to>
    <xdr:sp macro="" textlink="">
      <xdr:nvSpPr>
        <xdr:cNvPr id="2" name="Text Box 32">
          <a:extLst>
            <a:ext uri="{FF2B5EF4-FFF2-40B4-BE49-F238E27FC236}">
              <a16:creationId xmlns:a16="http://schemas.microsoft.com/office/drawing/2014/main" id="{00000000-0008-0000-1F00-000002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 name="Text Box 32">
          <a:extLst>
            <a:ext uri="{FF2B5EF4-FFF2-40B4-BE49-F238E27FC236}">
              <a16:creationId xmlns:a16="http://schemas.microsoft.com/office/drawing/2014/main" id="{00000000-0008-0000-1F00-000003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 name="Text Box 32">
          <a:extLst>
            <a:ext uri="{FF2B5EF4-FFF2-40B4-BE49-F238E27FC236}">
              <a16:creationId xmlns:a16="http://schemas.microsoft.com/office/drawing/2014/main" id="{00000000-0008-0000-1F00-000004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5" name="Text Box 32">
          <a:extLst>
            <a:ext uri="{FF2B5EF4-FFF2-40B4-BE49-F238E27FC236}">
              <a16:creationId xmlns:a16="http://schemas.microsoft.com/office/drawing/2014/main" id="{00000000-0008-0000-1F00-000005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6" name="Text Box 32">
          <a:extLst>
            <a:ext uri="{FF2B5EF4-FFF2-40B4-BE49-F238E27FC236}">
              <a16:creationId xmlns:a16="http://schemas.microsoft.com/office/drawing/2014/main" id="{00000000-0008-0000-1F00-000006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7" name="Text Box 32">
          <a:extLst>
            <a:ext uri="{FF2B5EF4-FFF2-40B4-BE49-F238E27FC236}">
              <a16:creationId xmlns:a16="http://schemas.microsoft.com/office/drawing/2014/main" id="{00000000-0008-0000-1F00-00000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8" name="Text Box 32">
          <a:extLst>
            <a:ext uri="{FF2B5EF4-FFF2-40B4-BE49-F238E27FC236}">
              <a16:creationId xmlns:a16="http://schemas.microsoft.com/office/drawing/2014/main" id="{00000000-0008-0000-1F00-00000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9" name="Text Box 32">
          <a:extLst>
            <a:ext uri="{FF2B5EF4-FFF2-40B4-BE49-F238E27FC236}">
              <a16:creationId xmlns:a16="http://schemas.microsoft.com/office/drawing/2014/main" id="{00000000-0008-0000-1F00-00000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0" name="Text Box 32">
          <a:extLst>
            <a:ext uri="{FF2B5EF4-FFF2-40B4-BE49-F238E27FC236}">
              <a16:creationId xmlns:a16="http://schemas.microsoft.com/office/drawing/2014/main" id="{00000000-0008-0000-1F00-00000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2" name="Text Box 32">
          <a:extLst>
            <a:ext uri="{FF2B5EF4-FFF2-40B4-BE49-F238E27FC236}">
              <a16:creationId xmlns:a16="http://schemas.microsoft.com/office/drawing/2014/main" id="{00000000-0008-0000-1F00-00000C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3" name="Text Box 32">
          <a:extLst>
            <a:ext uri="{FF2B5EF4-FFF2-40B4-BE49-F238E27FC236}">
              <a16:creationId xmlns:a16="http://schemas.microsoft.com/office/drawing/2014/main" id="{00000000-0008-0000-1F00-00000D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4" name="Text Box 32">
          <a:extLst>
            <a:ext uri="{FF2B5EF4-FFF2-40B4-BE49-F238E27FC236}">
              <a16:creationId xmlns:a16="http://schemas.microsoft.com/office/drawing/2014/main" id="{00000000-0008-0000-1F00-00000E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6" name="Text Box 32">
          <a:extLst>
            <a:ext uri="{FF2B5EF4-FFF2-40B4-BE49-F238E27FC236}">
              <a16:creationId xmlns:a16="http://schemas.microsoft.com/office/drawing/2014/main" id="{00000000-0008-0000-1F00-000010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7" name="Text Box 32">
          <a:extLst>
            <a:ext uri="{FF2B5EF4-FFF2-40B4-BE49-F238E27FC236}">
              <a16:creationId xmlns:a16="http://schemas.microsoft.com/office/drawing/2014/main" id="{00000000-0008-0000-1F00-000011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8" name="Text Box 32">
          <a:extLst>
            <a:ext uri="{FF2B5EF4-FFF2-40B4-BE49-F238E27FC236}">
              <a16:creationId xmlns:a16="http://schemas.microsoft.com/office/drawing/2014/main" id="{00000000-0008-0000-1F00-000012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0" name="Text Box 32">
          <a:extLst>
            <a:ext uri="{FF2B5EF4-FFF2-40B4-BE49-F238E27FC236}">
              <a16:creationId xmlns:a16="http://schemas.microsoft.com/office/drawing/2014/main" id="{00000000-0008-0000-1F00-000014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1" name="Text Box 32">
          <a:extLst>
            <a:ext uri="{FF2B5EF4-FFF2-40B4-BE49-F238E27FC236}">
              <a16:creationId xmlns:a16="http://schemas.microsoft.com/office/drawing/2014/main" id="{00000000-0008-0000-1F00-000015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2" name="Text Box 32">
          <a:extLst>
            <a:ext uri="{FF2B5EF4-FFF2-40B4-BE49-F238E27FC236}">
              <a16:creationId xmlns:a16="http://schemas.microsoft.com/office/drawing/2014/main" id="{00000000-0008-0000-1F00-000016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4" name="Text Box 32">
          <a:extLst>
            <a:ext uri="{FF2B5EF4-FFF2-40B4-BE49-F238E27FC236}">
              <a16:creationId xmlns:a16="http://schemas.microsoft.com/office/drawing/2014/main" id="{00000000-0008-0000-1F00-00001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5" name="Text Box 32">
          <a:extLst>
            <a:ext uri="{FF2B5EF4-FFF2-40B4-BE49-F238E27FC236}">
              <a16:creationId xmlns:a16="http://schemas.microsoft.com/office/drawing/2014/main" id="{00000000-0008-0000-1F00-00001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6" name="Text Box 32">
          <a:extLst>
            <a:ext uri="{FF2B5EF4-FFF2-40B4-BE49-F238E27FC236}">
              <a16:creationId xmlns:a16="http://schemas.microsoft.com/office/drawing/2014/main" id="{00000000-0008-0000-1F00-00001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8" name="Text Box 32">
          <a:extLst>
            <a:ext uri="{FF2B5EF4-FFF2-40B4-BE49-F238E27FC236}">
              <a16:creationId xmlns:a16="http://schemas.microsoft.com/office/drawing/2014/main" id="{00000000-0008-0000-1F00-00001C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9" name="Text Box 32">
          <a:extLst>
            <a:ext uri="{FF2B5EF4-FFF2-40B4-BE49-F238E27FC236}">
              <a16:creationId xmlns:a16="http://schemas.microsoft.com/office/drawing/2014/main" id="{00000000-0008-0000-1F00-00001D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0" name="Text Box 32">
          <a:extLst>
            <a:ext uri="{FF2B5EF4-FFF2-40B4-BE49-F238E27FC236}">
              <a16:creationId xmlns:a16="http://schemas.microsoft.com/office/drawing/2014/main" id="{00000000-0008-0000-1F00-00001E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1" name="Text Box 32">
          <a:extLst>
            <a:ext uri="{FF2B5EF4-FFF2-40B4-BE49-F238E27FC236}">
              <a16:creationId xmlns:a16="http://schemas.microsoft.com/office/drawing/2014/main" id="{00000000-0008-0000-1F00-00001F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2" name="Text Box 32">
          <a:extLst>
            <a:ext uri="{FF2B5EF4-FFF2-40B4-BE49-F238E27FC236}">
              <a16:creationId xmlns:a16="http://schemas.microsoft.com/office/drawing/2014/main" id="{00000000-0008-0000-1F00-000020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3" name="Text Box 32">
          <a:extLst>
            <a:ext uri="{FF2B5EF4-FFF2-40B4-BE49-F238E27FC236}">
              <a16:creationId xmlns:a16="http://schemas.microsoft.com/office/drawing/2014/main" id="{00000000-0008-0000-1F00-000021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4" name="Text Box 32">
          <a:extLst>
            <a:ext uri="{FF2B5EF4-FFF2-40B4-BE49-F238E27FC236}">
              <a16:creationId xmlns:a16="http://schemas.microsoft.com/office/drawing/2014/main" id="{00000000-0008-0000-1F00-000022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5" name="Text Box 32">
          <a:extLst>
            <a:ext uri="{FF2B5EF4-FFF2-40B4-BE49-F238E27FC236}">
              <a16:creationId xmlns:a16="http://schemas.microsoft.com/office/drawing/2014/main" id="{00000000-0008-0000-1F00-000023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6" name="Text Box 32">
          <a:extLst>
            <a:ext uri="{FF2B5EF4-FFF2-40B4-BE49-F238E27FC236}">
              <a16:creationId xmlns:a16="http://schemas.microsoft.com/office/drawing/2014/main" id="{00000000-0008-0000-1F00-000024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7" name="Text Box 32">
          <a:extLst>
            <a:ext uri="{FF2B5EF4-FFF2-40B4-BE49-F238E27FC236}">
              <a16:creationId xmlns:a16="http://schemas.microsoft.com/office/drawing/2014/main" id="{00000000-0008-0000-1F00-000025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8" name="Text Box 32">
          <a:extLst>
            <a:ext uri="{FF2B5EF4-FFF2-40B4-BE49-F238E27FC236}">
              <a16:creationId xmlns:a16="http://schemas.microsoft.com/office/drawing/2014/main" id="{00000000-0008-0000-1F00-000026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9" name="Text Box 32">
          <a:extLst>
            <a:ext uri="{FF2B5EF4-FFF2-40B4-BE49-F238E27FC236}">
              <a16:creationId xmlns:a16="http://schemas.microsoft.com/office/drawing/2014/main" id="{00000000-0008-0000-1F00-000027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0" name="Text Box 32">
          <a:extLst>
            <a:ext uri="{FF2B5EF4-FFF2-40B4-BE49-F238E27FC236}">
              <a16:creationId xmlns:a16="http://schemas.microsoft.com/office/drawing/2014/main" id="{00000000-0008-0000-1F00-000028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1" name="Text Box 32">
          <a:extLst>
            <a:ext uri="{FF2B5EF4-FFF2-40B4-BE49-F238E27FC236}">
              <a16:creationId xmlns:a16="http://schemas.microsoft.com/office/drawing/2014/main" id="{00000000-0008-0000-1F00-000029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2" name="Text Box 32">
          <a:extLst>
            <a:ext uri="{FF2B5EF4-FFF2-40B4-BE49-F238E27FC236}">
              <a16:creationId xmlns:a16="http://schemas.microsoft.com/office/drawing/2014/main" id="{00000000-0008-0000-1F00-00002A000000}"/>
            </a:ext>
          </a:extLst>
        </xdr:cNvPr>
        <xdr:cNvSpPr txBox="1"/>
      </xdr:nvSpPr>
      <xdr:spPr>
        <a:xfrm>
          <a:off x="750570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1" name="Text Box 32">
          <a:extLst>
            <a:ext uri="{FF2B5EF4-FFF2-40B4-BE49-F238E27FC236}">
              <a16:creationId xmlns:a16="http://schemas.microsoft.com/office/drawing/2014/main" id="{00000000-0008-0000-1F00-00000B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5" name="Text Box 32">
          <a:extLst>
            <a:ext uri="{FF2B5EF4-FFF2-40B4-BE49-F238E27FC236}">
              <a16:creationId xmlns:a16="http://schemas.microsoft.com/office/drawing/2014/main" id="{00000000-0008-0000-1F00-00000F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9" name="Text Box 32">
          <a:extLst>
            <a:ext uri="{FF2B5EF4-FFF2-40B4-BE49-F238E27FC236}">
              <a16:creationId xmlns:a16="http://schemas.microsoft.com/office/drawing/2014/main" id="{00000000-0008-0000-1F00-000013000000}"/>
            </a:ext>
          </a:extLst>
        </xdr:cNvPr>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23" name="Text Box 32">
          <a:extLst>
            <a:ext uri="{FF2B5EF4-FFF2-40B4-BE49-F238E27FC236}">
              <a16:creationId xmlns:a16="http://schemas.microsoft.com/office/drawing/2014/main" id="{00000000-0008-0000-1F00-000017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27" name="Text Box 32">
          <a:extLst>
            <a:ext uri="{FF2B5EF4-FFF2-40B4-BE49-F238E27FC236}">
              <a16:creationId xmlns:a16="http://schemas.microsoft.com/office/drawing/2014/main" id="{00000000-0008-0000-1F00-00001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3" name="Text Box 32">
          <a:extLst>
            <a:ext uri="{FF2B5EF4-FFF2-40B4-BE49-F238E27FC236}">
              <a16:creationId xmlns:a16="http://schemas.microsoft.com/office/drawing/2014/main" id="{00000000-0008-0000-1F00-00002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4" name="Text Box 32">
          <a:extLst>
            <a:ext uri="{FF2B5EF4-FFF2-40B4-BE49-F238E27FC236}">
              <a16:creationId xmlns:a16="http://schemas.microsoft.com/office/drawing/2014/main" id="{00000000-0008-0000-1F00-00002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5" name="Text Box 32">
          <a:extLst>
            <a:ext uri="{FF2B5EF4-FFF2-40B4-BE49-F238E27FC236}">
              <a16:creationId xmlns:a16="http://schemas.microsoft.com/office/drawing/2014/main" id="{00000000-0008-0000-1F00-00002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6" name="Text Box 32">
          <a:extLst>
            <a:ext uri="{FF2B5EF4-FFF2-40B4-BE49-F238E27FC236}">
              <a16:creationId xmlns:a16="http://schemas.microsoft.com/office/drawing/2014/main" id="{00000000-0008-0000-1F00-00002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31745" name="Spinner 1" hidden="1">
              <a:extLst>
                <a:ext uri="{63B3BB69-23CF-44E3-9099-C40C66FF867C}">
                  <a14:compatExt spid="_x0000_s31745"/>
                </a:ext>
                <a:ext uri="{FF2B5EF4-FFF2-40B4-BE49-F238E27FC236}">
                  <a16:creationId xmlns:a16="http://schemas.microsoft.com/office/drawing/2014/main" id="{00000000-0008-0000-1F00-0000017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48" name="Text Box 32">
          <a:extLst>
            <a:ext uri="{FF2B5EF4-FFF2-40B4-BE49-F238E27FC236}">
              <a16:creationId xmlns:a16="http://schemas.microsoft.com/office/drawing/2014/main" id="{00000000-0008-0000-1F00-000030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9" name="Text Box 32">
          <a:extLst>
            <a:ext uri="{FF2B5EF4-FFF2-40B4-BE49-F238E27FC236}">
              <a16:creationId xmlns:a16="http://schemas.microsoft.com/office/drawing/2014/main" id="{00000000-0008-0000-1F00-000031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0" name="Text Box 32">
          <a:extLst>
            <a:ext uri="{FF2B5EF4-FFF2-40B4-BE49-F238E27FC236}">
              <a16:creationId xmlns:a16="http://schemas.microsoft.com/office/drawing/2014/main" id="{00000000-0008-0000-1F00-000032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31746" name="Spinner 2" hidden="1">
              <a:extLst>
                <a:ext uri="{63B3BB69-23CF-44E3-9099-C40C66FF867C}">
                  <a14:compatExt spid="_x0000_s31746"/>
                </a:ext>
                <a:ext uri="{FF2B5EF4-FFF2-40B4-BE49-F238E27FC236}">
                  <a16:creationId xmlns:a16="http://schemas.microsoft.com/office/drawing/2014/main" id="{00000000-0008-0000-1F00-0000027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2" name="Text Box 32">
          <a:extLst>
            <a:ext uri="{FF2B5EF4-FFF2-40B4-BE49-F238E27FC236}">
              <a16:creationId xmlns:a16="http://schemas.microsoft.com/office/drawing/2014/main" id="{00000000-0008-0000-1F00-000034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3" name="Text Box 32">
          <a:extLst>
            <a:ext uri="{FF2B5EF4-FFF2-40B4-BE49-F238E27FC236}">
              <a16:creationId xmlns:a16="http://schemas.microsoft.com/office/drawing/2014/main" id="{00000000-0008-0000-1F00-000035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4" name="Text Box 32">
          <a:extLst>
            <a:ext uri="{FF2B5EF4-FFF2-40B4-BE49-F238E27FC236}">
              <a16:creationId xmlns:a16="http://schemas.microsoft.com/office/drawing/2014/main" id="{00000000-0008-0000-1F00-000036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31747" name="Spinner 3" hidden="1">
              <a:extLst>
                <a:ext uri="{63B3BB69-23CF-44E3-9099-C40C66FF867C}">
                  <a14:compatExt spid="_x0000_s31747"/>
                </a:ext>
                <a:ext uri="{FF2B5EF4-FFF2-40B4-BE49-F238E27FC236}">
                  <a16:creationId xmlns:a16="http://schemas.microsoft.com/office/drawing/2014/main" id="{00000000-0008-0000-1F00-0000037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6" name="Text Box 32">
          <a:extLst>
            <a:ext uri="{FF2B5EF4-FFF2-40B4-BE49-F238E27FC236}">
              <a16:creationId xmlns:a16="http://schemas.microsoft.com/office/drawing/2014/main" id="{00000000-0008-0000-1F00-000038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7" name="Text Box 32">
          <a:extLst>
            <a:ext uri="{FF2B5EF4-FFF2-40B4-BE49-F238E27FC236}">
              <a16:creationId xmlns:a16="http://schemas.microsoft.com/office/drawing/2014/main" id="{00000000-0008-0000-1F00-000039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8" name="Text Box 32">
          <a:extLst>
            <a:ext uri="{FF2B5EF4-FFF2-40B4-BE49-F238E27FC236}">
              <a16:creationId xmlns:a16="http://schemas.microsoft.com/office/drawing/2014/main" id="{00000000-0008-0000-1F00-00003A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31748" name="Spinner 4" hidden="1">
              <a:extLst>
                <a:ext uri="{63B3BB69-23CF-44E3-9099-C40C66FF867C}">
                  <a14:compatExt spid="_x0000_s31748"/>
                </a:ext>
                <a:ext uri="{FF2B5EF4-FFF2-40B4-BE49-F238E27FC236}">
                  <a16:creationId xmlns:a16="http://schemas.microsoft.com/office/drawing/2014/main" id="{00000000-0008-0000-1F00-0000047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60" name="Text Box 32">
          <a:extLst>
            <a:ext uri="{FF2B5EF4-FFF2-40B4-BE49-F238E27FC236}">
              <a16:creationId xmlns:a16="http://schemas.microsoft.com/office/drawing/2014/main" id="{00000000-0008-0000-1F00-00003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1" name="Text Box 32">
          <a:extLst>
            <a:ext uri="{FF2B5EF4-FFF2-40B4-BE49-F238E27FC236}">
              <a16:creationId xmlns:a16="http://schemas.microsoft.com/office/drawing/2014/main" id="{00000000-0008-0000-1F00-00003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2" name="Text Box 32">
          <a:extLst>
            <a:ext uri="{FF2B5EF4-FFF2-40B4-BE49-F238E27FC236}">
              <a16:creationId xmlns:a16="http://schemas.microsoft.com/office/drawing/2014/main" id="{00000000-0008-0000-1F00-00003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31749" name="Spinner 5" hidden="1">
              <a:extLst>
                <a:ext uri="{63B3BB69-23CF-44E3-9099-C40C66FF867C}">
                  <a14:compatExt spid="_x0000_s31749"/>
                </a:ext>
                <a:ext uri="{FF2B5EF4-FFF2-40B4-BE49-F238E27FC236}">
                  <a16:creationId xmlns:a16="http://schemas.microsoft.com/office/drawing/2014/main" id="{00000000-0008-0000-1F00-0000057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macro="" textlink="">
      <xdr:nvSpPr>
        <xdr:cNvPr id="64" name="Text Box 32">
          <a:extLst>
            <a:ext uri="{FF2B5EF4-FFF2-40B4-BE49-F238E27FC236}">
              <a16:creationId xmlns:a16="http://schemas.microsoft.com/office/drawing/2014/main" id="{00000000-0008-0000-1F00-000040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5" name="Text Box 32">
          <a:extLst>
            <a:ext uri="{FF2B5EF4-FFF2-40B4-BE49-F238E27FC236}">
              <a16:creationId xmlns:a16="http://schemas.microsoft.com/office/drawing/2014/main" id="{00000000-0008-0000-1F00-000041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6" name="Text Box 32">
          <a:extLst>
            <a:ext uri="{FF2B5EF4-FFF2-40B4-BE49-F238E27FC236}">
              <a16:creationId xmlns:a16="http://schemas.microsoft.com/office/drawing/2014/main" id="{00000000-0008-0000-1F00-000042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7" name="Text Box 32">
          <a:extLst>
            <a:ext uri="{FF2B5EF4-FFF2-40B4-BE49-F238E27FC236}">
              <a16:creationId xmlns:a16="http://schemas.microsoft.com/office/drawing/2014/main" id="{00000000-0008-0000-1F00-000043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8" name="Text Box 32">
          <a:extLst>
            <a:ext uri="{FF2B5EF4-FFF2-40B4-BE49-F238E27FC236}">
              <a16:creationId xmlns:a16="http://schemas.microsoft.com/office/drawing/2014/main" id="{00000000-0008-0000-1F00-000044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9" name="Text Box 32">
          <a:extLst>
            <a:ext uri="{FF2B5EF4-FFF2-40B4-BE49-F238E27FC236}">
              <a16:creationId xmlns:a16="http://schemas.microsoft.com/office/drawing/2014/main" id="{00000000-0008-0000-1F00-000045000000}"/>
            </a:ext>
          </a:extLst>
        </xdr:cNvPr>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0" name="Text Box 32">
          <a:extLst>
            <a:ext uri="{FF2B5EF4-FFF2-40B4-BE49-F238E27FC236}">
              <a16:creationId xmlns:a16="http://schemas.microsoft.com/office/drawing/2014/main" id="{00000000-0008-0000-1F00-000046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1" name="Text Box 32">
          <a:extLst>
            <a:ext uri="{FF2B5EF4-FFF2-40B4-BE49-F238E27FC236}">
              <a16:creationId xmlns:a16="http://schemas.microsoft.com/office/drawing/2014/main" id="{00000000-0008-0000-1F00-000047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2" name="Text Box 32">
          <a:extLst>
            <a:ext uri="{FF2B5EF4-FFF2-40B4-BE49-F238E27FC236}">
              <a16:creationId xmlns:a16="http://schemas.microsoft.com/office/drawing/2014/main" id="{00000000-0008-0000-1F00-000048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3" name="Text Box 32">
          <a:extLst>
            <a:ext uri="{FF2B5EF4-FFF2-40B4-BE49-F238E27FC236}">
              <a16:creationId xmlns:a16="http://schemas.microsoft.com/office/drawing/2014/main" id="{00000000-0008-0000-1F00-000049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4" name="Text Box 32">
          <a:extLst>
            <a:ext uri="{FF2B5EF4-FFF2-40B4-BE49-F238E27FC236}">
              <a16:creationId xmlns:a16="http://schemas.microsoft.com/office/drawing/2014/main" id="{00000000-0008-0000-1F00-00004A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5" name="Text Box 32">
          <a:extLst>
            <a:ext uri="{FF2B5EF4-FFF2-40B4-BE49-F238E27FC236}">
              <a16:creationId xmlns:a16="http://schemas.microsoft.com/office/drawing/2014/main" id="{00000000-0008-0000-1F00-00004B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6" name="Text Box 32">
          <a:extLst>
            <a:ext uri="{FF2B5EF4-FFF2-40B4-BE49-F238E27FC236}">
              <a16:creationId xmlns:a16="http://schemas.microsoft.com/office/drawing/2014/main" id="{00000000-0008-0000-1F00-00004C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7" name="Text Box 32">
          <a:extLst>
            <a:ext uri="{FF2B5EF4-FFF2-40B4-BE49-F238E27FC236}">
              <a16:creationId xmlns:a16="http://schemas.microsoft.com/office/drawing/2014/main" id="{00000000-0008-0000-1F00-00004D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8" name="Text Box 32">
          <a:extLst>
            <a:ext uri="{FF2B5EF4-FFF2-40B4-BE49-F238E27FC236}">
              <a16:creationId xmlns:a16="http://schemas.microsoft.com/office/drawing/2014/main" id="{00000000-0008-0000-1F00-00004E000000}"/>
            </a:ext>
          </a:extLst>
        </xdr:cNvPr>
        <xdr:cNvSpPr txBox="1"/>
      </xdr:nvSpPr>
      <xdr:spPr>
        <a:xfrm>
          <a:off x="9974580" y="0"/>
          <a:ext cx="78740" cy="55880"/>
        </a:xfrm>
        <a:prstGeom prst="rect">
          <a:avLst/>
        </a:prstGeom>
        <a:noFill/>
        <a:ln w="9525">
          <a:noFill/>
        </a:ln>
      </xdr:spPr>
    </xdr:sp>
    <xdr:clientData/>
  </xdr:twoCellAnchor>
</xdr:wsDr>
</file>

<file path=xl/drawings/drawing32.xml><?xml version="1.0" encoding="utf-8"?>
<xdr:wsDr xmlns:xdr="http://schemas.openxmlformats.org/drawingml/2006/spreadsheetDrawing" xmlns:a="http://schemas.openxmlformats.org/drawingml/2006/main">
  <xdr:twoCellAnchor editAs="oneCell">
    <xdr:from>
      <xdr:col>9</xdr:col>
      <xdr:colOff>0</xdr:colOff>
      <xdr:row>31</xdr:row>
      <xdr:rowOff>0</xdr:rowOff>
    </xdr:from>
    <xdr:to>
      <xdr:col>9</xdr:col>
      <xdr:colOff>78740</xdr:colOff>
      <xdr:row>31</xdr:row>
      <xdr:rowOff>56515</xdr:rowOff>
    </xdr:to>
    <xdr:sp macro="" textlink="">
      <xdr:nvSpPr>
        <xdr:cNvPr id="2" name="Text Box 32">
          <a:extLst>
            <a:ext uri="{FF2B5EF4-FFF2-40B4-BE49-F238E27FC236}">
              <a16:creationId xmlns:a16="http://schemas.microsoft.com/office/drawing/2014/main" id="{00000000-0008-0000-2000-000002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 name="Text Box 32">
          <a:extLst>
            <a:ext uri="{FF2B5EF4-FFF2-40B4-BE49-F238E27FC236}">
              <a16:creationId xmlns:a16="http://schemas.microsoft.com/office/drawing/2014/main" id="{00000000-0008-0000-2000-000003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 name="Text Box 32">
          <a:extLst>
            <a:ext uri="{FF2B5EF4-FFF2-40B4-BE49-F238E27FC236}">
              <a16:creationId xmlns:a16="http://schemas.microsoft.com/office/drawing/2014/main" id="{00000000-0008-0000-2000-000004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5" name="Text Box 32">
          <a:extLst>
            <a:ext uri="{FF2B5EF4-FFF2-40B4-BE49-F238E27FC236}">
              <a16:creationId xmlns:a16="http://schemas.microsoft.com/office/drawing/2014/main" id="{00000000-0008-0000-2000-000005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6" name="Text Box 32">
          <a:extLst>
            <a:ext uri="{FF2B5EF4-FFF2-40B4-BE49-F238E27FC236}">
              <a16:creationId xmlns:a16="http://schemas.microsoft.com/office/drawing/2014/main" id="{00000000-0008-0000-2000-000006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7" name="Text Box 32">
          <a:extLst>
            <a:ext uri="{FF2B5EF4-FFF2-40B4-BE49-F238E27FC236}">
              <a16:creationId xmlns:a16="http://schemas.microsoft.com/office/drawing/2014/main" id="{00000000-0008-0000-2000-00000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8" name="Text Box 32">
          <a:extLst>
            <a:ext uri="{FF2B5EF4-FFF2-40B4-BE49-F238E27FC236}">
              <a16:creationId xmlns:a16="http://schemas.microsoft.com/office/drawing/2014/main" id="{00000000-0008-0000-2000-00000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9" name="Text Box 32">
          <a:extLst>
            <a:ext uri="{FF2B5EF4-FFF2-40B4-BE49-F238E27FC236}">
              <a16:creationId xmlns:a16="http://schemas.microsoft.com/office/drawing/2014/main" id="{00000000-0008-0000-2000-00000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0" name="Text Box 32">
          <a:extLst>
            <a:ext uri="{FF2B5EF4-FFF2-40B4-BE49-F238E27FC236}">
              <a16:creationId xmlns:a16="http://schemas.microsoft.com/office/drawing/2014/main" id="{00000000-0008-0000-2000-00000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2" name="Text Box 32">
          <a:extLst>
            <a:ext uri="{FF2B5EF4-FFF2-40B4-BE49-F238E27FC236}">
              <a16:creationId xmlns:a16="http://schemas.microsoft.com/office/drawing/2014/main" id="{00000000-0008-0000-2000-00000C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3" name="Text Box 32">
          <a:extLst>
            <a:ext uri="{FF2B5EF4-FFF2-40B4-BE49-F238E27FC236}">
              <a16:creationId xmlns:a16="http://schemas.microsoft.com/office/drawing/2014/main" id="{00000000-0008-0000-2000-00000D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4" name="Text Box 32">
          <a:extLst>
            <a:ext uri="{FF2B5EF4-FFF2-40B4-BE49-F238E27FC236}">
              <a16:creationId xmlns:a16="http://schemas.microsoft.com/office/drawing/2014/main" id="{00000000-0008-0000-2000-00000E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6" name="Text Box 32">
          <a:extLst>
            <a:ext uri="{FF2B5EF4-FFF2-40B4-BE49-F238E27FC236}">
              <a16:creationId xmlns:a16="http://schemas.microsoft.com/office/drawing/2014/main" id="{00000000-0008-0000-2000-000010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7" name="Text Box 32">
          <a:extLst>
            <a:ext uri="{FF2B5EF4-FFF2-40B4-BE49-F238E27FC236}">
              <a16:creationId xmlns:a16="http://schemas.microsoft.com/office/drawing/2014/main" id="{00000000-0008-0000-2000-000011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8" name="Text Box 32">
          <a:extLst>
            <a:ext uri="{FF2B5EF4-FFF2-40B4-BE49-F238E27FC236}">
              <a16:creationId xmlns:a16="http://schemas.microsoft.com/office/drawing/2014/main" id="{00000000-0008-0000-2000-000012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0" name="Text Box 32">
          <a:extLst>
            <a:ext uri="{FF2B5EF4-FFF2-40B4-BE49-F238E27FC236}">
              <a16:creationId xmlns:a16="http://schemas.microsoft.com/office/drawing/2014/main" id="{00000000-0008-0000-2000-000014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1" name="Text Box 32">
          <a:extLst>
            <a:ext uri="{FF2B5EF4-FFF2-40B4-BE49-F238E27FC236}">
              <a16:creationId xmlns:a16="http://schemas.microsoft.com/office/drawing/2014/main" id="{00000000-0008-0000-2000-000015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2" name="Text Box 32">
          <a:extLst>
            <a:ext uri="{FF2B5EF4-FFF2-40B4-BE49-F238E27FC236}">
              <a16:creationId xmlns:a16="http://schemas.microsoft.com/office/drawing/2014/main" id="{00000000-0008-0000-2000-000016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4" name="Text Box 32">
          <a:extLst>
            <a:ext uri="{FF2B5EF4-FFF2-40B4-BE49-F238E27FC236}">
              <a16:creationId xmlns:a16="http://schemas.microsoft.com/office/drawing/2014/main" id="{00000000-0008-0000-2000-00001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5" name="Text Box 32">
          <a:extLst>
            <a:ext uri="{FF2B5EF4-FFF2-40B4-BE49-F238E27FC236}">
              <a16:creationId xmlns:a16="http://schemas.microsoft.com/office/drawing/2014/main" id="{00000000-0008-0000-2000-00001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6" name="Text Box 32">
          <a:extLst>
            <a:ext uri="{FF2B5EF4-FFF2-40B4-BE49-F238E27FC236}">
              <a16:creationId xmlns:a16="http://schemas.microsoft.com/office/drawing/2014/main" id="{00000000-0008-0000-2000-00001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8" name="Text Box 32">
          <a:extLst>
            <a:ext uri="{FF2B5EF4-FFF2-40B4-BE49-F238E27FC236}">
              <a16:creationId xmlns:a16="http://schemas.microsoft.com/office/drawing/2014/main" id="{00000000-0008-0000-2000-00001C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9" name="Text Box 32">
          <a:extLst>
            <a:ext uri="{FF2B5EF4-FFF2-40B4-BE49-F238E27FC236}">
              <a16:creationId xmlns:a16="http://schemas.microsoft.com/office/drawing/2014/main" id="{00000000-0008-0000-2000-00001D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0" name="Text Box 32">
          <a:extLst>
            <a:ext uri="{FF2B5EF4-FFF2-40B4-BE49-F238E27FC236}">
              <a16:creationId xmlns:a16="http://schemas.microsoft.com/office/drawing/2014/main" id="{00000000-0008-0000-2000-00001E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1" name="Text Box 32">
          <a:extLst>
            <a:ext uri="{FF2B5EF4-FFF2-40B4-BE49-F238E27FC236}">
              <a16:creationId xmlns:a16="http://schemas.microsoft.com/office/drawing/2014/main" id="{00000000-0008-0000-2000-00001F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2" name="Text Box 32">
          <a:extLst>
            <a:ext uri="{FF2B5EF4-FFF2-40B4-BE49-F238E27FC236}">
              <a16:creationId xmlns:a16="http://schemas.microsoft.com/office/drawing/2014/main" id="{00000000-0008-0000-2000-000020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3" name="Text Box 32">
          <a:extLst>
            <a:ext uri="{FF2B5EF4-FFF2-40B4-BE49-F238E27FC236}">
              <a16:creationId xmlns:a16="http://schemas.microsoft.com/office/drawing/2014/main" id="{00000000-0008-0000-2000-000021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4" name="Text Box 32">
          <a:extLst>
            <a:ext uri="{FF2B5EF4-FFF2-40B4-BE49-F238E27FC236}">
              <a16:creationId xmlns:a16="http://schemas.microsoft.com/office/drawing/2014/main" id="{00000000-0008-0000-2000-000022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5" name="Text Box 32">
          <a:extLst>
            <a:ext uri="{FF2B5EF4-FFF2-40B4-BE49-F238E27FC236}">
              <a16:creationId xmlns:a16="http://schemas.microsoft.com/office/drawing/2014/main" id="{00000000-0008-0000-2000-000023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6" name="Text Box 32">
          <a:extLst>
            <a:ext uri="{FF2B5EF4-FFF2-40B4-BE49-F238E27FC236}">
              <a16:creationId xmlns:a16="http://schemas.microsoft.com/office/drawing/2014/main" id="{00000000-0008-0000-2000-000024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7" name="Text Box 32">
          <a:extLst>
            <a:ext uri="{FF2B5EF4-FFF2-40B4-BE49-F238E27FC236}">
              <a16:creationId xmlns:a16="http://schemas.microsoft.com/office/drawing/2014/main" id="{00000000-0008-0000-2000-000025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8" name="Text Box 32">
          <a:extLst>
            <a:ext uri="{FF2B5EF4-FFF2-40B4-BE49-F238E27FC236}">
              <a16:creationId xmlns:a16="http://schemas.microsoft.com/office/drawing/2014/main" id="{00000000-0008-0000-2000-000026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9" name="Text Box 32">
          <a:extLst>
            <a:ext uri="{FF2B5EF4-FFF2-40B4-BE49-F238E27FC236}">
              <a16:creationId xmlns:a16="http://schemas.microsoft.com/office/drawing/2014/main" id="{00000000-0008-0000-2000-000027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0" name="Text Box 32">
          <a:extLst>
            <a:ext uri="{FF2B5EF4-FFF2-40B4-BE49-F238E27FC236}">
              <a16:creationId xmlns:a16="http://schemas.microsoft.com/office/drawing/2014/main" id="{00000000-0008-0000-2000-000028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1" name="Text Box 32">
          <a:extLst>
            <a:ext uri="{FF2B5EF4-FFF2-40B4-BE49-F238E27FC236}">
              <a16:creationId xmlns:a16="http://schemas.microsoft.com/office/drawing/2014/main" id="{00000000-0008-0000-2000-000029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2" name="Text Box 32">
          <a:extLst>
            <a:ext uri="{FF2B5EF4-FFF2-40B4-BE49-F238E27FC236}">
              <a16:creationId xmlns:a16="http://schemas.microsoft.com/office/drawing/2014/main" id="{00000000-0008-0000-2000-00002A000000}"/>
            </a:ext>
          </a:extLst>
        </xdr:cNvPr>
        <xdr:cNvSpPr txBox="1"/>
      </xdr:nvSpPr>
      <xdr:spPr>
        <a:xfrm>
          <a:off x="750570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1" name="Text Box 32">
          <a:extLst>
            <a:ext uri="{FF2B5EF4-FFF2-40B4-BE49-F238E27FC236}">
              <a16:creationId xmlns:a16="http://schemas.microsoft.com/office/drawing/2014/main" id="{00000000-0008-0000-2000-00000B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5" name="Text Box 32">
          <a:extLst>
            <a:ext uri="{FF2B5EF4-FFF2-40B4-BE49-F238E27FC236}">
              <a16:creationId xmlns:a16="http://schemas.microsoft.com/office/drawing/2014/main" id="{00000000-0008-0000-2000-00000F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9" name="Text Box 32">
          <a:extLst>
            <a:ext uri="{FF2B5EF4-FFF2-40B4-BE49-F238E27FC236}">
              <a16:creationId xmlns:a16="http://schemas.microsoft.com/office/drawing/2014/main" id="{00000000-0008-0000-2000-000013000000}"/>
            </a:ext>
          </a:extLst>
        </xdr:cNvPr>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23" name="Text Box 32">
          <a:extLst>
            <a:ext uri="{FF2B5EF4-FFF2-40B4-BE49-F238E27FC236}">
              <a16:creationId xmlns:a16="http://schemas.microsoft.com/office/drawing/2014/main" id="{00000000-0008-0000-2000-000017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27" name="Text Box 32">
          <a:extLst>
            <a:ext uri="{FF2B5EF4-FFF2-40B4-BE49-F238E27FC236}">
              <a16:creationId xmlns:a16="http://schemas.microsoft.com/office/drawing/2014/main" id="{00000000-0008-0000-2000-00001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3" name="Text Box 32">
          <a:extLst>
            <a:ext uri="{FF2B5EF4-FFF2-40B4-BE49-F238E27FC236}">
              <a16:creationId xmlns:a16="http://schemas.microsoft.com/office/drawing/2014/main" id="{00000000-0008-0000-2000-00002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4" name="Text Box 32">
          <a:extLst>
            <a:ext uri="{FF2B5EF4-FFF2-40B4-BE49-F238E27FC236}">
              <a16:creationId xmlns:a16="http://schemas.microsoft.com/office/drawing/2014/main" id="{00000000-0008-0000-2000-00002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5" name="Text Box 32">
          <a:extLst>
            <a:ext uri="{FF2B5EF4-FFF2-40B4-BE49-F238E27FC236}">
              <a16:creationId xmlns:a16="http://schemas.microsoft.com/office/drawing/2014/main" id="{00000000-0008-0000-2000-00002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6" name="Text Box 32">
          <a:extLst>
            <a:ext uri="{FF2B5EF4-FFF2-40B4-BE49-F238E27FC236}">
              <a16:creationId xmlns:a16="http://schemas.microsoft.com/office/drawing/2014/main" id="{00000000-0008-0000-2000-00002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32769" name="Spinner 1" hidden="1">
              <a:extLst>
                <a:ext uri="{63B3BB69-23CF-44E3-9099-C40C66FF867C}">
                  <a14:compatExt spid="_x0000_s32769"/>
                </a:ext>
                <a:ext uri="{FF2B5EF4-FFF2-40B4-BE49-F238E27FC236}">
                  <a16:creationId xmlns:a16="http://schemas.microsoft.com/office/drawing/2014/main" id="{00000000-0008-0000-2000-0000018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48" name="Text Box 32">
          <a:extLst>
            <a:ext uri="{FF2B5EF4-FFF2-40B4-BE49-F238E27FC236}">
              <a16:creationId xmlns:a16="http://schemas.microsoft.com/office/drawing/2014/main" id="{00000000-0008-0000-2000-000030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9" name="Text Box 32">
          <a:extLst>
            <a:ext uri="{FF2B5EF4-FFF2-40B4-BE49-F238E27FC236}">
              <a16:creationId xmlns:a16="http://schemas.microsoft.com/office/drawing/2014/main" id="{00000000-0008-0000-2000-000031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0" name="Text Box 32">
          <a:extLst>
            <a:ext uri="{FF2B5EF4-FFF2-40B4-BE49-F238E27FC236}">
              <a16:creationId xmlns:a16="http://schemas.microsoft.com/office/drawing/2014/main" id="{00000000-0008-0000-2000-000032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32770" name="Spinner 2" hidden="1">
              <a:extLst>
                <a:ext uri="{63B3BB69-23CF-44E3-9099-C40C66FF867C}">
                  <a14:compatExt spid="_x0000_s32770"/>
                </a:ext>
                <a:ext uri="{FF2B5EF4-FFF2-40B4-BE49-F238E27FC236}">
                  <a16:creationId xmlns:a16="http://schemas.microsoft.com/office/drawing/2014/main" id="{00000000-0008-0000-2000-0000028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2" name="Text Box 32">
          <a:extLst>
            <a:ext uri="{FF2B5EF4-FFF2-40B4-BE49-F238E27FC236}">
              <a16:creationId xmlns:a16="http://schemas.microsoft.com/office/drawing/2014/main" id="{00000000-0008-0000-2000-000034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3" name="Text Box 32">
          <a:extLst>
            <a:ext uri="{FF2B5EF4-FFF2-40B4-BE49-F238E27FC236}">
              <a16:creationId xmlns:a16="http://schemas.microsoft.com/office/drawing/2014/main" id="{00000000-0008-0000-2000-000035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4" name="Text Box 32">
          <a:extLst>
            <a:ext uri="{FF2B5EF4-FFF2-40B4-BE49-F238E27FC236}">
              <a16:creationId xmlns:a16="http://schemas.microsoft.com/office/drawing/2014/main" id="{00000000-0008-0000-2000-000036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32771" name="Spinner 3" hidden="1">
              <a:extLst>
                <a:ext uri="{63B3BB69-23CF-44E3-9099-C40C66FF867C}">
                  <a14:compatExt spid="_x0000_s32771"/>
                </a:ext>
                <a:ext uri="{FF2B5EF4-FFF2-40B4-BE49-F238E27FC236}">
                  <a16:creationId xmlns:a16="http://schemas.microsoft.com/office/drawing/2014/main" id="{00000000-0008-0000-2000-0000038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6" name="Text Box 32">
          <a:extLst>
            <a:ext uri="{FF2B5EF4-FFF2-40B4-BE49-F238E27FC236}">
              <a16:creationId xmlns:a16="http://schemas.microsoft.com/office/drawing/2014/main" id="{00000000-0008-0000-2000-000038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7" name="Text Box 32">
          <a:extLst>
            <a:ext uri="{FF2B5EF4-FFF2-40B4-BE49-F238E27FC236}">
              <a16:creationId xmlns:a16="http://schemas.microsoft.com/office/drawing/2014/main" id="{00000000-0008-0000-2000-000039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8" name="Text Box 32">
          <a:extLst>
            <a:ext uri="{FF2B5EF4-FFF2-40B4-BE49-F238E27FC236}">
              <a16:creationId xmlns:a16="http://schemas.microsoft.com/office/drawing/2014/main" id="{00000000-0008-0000-2000-00003A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32772" name="Spinner 4" hidden="1">
              <a:extLst>
                <a:ext uri="{63B3BB69-23CF-44E3-9099-C40C66FF867C}">
                  <a14:compatExt spid="_x0000_s32772"/>
                </a:ext>
                <a:ext uri="{FF2B5EF4-FFF2-40B4-BE49-F238E27FC236}">
                  <a16:creationId xmlns:a16="http://schemas.microsoft.com/office/drawing/2014/main" id="{00000000-0008-0000-2000-0000048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60" name="Text Box 32">
          <a:extLst>
            <a:ext uri="{FF2B5EF4-FFF2-40B4-BE49-F238E27FC236}">
              <a16:creationId xmlns:a16="http://schemas.microsoft.com/office/drawing/2014/main" id="{00000000-0008-0000-2000-00003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1" name="Text Box 32">
          <a:extLst>
            <a:ext uri="{FF2B5EF4-FFF2-40B4-BE49-F238E27FC236}">
              <a16:creationId xmlns:a16="http://schemas.microsoft.com/office/drawing/2014/main" id="{00000000-0008-0000-2000-00003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2" name="Text Box 32">
          <a:extLst>
            <a:ext uri="{FF2B5EF4-FFF2-40B4-BE49-F238E27FC236}">
              <a16:creationId xmlns:a16="http://schemas.microsoft.com/office/drawing/2014/main" id="{00000000-0008-0000-2000-00003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32773" name="Spinner 5" hidden="1">
              <a:extLst>
                <a:ext uri="{63B3BB69-23CF-44E3-9099-C40C66FF867C}">
                  <a14:compatExt spid="_x0000_s32773"/>
                </a:ext>
                <a:ext uri="{FF2B5EF4-FFF2-40B4-BE49-F238E27FC236}">
                  <a16:creationId xmlns:a16="http://schemas.microsoft.com/office/drawing/2014/main" id="{00000000-0008-0000-2000-0000058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macro="" textlink="">
      <xdr:nvSpPr>
        <xdr:cNvPr id="64" name="Text Box 32">
          <a:extLst>
            <a:ext uri="{FF2B5EF4-FFF2-40B4-BE49-F238E27FC236}">
              <a16:creationId xmlns:a16="http://schemas.microsoft.com/office/drawing/2014/main" id="{00000000-0008-0000-2000-000040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5" name="Text Box 32">
          <a:extLst>
            <a:ext uri="{FF2B5EF4-FFF2-40B4-BE49-F238E27FC236}">
              <a16:creationId xmlns:a16="http://schemas.microsoft.com/office/drawing/2014/main" id="{00000000-0008-0000-2000-000041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6" name="Text Box 32">
          <a:extLst>
            <a:ext uri="{FF2B5EF4-FFF2-40B4-BE49-F238E27FC236}">
              <a16:creationId xmlns:a16="http://schemas.microsoft.com/office/drawing/2014/main" id="{00000000-0008-0000-2000-000042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7" name="Text Box 32">
          <a:extLst>
            <a:ext uri="{FF2B5EF4-FFF2-40B4-BE49-F238E27FC236}">
              <a16:creationId xmlns:a16="http://schemas.microsoft.com/office/drawing/2014/main" id="{00000000-0008-0000-2000-000043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8" name="Text Box 32">
          <a:extLst>
            <a:ext uri="{FF2B5EF4-FFF2-40B4-BE49-F238E27FC236}">
              <a16:creationId xmlns:a16="http://schemas.microsoft.com/office/drawing/2014/main" id="{00000000-0008-0000-2000-000044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9" name="Text Box 32">
          <a:extLst>
            <a:ext uri="{FF2B5EF4-FFF2-40B4-BE49-F238E27FC236}">
              <a16:creationId xmlns:a16="http://schemas.microsoft.com/office/drawing/2014/main" id="{00000000-0008-0000-2000-000045000000}"/>
            </a:ext>
          </a:extLst>
        </xdr:cNvPr>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0" name="Text Box 32">
          <a:extLst>
            <a:ext uri="{FF2B5EF4-FFF2-40B4-BE49-F238E27FC236}">
              <a16:creationId xmlns:a16="http://schemas.microsoft.com/office/drawing/2014/main" id="{00000000-0008-0000-2000-000046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1" name="Text Box 32">
          <a:extLst>
            <a:ext uri="{FF2B5EF4-FFF2-40B4-BE49-F238E27FC236}">
              <a16:creationId xmlns:a16="http://schemas.microsoft.com/office/drawing/2014/main" id="{00000000-0008-0000-2000-000047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2" name="Text Box 32">
          <a:extLst>
            <a:ext uri="{FF2B5EF4-FFF2-40B4-BE49-F238E27FC236}">
              <a16:creationId xmlns:a16="http://schemas.microsoft.com/office/drawing/2014/main" id="{00000000-0008-0000-2000-000048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3" name="Text Box 32">
          <a:extLst>
            <a:ext uri="{FF2B5EF4-FFF2-40B4-BE49-F238E27FC236}">
              <a16:creationId xmlns:a16="http://schemas.microsoft.com/office/drawing/2014/main" id="{00000000-0008-0000-2000-000049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4" name="Text Box 32">
          <a:extLst>
            <a:ext uri="{FF2B5EF4-FFF2-40B4-BE49-F238E27FC236}">
              <a16:creationId xmlns:a16="http://schemas.microsoft.com/office/drawing/2014/main" id="{00000000-0008-0000-2000-00004A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5" name="Text Box 32">
          <a:extLst>
            <a:ext uri="{FF2B5EF4-FFF2-40B4-BE49-F238E27FC236}">
              <a16:creationId xmlns:a16="http://schemas.microsoft.com/office/drawing/2014/main" id="{00000000-0008-0000-2000-00004B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6" name="Text Box 32">
          <a:extLst>
            <a:ext uri="{FF2B5EF4-FFF2-40B4-BE49-F238E27FC236}">
              <a16:creationId xmlns:a16="http://schemas.microsoft.com/office/drawing/2014/main" id="{00000000-0008-0000-2000-00004C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7" name="Text Box 32">
          <a:extLst>
            <a:ext uri="{FF2B5EF4-FFF2-40B4-BE49-F238E27FC236}">
              <a16:creationId xmlns:a16="http://schemas.microsoft.com/office/drawing/2014/main" id="{00000000-0008-0000-2000-00004D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8" name="Text Box 32">
          <a:extLst>
            <a:ext uri="{FF2B5EF4-FFF2-40B4-BE49-F238E27FC236}">
              <a16:creationId xmlns:a16="http://schemas.microsoft.com/office/drawing/2014/main" id="{00000000-0008-0000-2000-00004E000000}"/>
            </a:ext>
          </a:extLst>
        </xdr:cNvPr>
        <xdr:cNvSpPr txBox="1"/>
      </xdr:nvSpPr>
      <xdr:spPr>
        <a:xfrm>
          <a:off x="9974580" y="0"/>
          <a:ext cx="78740" cy="55880"/>
        </a:xfrm>
        <a:prstGeom prst="rect">
          <a:avLst/>
        </a:prstGeom>
        <a:noFill/>
        <a:ln w="9525">
          <a:noFill/>
        </a:ln>
      </xdr:spPr>
    </xdr:sp>
    <xdr:clientData/>
  </xdr:twoCellAnchor>
</xdr:wsDr>
</file>

<file path=xl/drawings/drawing33.xml><?xml version="1.0" encoding="utf-8"?>
<xdr:wsDr xmlns:xdr="http://schemas.openxmlformats.org/drawingml/2006/spreadsheetDrawing" xmlns:a="http://schemas.openxmlformats.org/drawingml/2006/main">
  <xdr:twoCellAnchor editAs="oneCell">
    <xdr:from>
      <xdr:col>9</xdr:col>
      <xdr:colOff>0</xdr:colOff>
      <xdr:row>31</xdr:row>
      <xdr:rowOff>0</xdr:rowOff>
    </xdr:from>
    <xdr:to>
      <xdr:col>9</xdr:col>
      <xdr:colOff>78740</xdr:colOff>
      <xdr:row>31</xdr:row>
      <xdr:rowOff>56515</xdr:rowOff>
    </xdr:to>
    <xdr:sp macro="" textlink="">
      <xdr:nvSpPr>
        <xdr:cNvPr id="2" name="Text Box 32">
          <a:extLst>
            <a:ext uri="{FF2B5EF4-FFF2-40B4-BE49-F238E27FC236}">
              <a16:creationId xmlns:a16="http://schemas.microsoft.com/office/drawing/2014/main" id="{00000000-0008-0000-2100-000002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 name="Text Box 32">
          <a:extLst>
            <a:ext uri="{FF2B5EF4-FFF2-40B4-BE49-F238E27FC236}">
              <a16:creationId xmlns:a16="http://schemas.microsoft.com/office/drawing/2014/main" id="{00000000-0008-0000-2100-000003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 name="Text Box 32">
          <a:extLst>
            <a:ext uri="{FF2B5EF4-FFF2-40B4-BE49-F238E27FC236}">
              <a16:creationId xmlns:a16="http://schemas.microsoft.com/office/drawing/2014/main" id="{00000000-0008-0000-2100-000004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5" name="Text Box 32">
          <a:extLst>
            <a:ext uri="{FF2B5EF4-FFF2-40B4-BE49-F238E27FC236}">
              <a16:creationId xmlns:a16="http://schemas.microsoft.com/office/drawing/2014/main" id="{00000000-0008-0000-2100-000005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6" name="Text Box 32">
          <a:extLst>
            <a:ext uri="{FF2B5EF4-FFF2-40B4-BE49-F238E27FC236}">
              <a16:creationId xmlns:a16="http://schemas.microsoft.com/office/drawing/2014/main" id="{00000000-0008-0000-2100-000006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7" name="Text Box 32">
          <a:extLst>
            <a:ext uri="{FF2B5EF4-FFF2-40B4-BE49-F238E27FC236}">
              <a16:creationId xmlns:a16="http://schemas.microsoft.com/office/drawing/2014/main" id="{00000000-0008-0000-2100-00000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8" name="Text Box 32">
          <a:extLst>
            <a:ext uri="{FF2B5EF4-FFF2-40B4-BE49-F238E27FC236}">
              <a16:creationId xmlns:a16="http://schemas.microsoft.com/office/drawing/2014/main" id="{00000000-0008-0000-2100-00000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9" name="Text Box 32">
          <a:extLst>
            <a:ext uri="{FF2B5EF4-FFF2-40B4-BE49-F238E27FC236}">
              <a16:creationId xmlns:a16="http://schemas.microsoft.com/office/drawing/2014/main" id="{00000000-0008-0000-2100-00000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0" name="Text Box 32">
          <a:extLst>
            <a:ext uri="{FF2B5EF4-FFF2-40B4-BE49-F238E27FC236}">
              <a16:creationId xmlns:a16="http://schemas.microsoft.com/office/drawing/2014/main" id="{00000000-0008-0000-2100-00000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2" name="Text Box 32">
          <a:extLst>
            <a:ext uri="{FF2B5EF4-FFF2-40B4-BE49-F238E27FC236}">
              <a16:creationId xmlns:a16="http://schemas.microsoft.com/office/drawing/2014/main" id="{00000000-0008-0000-2100-00000C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3" name="Text Box 32">
          <a:extLst>
            <a:ext uri="{FF2B5EF4-FFF2-40B4-BE49-F238E27FC236}">
              <a16:creationId xmlns:a16="http://schemas.microsoft.com/office/drawing/2014/main" id="{00000000-0008-0000-2100-00000D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4" name="Text Box 32">
          <a:extLst>
            <a:ext uri="{FF2B5EF4-FFF2-40B4-BE49-F238E27FC236}">
              <a16:creationId xmlns:a16="http://schemas.microsoft.com/office/drawing/2014/main" id="{00000000-0008-0000-2100-00000E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6" name="Text Box 32">
          <a:extLst>
            <a:ext uri="{FF2B5EF4-FFF2-40B4-BE49-F238E27FC236}">
              <a16:creationId xmlns:a16="http://schemas.microsoft.com/office/drawing/2014/main" id="{00000000-0008-0000-2100-000010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7" name="Text Box 32">
          <a:extLst>
            <a:ext uri="{FF2B5EF4-FFF2-40B4-BE49-F238E27FC236}">
              <a16:creationId xmlns:a16="http://schemas.microsoft.com/office/drawing/2014/main" id="{00000000-0008-0000-2100-000011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8" name="Text Box 32">
          <a:extLst>
            <a:ext uri="{FF2B5EF4-FFF2-40B4-BE49-F238E27FC236}">
              <a16:creationId xmlns:a16="http://schemas.microsoft.com/office/drawing/2014/main" id="{00000000-0008-0000-2100-000012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0" name="Text Box 32">
          <a:extLst>
            <a:ext uri="{FF2B5EF4-FFF2-40B4-BE49-F238E27FC236}">
              <a16:creationId xmlns:a16="http://schemas.microsoft.com/office/drawing/2014/main" id="{00000000-0008-0000-2100-000014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1" name="Text Box 32">
          <a:extLst>
            <a:ext uri="{FF2B5EF4-FFF2-40B4-BE49-F238E27FC236}">
              <a16:creationId xmlns:a16="http://schemas.microsoft.com/office/drawing/2014/main" id="{00000000-0008-0000-2100-000015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2" name="Text Box 32">
          <a:extLst>
            <a:ext uri="{FF2B5EF4-FFF2-40B4-BE49-F238E27FC236}">
              <a16:creationId xmlns:a16="http://schemas.microsoft.com/office/drawing/2014/main" id="{00000000-0008-0000-2100-000016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4" name="Text Box 32">
          <a:extLst>
            <a:ext uri="{FF2B5EF4-FFF2-40B4-BE49-F238E27FC236}">
              <a16:creationId xmlns:a16="http://schemas.microsoft.com/office/drawing/2014/main" id="{00000000-0008-0000-2100-00001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5" name="Text Box 32">
          <a:extLst>
            <a:ext uri="{FF2B5EF4-FFF2-40B4-BE49-F238E27FC236}">
              <a16:creationId xmlns:a16="http://schemas.microsoft.com/office/drawing/2014/main" id="{00000000-0008-0000-2100-00001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6" name="Text Box 32">
          <a:extLst>
            <a:ext uri="{FF2B5EF4-FFF2-40B4-BE49-F238E27FC236}">
              <a16:creationId xmlns:a16="http://schemas.microsoft.com/office/drawing/2014/main" id="{00000000-0008-0000-2100-00001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8" name="Text Box 32">
          <a:extLst>
            <a:ext uri="{FF2B5EF4-FFF2-40B4-BE49-F238E27FC236}">
              <a16:creationId xmlns:a16="http://schemas.microsoft.com/office/drawing/2014/main" id="{00000000-0008-0000-2100-00001C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9" name="Text Box 32">
          <a:extLst>
            <a:ext uri="{FF2B5EF4-FFF2-40B4-BE49-F238E27FC236}">
              <a16:creationId xmlns:a16="http://schemas.microsoft.com/office/drawing/2014/main" id="{00000000-0008-0000-2100-00001D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0" name="Text Box 32">
          <a:extLst>
            <a:ext uri="{FF2B5EF4-FFF2-40B4-BE49-F238E27FC236}">
              <a16:creationId xmlns:a16="http://schemas.microsoft.com/office/drawing/2014/main" id="{00000000-0008-0000-2100-00001E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1" name="Text Box 32">
          <a:extLst>
            <a:ext uri="{FF2B5EF4-FFF2-40B4-BE49-F238E27FC236}">
              <a16:creationId xmlns:a16="http://schemas.microsoft.com/office/drawing/2014/main" id="{00000000-0008-0000-2100-00001F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2" name="Text Box 32">
          <a:extLst>
            <a:ext uri="{FF2B5EF4-FFF2-40B4-BE49-F238E27FC236}">
              <a16:creationId xmlns:a16="http://schemas.microsoft.com/office/drawing/2014/main" id="{00000000-0008-0000-2100-000020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3" name="Text Box 32">
          <a:extLst>
            <a:ext uri="{FF2B5EF4-FFF2-40B4-BE49-F238E27FC236}">
              <a16:creationId xmlns:a16="http://schemas.microsoft.com/office/drawing/2014/main" id="{00000000-0008-0000-2100-000021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4" name="Text Box 32">
          <a:extLst>
            <a:ext uri="{FF2B5EF4-FFF2-40B4-BE49-F238E27FC236}">
              <a16:creationId xmlns:a16="http://schemas.microsoft.com/office/drawing/2014/main" id="{00000000-0008-0000-2100-000022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5" name="Text Box 32">
          <a:extLst>
            <a:ext uri="{FF2B5EF4-FFF2-40B4-BE49-F238E27FC236}">
              <a16:creationId xmlns:a16="http://schemas.microsoft.com/office/drawing/2014/main" id="{00000000-0008-0000-2100-000023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6" name="Text Box 32">
          <a:extLst>
            <a:ext uri="{FF2B5EF4-FFF2-40B4-BE49-F238E27FC236}">
              <a16:creationId xmlns:a16="http://schemas.microsoft.com/office/drawing/2014/main" id="{00000000-0008-0000-2100-000024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7" name="Text Box 32">
          <a:extLst>
            <a:ext uri="{FF2B5EF4-FFF2-40B4-BE49-F238E27FC236}">
              <a16:creationId xmlns:a16="http://schemas.microsoft.com/office/drawing/2014/main" id="{00000000-0008-0000-2100-000025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8" name="Text Box 32">
          <a:extLst>
            <a:ext uri="{FF2B5EF4-FFF2-40B4-BE49-F238E27FC236}">
              <a16:creationId xmlns:a16="http://schemas.microsoft.com/office/drawing/2014/main" id="{00000000-0008-0000-2100-000026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9" name="Text Box 32">
          <a:extLst>
            <a:ext uri="{FF2B5EF4-FFF2-40B4-BE49-F238E27FC236}">
              <a16:creationId xmlns:a16="http://schemas.microsoft.com/office/drawing/2014/main" id="{00000000-0008-0000-2100-000027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0" name="Text Box 32">
          <a:extLst>
            <a:ext uri="{FF2B5EF4-FFF2-40B4-BE49-F238E27FC236}">
              <a16:creationId xmlns:a16="http://schemas.microsoft.com/office/drawing/2014/main" id="{00000000-0008-0000-2100-000028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1" name="Text Box 32">
          <a:extLst>
            <a:ext uri="{FF2B5EF4-FFF2-40B4-BE49-F238E27FC236}">
              <a16:creationId xmlns:a16="http://schemas.microsoft.com/office/drawing/2014/main" id="{00000000-0008-0000-2100-000029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2" name="Text Box 32">
          <a:extLst>
            <a:ext uri="{FF2B5EF4-FFF2-40B4-BE49-F238E27FC236}">
              <a16:creationId xmlns:a16="http://schemas.microsoft.com/office/drawing/2014/main" id="{00000000-0008-0000-2100-00002A000000}"/>
            </a:ext>
          </a:extLst>
        </xdr:cNvPr>
        <xdr:cNvSpPr txBox="1"/>
      </xdr:nvSpPr>
      <xdr:spPr>
        <a:xfrm>
          <a:off x="750570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1" name="Text Box 32">
          <a:extLst>
            <a:ext uri="{FF2B5EF4-FFF2-40B4-BE49-F238E27FC236}">
              <a16:creationId xmlns:a16="http://schemas.microsoft.com/office/drawing/2014/main" id="{00000000-0008-0000-2100-00000B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5" name="Text Box 32">
          <a:extLst>
            <a:ext uri="{FF2B5EF4-FFF2-40B4-BE49-F238E27FC236}">
              <a16:creationId xmlns:a16="http://schemas.microsoft.com/office/drawing/2014/main" id="{00000000-0008-0000-2100-00000F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9" name="Text Box 32">
          <a:extLst>
            <a:ext uri="{FF2B5EF4-FFF2-40B4-BE49-F238E27FC236}">
              <a16:creationId xmlns:a16="http://schemas.microsoft.com/office/drawing/2014/main" id="{00000000-0008-0000-2100-000013000000}"/>
            </a:ext>
          </a:extLst>
        </xdr:cNvPr>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23" name="Text Box 32">
          <a:extLst>
            <a:ext uri="{FF2B5EF4-FFF2-40B4-BE49-F238E27FC236}">
              <a16:creationId xmlns:a16="http://schemas.microsoft.com/office/drawing/2014/main" id="{00000000-0008-0000-2100-000017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27" name="Text Box 32">
          <a:extLst>
            <a:ext uri="{FF2B5EF4-FFF2-40B4-BE49-F238E27FC236}">
              <a16:creationId xmlns:a16="http://schemas.microsoft.com/office/drawing/2014/main" id="{00000000-0008-0000-2100-00001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3" name="Text Box 32">
          <a:extLst>
            <a:ext uri="{FF2B5EF4-FFF2-40B4-BE49-F238E27FC236}">
              <a16:creationId xmlns:a16="http://schemas.microsoft.com/office/drawing/2014/main" id="{00000000-0008-0000-2100-00002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4" name="Text Box 32">
          <a:extLst>
            <a:ext uri="{FF2B5EF4-FFF2-40B4-BE49-F238E27FC236}">
              <a16:creationId xmlns:a16="http://schemas.microsoft.com/office/drawing/2014/main" id="{00000000-0008-0000-2100-00002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5" name="Text Box 32">
          <a:extLst>
            <a:ext uri="{FF2B5EF4-FFF2-40B4-BE49-F238E27FC236}">
              <a16:creationId xmlns:a16="http://schemas.microsoft.com/office/drawing/2014/main" id="{00000000-0008-0000-2100-00002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6" name="Text Box 32">
          <a:extLst>
            <a:ext uri="{FF2B5EF4-FFF2-40B4-BE49-F238E27FC236}">
              <a16:creationId xmlns:a16="http://schemas.microsoft.com/office/drawing/2014/main" id="{00000000-0008-0000-2100-00002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33793" name="Spinner 1" hidden="1">
              <a:extLst>
                <a:ext uri="{63B3BB69-23CF-44E3-9099-C40C66FF867C}">
                  <a14:compatExt spid="_x0000_s33793"/>
                </a:ext>
                <a:ext uri="{FF2B5EF4-FFF2-40B4-BE49-F238E27FC236}">
                  <a16:creationId xmlns:a16="http://schemas.microsoft.com/office/drawing/2014/main" id="{00000000-0008-0000-2100-0000018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48" name="Text Box 32">
          <a:extLst>
            <a:ext uri="{FF2B5EF4-FFF2-40B4-BE49-F238E27FC236}">
              <a16:creationId xmlns:a16="http://schemas.microsoft.com/office/drawing/2014/main" id="{00000000-0008-0000-2100-000030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9" name="Text Box 32">
          <a:extLst>
            <a:ext uri="{FF2B5EF4-FFF2-40B4-BE49-F238E27FC236}">
              <a16:creationId xmlns:a16="http://schemas.microsoft.com/office/drawing/2014/main" id="{00000000-0008-0000-2100-000031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0" name="Text Box 32">
          <a:extLst>
            <a:ext uri="{FF2B5EF4-FFF2-40B4-BE49-F238E27FC236}">
              <a16:creationId xmlns:a16="http://schemas.microsoft.com/office/drawing/2014/main" id="{00000000-0008-0000-2100-000032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33794" name="Spinner 2" hidden="1">
              <a:extLst>
                <a:ext uri="{63B3BB69-23CF-44E3-9099-C40C66FF867C}">
                  <a14:compatExt spid="_x0000_s33794"/>
                </a:ext>
                <a:ext uri="{FF2B5EF4-FFF2-40B4-BE49-F238E27FC236}">
                  <a16:creationId xmlns:a16="http://schemas.microsoft.com/office/drawing/2014/main" id="{00000000-0008-0000-2100-0000028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2" name="Text Box 32">
          <a:extLst>
            <a:ext uri="{FF2B5EF4-FFF2-40B4-BE49-F238E27FC236}">
              <a16:creationId xmlns:a16="http://schemas.microsoft.com/office/drawing/2014/main" id="{00000000-0008-0000-2100-000034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3" name="Text Box 32">
          <a:extLst>
            <a:ext uri="{FF2B5EF4-FFF2-40B4-BE49-F238E27FC236}">
              <a16:creationId xmlns:a16="http://schemas.microsoft.com/office/drawing/2014/main" id="{00000000-0008-0000-2100-000035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4" name="Text Box 32">
          <a:extLst>
            <a:ext uri="{FF2B5EF4-FFF2-40B4-BE49-F238E27FC236}">
              <a16:creationId xmlns:a16="http://schemas.microsoft.com/office/drawing/2014/main" id="{00000000-0008-0000-2100-000036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33795" name="Spinner 3" hidden="1">
              <a:extLst>
                <a:ext uri="{63B3BB69-23CF-44E3-9099-C40C66FF867C}">
                  <a14:compatExt spid="_x0000_s33795"/>
                </a:ext>
                <a:ext uri="{FF2B5EF4-FFF2-40B4-BE49-F238E27FC236}">
                  <a16:creationId xmlns:a16="http://schemas.microsoft.com/office/drawing/2014/main" id="{00000000-0008-0000-2100-0000038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6" name="Text Box 32">
          <a:extLst>
            <a:ext uri="{FF2B5EF4-FFF2-40B4-BE49-F238E27FC236}">
              <a16:creationId xmlns:a16="http://schemas.microsoft.com/office/drawing/2014/main" id="{00000000-0008-0000-2100-000038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7" name="Text Box 32">
          <a:extLst>
            <a:ext uri="{FF2B5EF4-FFF2-40B4-BE49-F238E27FC236}">
              <a16:creationId xmlns:a16="http://schemas.microsoft.com/office/drawing/2014/main" id="{00000000-0008-0000-2100-000039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8" name="Text Box 32">
          <a:extLst>
            <a:ext uri="{FF2B5EF4-FFF2-40B4-BE49-F238E27FC236}">
              <a16:creationId xmlns:a16="http://schemas.microsoft.com/office/drawing/2014/main" id="{00000000-0008-0000-2100-00003A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33796" name="Spinner 4" hidden="1">
              <a:extLst>
                <a:ext uri="{63B3BB69-23CF-44E3-9099-C40C66FF867C}">
                  <a14:compatExt spid="_x0000_s33796"/>
                </a:ext>
                <a:ext uri="{FF2B5EF4-FFF2-40B4-BE49-F238E27FC236}">
                  <a16:creationId xmlns:a16="http://schemas.microsoft.com/office/drawing/2014/main" id="{00000000-0008-0000-2100-0000048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60" name="Text Box 32">
          <a:extLst>
            <a:ext uri="{FF2B5EF4-FFF2-40B4-BE49-F238E27FC236}">
              <a16:creationId xmlns:a16="http://schemas.microsoft.com/office/drawing/2014/main" id="{00000000-0008-0000-2100-00003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1" name="Text Box 32">
          <a:extLst>
            <a:ext uri="{FF2B5EF4-FFF2-40B4-BE49-F238E27FC236}">
              <a16:creationId xmlns:a16="http://schemas.microsoft.com/office/drawing/2014/main" id="{00000000-0008-0000-2100-00003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2" name="Text Box 32">
          <a:extLst>
            <a:ext uri="{FF2B5EF4-FFF2-40B4-BE49-F238E27FC236}">
              <a16:creationId xmlns:a16="http://schemas.microsoft.com/office/drawing/2014/main" id="{00000000-0008-0000-2100-00003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33797" name="Spinner 5" hidden="1">
              <a:extLst>
                <a:ext uri="{63B3BB69-23CF-44E3-9099-C40C66FF867C}">
                  <a14:compatExt spid="_x0000_s33797"/>
                </a:ext>
                <a:ext uri="{FF2B5EF4-FFF2-40B4-BE49-F238E27FC236}">
                  <a16:creationId xmlns:a16="http://schemas.microsoft.com/office/drawing/2014/main" id="{00000000-0008-0000-2100-0000058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macro="" textlink="">
      <xdr:nvSpPr>
        <xdr:cNvPr id="64" name="Text Box 32">
          <a:extLst>
            <a:ext uri="{FF2B5EF4-FFF2-40B4-BE49-F238E27FC236}">
              <a16:creationId xmlns:a16="http://schemas.microsoft.com/office/drawing/2014/main" id="{00000000-0008-0000-2100-000040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5" name="Text Box 32">
          <a:extLst>
            <a:ext uri="{FF2B5EF4-FFF2-40B4-BE49-F238E27FC236}">
              <a16:creationId xmlns:a16="http://schemas.microsoft.com/office/drawing/2014/main" id="{00000000-0008-0000-2100-000041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6" name="Text Box 32">
          <a:extLst>
            <a:ext uri="{FF2B5EF4-FFF2-40B4-BE49-F238E27FC236}">
              <a16:creationId xmlns:a16="http://schemas.microsoft.com/office/drawing/2014/main" id="{00000000-0008-0000-2100-000042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7" name="Text Box 32">
          <a:extLst>
            <a:ext uri="{FF2B5EF4-FFF2-40B4-BE49-F238E27FC236}">
              <a16:creationId xmlns:a16="http://schemas.microsoft.com/office/drawing/2014/main" id="{00000000-0008-0000-2100-000043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8" name="Text Box 32">
          <a:extLst>
            <a:ext uri="{FF2B5EF4-FFF2-40B4-BE49-F238E27FC236}">
              <a16:creationId xmlns:a16="http://schemas.microsoft.com/office/drawing/2014/main" id="{00000000-0008-0000-2100-000044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9" name="Text Box 32">
          <a:extLst>
            <a:ext uri="{FF2B5EF4-FFF2-40B4-BE49-F238E27FC236}">
              <a16:creationId xmlns:a16="http://schemas.microsoft.com/office/drawing/2014/main" id="{00000000-0008-0000-2100-000045000000}"/>
            </a:ext>
          </a:extLst>
        </xdr:cNvPr>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0" name="Text Box 32">
          <a:extLst>
            <a:ext uri="{FF2B5EF4-FFF2-40B4-BE49-F238E27FC236}">
              <a16:creationId xmlns:a16="http://schemas.microsoft.com/office/drawing/2014/main" id="{00000000-0008-0000-2100-000046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1" name="Text Box 32">
          <a:extLst>
            <a:ext uri="{FF2B5EF4-FFF2-40B4-BE49-F238E27FC236}">
              <a16:creationId xmlns:a16="http://schemas.microsoft.com/office/drawing/2014/main" id="{00000000-0008-0000-2100-000047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2" name="Text Box 32">
          <a:extLst>
            <a:ext uri="{FF2B5EF4-FFF2-40B4-BE49-F238E27FC236}">
              <a16:creationId xmlns:a16="http://schemas.microsoft.com/office/drawing/2014/main" id="{00000000-0008-0000-2100-000048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3" name="Text Box 32">
          <a:extLst>
            <a:ext uri="{FF2B5EF4-FFF2-40B4-BE49-F238E27FC236}">
              <a16:creationId xmlns:a16="http://schemas.microsoft.com/office/drawing/2014/main" id="{00000000-0008-0000-2100-000049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4" name="Text Box 32">
          <a:extLst>
            <a:ext uri="{FF2B5EF4-FFF2-40B4-BE49-F238E27FC236}">
              <a16:creationId xmlns:a16="http://schemas.microsoft.com/office/drawing/2014/main" id="{00000000-0008-0000-2100-00004A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5" name="Text Box 32">
          <a:extLst>
            <a:ext uri="{FF2B5EF4-FFF2-40B4-BE49-F238E27FC236}">
              <a16:creationId xmlns:a16="http://schemas.microsoft.com/office/drawing/2014/main" id="{00000000-0008-0000-2100-00004B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6" name="Text Box 32">
          <a:extLst>
            <a:ext uri="{FF2B5EF4-FFF2-40B4-BE49-F238E27FC236}">
              <a16:creationId xmlns:a16="http://schemas.microsoft.com/office/drawing/2014/main" id="{00000000-0008-0000-2100-00004C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7" name="Text Box 32">
          <a:extLst>
            <a:ext uri="{FF2B5EF4-FFF2-40B4-BE49-F238E27FC236}">
              <a16:creationId xmlns:a16="http://schemas.microsoft.com/office/drawing/2014/main" id="{00000000-0008-0000-2100-00004D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8" name="Text Box 32">
          <a:extLst>
            <a:ext uri="{FF2B5EF4-FFF2-40B4-BE49-F238E27FC236}">
              <a16:creationId xmlns:a16="http://schemas.microsoft.com/office/drawing/2014/main" id="{00000000-0008-0000-2100-00004E000000}"/>
            </a:ext>
          </a:extLst>
        </xdr:cNvPr>
        <xdr:cNvSpPr txBox="1"/>
      </xdr:nvSpPr>
      <xdr:spPr>
        <a:xfrm>
          <a:off x="9974580" y="0"/>
          <a:ext cx="78740" cy="55880"/>
        </a:xfrm>
        <a:prstGeom prst="rect">
          <a:avLst/>
        </a:prstGeom>
        <a:noFill/>
        <a:ln w="9525">
          <a:noFill/>
        </a:ln>
      </xdr:spPr>
    </xdr:sp>
    <xdr:clientData/>
  </xdr:twoCellAnchor>
</xdr:wsDr>
</file>

<file path=xl/drawings/drawing34.xml><?xml version="1.0" encoding="utf-8"?>
<xdr:wsDr xmlns:xdr="http://schemas.openxmlformats.org/drawingml/2006/spreadsheetDrawing" xmlns:a="http://schemas.openxmlformats.org/drawingml/2006/main">
  <xdr:twoCellAnchor editAs="oneCell">
    <xdr:from>
      <xdr:col>9</xdr:col>
      <xdr:colOff>0</xdr:colOff>
      <xdr:row>31</xdr:row>
      <xdr:rowOff>0</xdr:rowOff>
    </xdr:from>
    <xdr:to>
      <xdr:col>9</xdr:col>
      <xdr:colOff>78740</xdr:colOff>
      <xdr:row>31</xdr:row>
      <xdr:rowOff>56515</xdr:rowOff>
    </xdr:to>
    <xdr:sp macro="" textlink="">
      <xdr:nvSpPr>
        <xdr:cNvPr id="2" name="Text Box 32">
          <a:extLst>
            <a:ext uri="{FF2B5EF4-FFF2-40B4-BE49-F238E27FC236}">
              <a16:creationId xmlns:a16="http://schemas.microsoft.com/office/drawing/2014/main" id="{00000000-0008-0000-2200-000002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 name="Text Box 32">
          <a:extLst>
            <a:ext uri="{FF2B5EF4-FFF2-40B4-BE49-F238E27FC236}">
              <a16:creationId xmlns:a16="http://schemas.microsoft.com/office/drawing/2014/main" id="{00000000-0008-0000-2200-000003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 name="Text Box 32">
          <a:extLst>
            <a:ext uri="{FF2B5EF4-FFF2-40B4-BE49-F238E27FC236}">
              <a16:creationId xmlns:a16="http://schemas.microsoft.com/office/drawing/2014/main" id="{00000000-0008-0000-2200-000004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5" name="Text Box 32">
          <a:extLst>
            <a:ext uri="{FF2B5EF4-FFF2-40B4-BE49-F238E27FC236}">
              <a16:creationId xmlns:a16="http://schemas.microsoft.com/office/drawing/2014/main" id="{00000000-0008-0000-2200-000005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6" name="Text Box 32">
          <a:extLst>
            <a:ext uri="{FF2B5EF4-FFF2-40B4-BE49-F238E27FC236}">
              <a16:creationId xmlns:a16="http://schemas.microsoft.com/office/drawing/2014/main" id="{00000000-0008-0000-2200-000006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7" name="Text Box 32">
          <a:extLst>
            <a:ext uri="{FF2B5EF4-FFF2-40B4-BE49-F238E27FC236}">
              <a16:creationId xmlns:a16="http://schemas.microsoft.com/office/drawing/2014/main" id="{00000000-0008-0000-2200-00000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8" name="Text Box 32">
          <a:extLst>
            <a:ext uri="{FF2B5EF4-FFF2-40B4-BE49-F238E27FC236}">
              <a16:creationId xmlns:a16="http://schemas.microsoft.com/office/drawing/2014/main" id="{00000000-0008-0000-2200-00000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9" name="Text Box 32">
          <a:extLst>
            <a:ext uri="{FF2B5EF4-FFF2-40B4-BE49-F238E27FC236}">
              <a16:creationId xmlns:a16="http://schemas.microsoft.com/office/drawing/2014/main" id="{00000000-0008-0000-2200-00000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0" name="Text Box 32">
          <a:extLst>
            <a:ext uri="{FF2B5EF4-FFF2-40B4-BE49-F238E27FC236}">
              <a16:creationId xmlns:a16="http://schemas.microsoft.com/office/drawing/2014/main" id="{00000000-0008-0000-2200-00000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2" name="Text Box 32">
          <a:extLst>
            <a:ext uri="{FF2B5EF4-FFF2-40B4-BE49-F238E27FC236}">
              <a16:creationId xmlns:a16="http://schemas.microsoft.com/office/drawing/2014/main" id="{00000000-0008-0000-2200-00000C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3" name="Text Box 32">
          <a:extLst>
            <a:ext uri="{FF2B5EF4-FFF2-40B4-BE49-F238E27FC236}">
              <a16:creationId xmlns:a16="http://schemas.microsoft.com/office/drawing/2014/main" id="{00000000-0008-0000-2200-00000D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4" name="Text Box 32">
          <a:extLst>
            <a:ext uri="{FF2B5EF4-FFF2-40B4-BE49-F238E27FC236}">
              <a16:creationId xmlns:a16="http://schemas.microsoft.com/office/drawing/2014/main" id="{00000000-0008-0000-2200-00000E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6" name="Text Box 32">
          <a:extLst>
            <a:ext uri="{FF2B5EF4-FFF2-40B4-BE49-F238E27FC236}">
              <a16:creationId xmlns:a16="http://schemas.microsoft.com/office/drawing/2014/main" id="{00000000-0008-0000-2200-000010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7" name="Text Box 32">
          <a:extLst>
            <a:ext uri="{FF2B5EF4-FFF2-40B4-BE49-F238E27FC236}">
              <a16:creationId xmlns:a16="http://schemas.microsoft.com/office/drawing/2014/main" id="{00000000-0008-0000-2200-000011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8" name="Text Box 32">
          <a:extLst>
            <a:ext uri="{FF2B5EF4-FFF2-40B4-BE49-F238E27FC236}">
              <a16:creationId xmlns:a16="http://schemas.microsoft.com/office/drawing/2014/main" id="{00000000-0008-0000-2200-000012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0" name="Text Box 32">
          <a:extLst>
            <a:ext uri="{FF2B5EF4-FFF2-40B4-BE49-F238E27FC236}">
              <a16:creationId xmlns:a16="http://schemas.microsoft.com/office/drawing/2014/main" id="{00000000-0008-0000-2200-000014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1" name="Text Box 32">
          <a:extLst>
            <a:ext uri="{FF2B5EF4-FFF2-40B4-BE49-F238E27FC236}">
              <a16:creationId xmlns:a16="http://schemas.microsoft.com/office/drawing/2014/main" id="{00000000-0008-0000-2200-000015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2" name="Text Box 32">
          <a:extLst>
            <a:ext uri="{FF2B5EF4-FFF2-40B4-BE49-F238E27FC236}">
              <a16:creationId xmlns:a16="http://schemas.microsoft.com/office/drawing/2014/main" id="{00000000-0008-0000-2200-000016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4" name="Text Box 32">
          <a:extLst>
            <a:ext uri="{FF2B5EF4-FFF2-40B4-BE49-F238E27FC236}">
              <a16:creationId xmlns:a16="http://schemas.microsoft.com/office/drawing/2014/main" id="{00000000-0008-0000-2200-00001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5" name="Text Box 32">
          <a:extLst>
            <a:ext uri="{FF2B5EF4-FFF2-40B4-BE49-F238E27FC236}">
              <a16:creationId xmlns:a16="http://schemas.microsoft.com/office/drawing/2014/main" id="{00000000-0008-0000-2200-00001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6" name="Text Box 32">
          <a:extLst>
            <a:ext uri="{FF2B5EF4-FFF2-40B4-BE49-F238E27FC236}">
              <a16:creationId xmlns:a16="http://schemas.microsoft.com/office/drawing/2014/main" id="{00000000-0008-0000-2200-00001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8" name="Text Box 32">
          <a:extLst>
            <a:ext uri="{FF2B5EF4-FFF2-40B4-BE49-F238E27FC236}">
              <a16:creationId xmlns:a16="http://schemas.microsoft.com/office/drawing/2014/main" id="{00000000-0008-0000-2200-00001C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9" name="Text Box 32">
          <a:extLst>
            <a:ext uri="{FF2B5EF4-FFF2-40B4-BE49-F238E27FC236}">
              <a16:creationId xmlns:a16="http://schemas.microsoft.com/office/drawing/2014/main" id="{00000000-0008-0000-2200-00001D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0" name="Text Box 32">
          <a:extLst>
            <a:ext uri="{FF2B5EF4-FFF2-40B4-BE49-F238E27FC236}">
              <a16:creationId xmlns:a16="http://schemas.microsoft.com/office/drawing/2014/main" id="{00000000-0008-0000-2200-00001E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1" name="Text Box 32">
          <a:extLst>
            <a:ext uri="{FF2B5EF4-FFF2-40B4-BE49-F238E27FC236}">
              <a16:creationId xmlns:a16="http://schemas.microsoft.com/office/drawing/2014/main" id="{00000000-0008-0000-2200-00001F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2" name="Text Box 32">
          <a:extLst>
            <a:ext uri="{FF2B5EF4-FFF2-40B4-BE49-F238E27FC236}">
              <a16:creationId xmlns:a16="http://schemas.microsoft.com/office/drawing/2014/main" id="{00000000-0008-0000-2200-000020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3" name="Text Box 32">
          <a:extLst>
            <a:ext uri="{FF2B5EF4-FFF2-40B4-BE49-F238E27FC236}">
              <a16:creationId xmlns:a16="http://schemas.microsoft.com/office/drawing/2014/main" id="{00000000-0008-0000-2200-000021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4" name="Text Box 32">
          <a:extLst>
            <a:ext uri="{FF2B5EF4-FFF2-40B4-BE49-F238E27FC236}">
              <a16:creationId xmlns:a16="http://schemas.microsoft.com/office/drawing/2014/main" id="{00000000-0008-0000-2200-000022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5" name="Text Box 32">
          <a:extLst>
            <a:ext uri="{FF2B5EF4-FFF2-40B4-BE49-F238E27FC236}">
              <a16:creationId xmlns:a16="http://schemas.microsoft.com/office/drawing/2014/main" id="{00000000-0008-0000-2200-000023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6" name="Text Box 32">
          <a:extLst>
            <a:ext uri="{FF2B5EF4-FFF2-40B4-BE49-F238E27FC236}">
              <a16:creationId xmlns:a16="http://schemas.microsoft.com/office/drawing/2014/main" id="{00000000-0008-0000-2200-000024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7" name="Text Box 32">
          <a:extLst>
            <a:ext uri="{FF2B5EF4-FFF2-40B4-BE49-F238E27FC236}">
              <a16:creationId xmlns:a16="http://schemas.microsoft.com/office/drawing/2014/main" id="{00000000-0008-0000-2200-000025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8" name="Text Box 32">
          <a:extLst>
            <a:ext uri="{FF2B5EF4-FFF2-40B4-BE49-F238E27FC236}">
              <a16:creationId xmlns:a16="http://schemas.microsoft.com/office/drawing/2014/main" id="{00000000-0008-0000-2200-000026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9" name="Text Box 32">
          <a:extLst>
            <a:ext uri="{FF2B5EF4-FFF2-40B4-BE49-F238E27FC236}">
              <a16:creationId xmlns:a16="http://schemas.microsoft.com/office/drawing/2014/main" id="{00000000-0008-0000-2200-000027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0" name="Text Box 32">
          <a:extLst>
            <a:ext uri="{FF2B5EF4-FFF2-40B4-BE49-F238E27FC236}">
              <a16:creationId xmlns:a16="http://schemas.microsoft.com/office/drawing/2014/main" id="{00000000-0008-0000-2200-000028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1" name="Text Box 32">
          <a:extLst>
            <a:ext uri="{FF2B5EF4-FFF2-40B4-BE49-F238E27FC236}">
              <a16:creationId xmlns:a16="http://schemas.microsoft.com/office/drawing/2014/main" id="{00000000-0008-0000-2200-000029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2" name="Text Box 32">
          <a:extLst>
            <a:ext uri="{FF2B5EF4-FFF2-40B4-BE49-F238E27FC236}">
              <a16:creationId xmlns:a16="http://schemas.microsoft.com/office/drawing/2014/main" id="{00000000-0008-0000-2200-00002A000000}"/>
            </a:ext>
          </a:extLst>
        </xdr:cNvPr>
        <xdr:cNvSpPr txBox="1"/>
      </xdr:nvSpPr>
      <xdr:spPr>
        <a:xfrm>
          <a:off x="750570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1" name="Text Box 32">
          <a:extLst>
            <a:ext uri="{FF2B5EF4-FFF2-40B4-BE49-F238E27FC236}">
              <a16:creationId xmlns:a16="http://schemas.microsoft.com/office/drawing/2014/main" id="{00000000-0008-0000-2200-00000B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5" name="Text Box 32">
          <a:extLst>
            <a:ext uri="{FF2B5EF4-FFF2-40B4-BE49-F238E27FC236}">
              <a16:creationId xmlns:a16="http://schemas.microsoft.com/office/drawing/2014/main" id="{00000000-0008-0000-2200-00000F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9" name="Text Box 32">
          <a:extLst>
            <a:ext uri="{FF2B5EF4-FFF2-40B4-BE49-F238E27FC236}">
              <a16:creationId xmlns:a16="http://schemas.microsoft.com/office/drawing/2014/main" id="{00000000-0008-0000-2200-000013000000}"/>
            </a:ext>
          </a:extLst>
        </xdr:cNvPr>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23" name="Text Box 32">
          <a:extLst>
            <a:ext uri="{FF2B5EF4-FFF2-40B4-BE49-F238E27FC236}">
              <a16:creationId xmlns:a16="http://schemas.microsoft.com/office/drawing/2014/main" id="{00000000-0008-0000-2200-000017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27" name="Text Box 32">
          <a:extLst>
            <a:ext uri="{FF2B5EF4-FFF2-40B4-BE49-F238E27FC236}">
              <a16:creationId xmlns:a16="http://schemas.microsoft.com/office/drawing/2014/main" id="{00000000-0008-0000-2200-00001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3" name="Text Box 32">
          <a:extLst>
            <a:ext uri="{FF2B5EF4-FFF2-40B4-BE49-F238E27FC236}">
              <a16:creationId xmlns:a16="http://schemas.microsoft.com/office/drawing/2014/main" id="{00000000-0008-0000-2200-00002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4" name="Text Box 32">
          <a:extLst>
            <a:ext uri="{FF2B5EF4-FFF2-40B4-BE49-F238E27FC236}">
              <a16:creationId xmlns:a16="http://schemas.microsoft.com/office/drawing/2014/main" id="{00000000-0008-0000-2200-00002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5" name="Text Box 32">
          <a:extLst>
            <a:ext uri="{FF2B5EF4-FFF2-40B4-BE49-F238E27FC236}">
              <a16:creationId xmlns:a16="http://schemas.microsoft.com/office/drawing/2014/main" id="{00000000-0008-0000-2200-00002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6" name="Text Box 32">
          <a:extLst>
            <a:ext uri="{FF2B5EF4-FFF2-40B4-BE49-F238E27FC236}">
              <a16:creationId xmlns:a16="http://schemas.microsoft.com/office/drawing/2014/main" id="{00000000-0008-0000-2200-00002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34817" name="Spinner 1" hidden="1">
              <a:extLst>
                <a:ext uri="{63B3BB69-23CF-44E3-9099-C40C66FF867C}">
                  <a14:compatExt spid="_x0000_s34817"/>
                </a:ext>
                <a:ext uri="{FF2B5EF4-FFF2-40B4-BE49-F238E27FC236}">
                  <a16:creationId xmlns:a16="http://schemas.microsoft.com/office/drawing/2014/main" id="{00000000-0008-0000-2200-0000018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48" name="Text Box 32">
          <a:extLst>
            <a:ext uri="{FF2B5EF4-FFF2-40B4-BE49-F238E27FC236}">
              <a16:creationId xmlns:a16="http://schemas.microsoft.com/office/drawing/2014/main" id="{00000000-0008-0000-2200-000030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9" name="Text Box 32">
          <a:extLst>
            <a:ext uri="{FF2B5EF4-FFF2-40B4-BE49-F238E27FC236}">
              <a16:creationId xmlns:a16="http://schemas.microsoft.com/office/drawing/2014/main" id="{00000000-0008-0000-2200-000031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0" name="Text Box 32">
          <a:extLst>
            <a:ext uri="{FF2B5EF4-FFF2-40B4-BE49-F238E27FC236}">
              <a16:creationId xmlns:a16="http://schemas.microsoft.com/office/drawing/2014/main" id="{00000000-0008-0000-2200-000032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34818" name="Spinner 2" hidden="1">
              <a:extLst>
                <a:ext uri="{63B3BB69-23CF-44E3-9099-C40C66FF867C}">
                  <a14:compatExt spid="_x0000_s34818"/>
                </a:ext>
                <a:ext uri="{FF2B5EF4-FFF2-40B4-BE49-F238E27FC236}">
                  <a16:creationId xmlns:a16="http://schemas.microsoft.com/office/drawing/2014/main" id="{00000000-0008-0000-2200-0000028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2" name="Text Box 32">
          <a:extLst>
            <a:ext uri="{FF2B5EF4-FFF2-40B4-BE49-F238E27FC236}">
              <a16:creationId xmlns:a16="http://schemas.microsoft.com/office/drawing/2014/main" id="{00000000-0008-0000-2200-000034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3" name="Text Box 32">
          <a:extLst>
            <a:ext uri="{FF2B5EF4-FFF2-40B4-BE49-F238E27FC236}">
              <a16:creationId xmlns:a16="http://schemas.microsoft.com/office/drawing/2014/main" id="{00000000-0008-0000-2200-000035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4" name="Text Box 32">
          <a:extLst>
            <a:ext uri="{FF2B5EF4-FFF2-40B4-BE49-F238E27FC236}">
              <a16:creationId xmlns:a16="http://schemas.microsoft.com/office/drawing/2014/main" id="{00000000-0008-0000-2200-000036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34819" name="Spinner 3" hidden="1">
              <a:extLst>
                <a:ext uri="{63B3BB69-23CF-44E3-9099-C40C66FF867C}">
                  <a14:compatExt spid="_x0000_s34819"/>
                </a:ext>
                <a:ext uri="{FF2B5EF4-FFF2-40B4-BE49-F238E27FC236}">
                  <a16:creationId xmlns:a16="http://schemas.microsoft.com/office/drawing/2014/main" id="{00000000-0008-0000-2200-0000038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6" name="Text Box 32">
          <a:extLst>
            <a:ext uri="{FF2B5EF4-FFF2-40B4-BE49-F238E27FC236}">
              <a16:creationId xmlns:a16="http://schemas.microsoft.com/office/drawing/2014/main" id="{00000000-0008-0000-2200-000038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7" name="Text Box 32">
          <a:extLst>
            <a:ext uri="{FF2B5EF4-FFF2-40B4-BE49-F238E27FC236}">
              <a16:creationId xmlns:a16="http://schemas.microsoft.com/office/drawing/2014/main" id="{00000000-0008-0000-2200-000039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8" name="Text Box 32">
          <a:extLst>
            <a:ext uri="{FF2B5EF4-FFF2-40B4-BE49-F238E27FC236}">
              <a16:creationId xmlns:a16="http://schemas.microsoft.com/office/drawing/2014/main" id="{00000000-0008-0000-2200-00003A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34820" name="Spinner 4" hidden="1">
              <a:extLst>
                <a:ext uri="{63B3BB69-23CF-44E3-9099-C40C66FF867C}">
                  <a14:compatExt spid="_x0000_s34820"/>
                </a:ext>
                <a:ext uri="{FF2B5EF4-FFF2-40B4-BE49-F238E27FC236}">
                  <a16:creationId xmlns:a16="http://schemas.microsoft.com/office/drawing/2014/main" id="{00000000-0008-0000-2200-0000048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60" name="Text Box 32">
          <a:extLst>
            <a:ext uri="{FF2B5EF4-FFF2-40B4-BE49-F238E27FC236}">
              <a16:creationId xmlns:a16="http://schemas.microsoft.com/office/drawing/2014/main" id="{00000000-0008-0000-2200-00003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1" name="Text Box 32">
          <a:extLst>
            <a:ext uri="{FF2B5EF4-FFF2-40B4-BE49-F238E27FC236}">
              <a16:creationId xmlns:a16="http://schemas.microsoft.com/office/drawing/2014/main" id="{00000000-0008-0000-2200-00003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2" name="Text Box 32">
          <a:extLst>
            <a:ext uri="{FF2B5EF4-FFF2-40B4-BE49-F238E27FC236}">
              <a16:creationId xmlns:a16="http://schemas.microsoft.com/office/drawing/2014/main" id="{00000000-0008-0000-2200-00003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34821" name="Spinner 5" hidden="1">
              <a:extLst>
                <a:ext uri="{63B3BB69-23CF-44E3-9099-C40C66FF867C}">
                  <a14:compatExt spid="_x0000_s34821"/>
                </a:ext>
                <a:ext uri="{FF2B5EF4-FFF2-40B4-BE49-F238E27FC236}">
                  <a16:creationId xmlns:a16="http://schemas.microsoft.com/office/drawing/2014/main" id="{00000000-0008-0000-2200-0000058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macro="" textlink="">
      <xdr:nvSpPr>
        <xdr:cNvPr id="64" name="Text Box 32">
          <a:extLst>
            <a:ext uri="{FF2B5EF4-FFF2-40B4-BE49-F238E27FC236}">
              <a16:creationId xmlns:a16="http://schemas.microsoft.com/office/drawing/2014/main" id="{00000000-0008-0000-2200-000040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5" name="Text Box 32">
          <a:extLst>
            <a:ext uri="{FF2B5EF4-FFF2-40B4-BE49-F238E27FC236}">
              <a16:creationId xmlns:a16="http://schemas.microsoft.com/office/drawing/2014/main" id="{00000000-0008-0000-2200-000041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6" name="Text Box 32">
          <a:extLst>
            <a:ext uri="{FF2B5EF4-FFF2-40B4-BE49-F238E27FC236}">
              <a16:creationId xmlns:a16="http://schemas.microsoft.com/office/drawing/2014/main" id="{00000000-0008-0000-2200-000042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7" name="Text Box 32">
          <a:extLst>
            <a:ext uri="{FF2B5EF4-FFF2-40B4-BE49-F238E27FC236}">
              <a16:creationId xmlns:a16="http://schemas.microsoft.com/office/drawing/2014/main" id="{00000000-0008-0000-2200-000043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8" name="Text Box 32">
          <a:extLst>
            <a:ext uri="{FF2B5EF4-FFF2-40B4-BE49-F238E27FC236}">
              <a16:creationId xmlns:a16="http://schemas.microsoft.com/office/drawing/2014/main" id="{00000000-0008-0000-2200-000044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9" name="Text Box 32">
          <a:extLst>
            <a:ext uri="{FF2B5EF4-FFF2-40B4-BE49-F238E27FC236}">
              <a16:creationId xmlns:a16="http://schemas.microsoft.com/office/drawing/2014/main" id="{00000000-0008-0000-2200-000045000000}"/>
            </a:ext>
          </a:extLst>
        </xdr:cNvPr>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0" name="Text Box 32">
          <a:extLst>
            <a:ext uri="{FF2B5EF4-FFF2-40B4-BE49-F238E27FC236}">
              <a16:creationId xmlns:a16="http://schemas.microsoft.com/office/drawing/2014/main" id="{00000000-0008-0000-2200-000046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1" name="Text Box 32">
          <a:extLst>
            <a:ext uri="{FF2B5EF4-FFF2-40B4-BE49-F238E27FC236}">
              <a16:creationId xmlns:a16="http://schemas.microsoft.com/office/drawing/2014/main" id="{00000000-0008-0000-2200-000047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2" name="Text Box 32">
          <a:extLst>
            <a:ext uri="{FF2B5EF4-FFF2-40B4-BE49-F238E27FC236}">
              <a16:creationId xmlns:a16="http://schemas.microsoft.com/office/drawing/2014/main" id="{00000000-0008-0000-2200-000048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3" name="Text Box 32">
          <a:extLst>
            <a:ext uri="{FF2B5EF4-FFF2-40B4-BE49-F238E27FC236}">
              <a16:creationId xmlns:a16="http://schemas.microsoft.com/office/drawing/2014/main" id="{00000000-0008-0000-2200-000049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4" name="Text Box 32">
          <a:extLst>
            <a:ext uri="{FF2B5EF4-FFF2-40B4-BE49-F238E27FC236}">
              <a16:creationId xmlns:a16="http://schemas.microsoft.com/office/drawing/2014/main" id="{00000000-0008-0000-2200-00004A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5" name="Text Box 32">
          <a:extLst>
            <a:ext uri="{FF2B5EF4-FFF2-40B4-BE49-F238E27FC236}">
              <a16:creationId xmlns:a16="http://schemas.microsoft.com/office/drawing/2014/main" id="{00000000-0008-0000-2200-00004B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6" name="Text Box 32">
          <a:extLst>
            <a:ext uri="{FF2B5EF4-FFF2-40B4-BE49-F238E27FC236}">
              <a16:creationId xmlns:a16="http://schemas.microsoft.com/office/drawing/2014/main" id="{00000000-0008-0000-2200-00004C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7" name="Text Box 32">
          <a:extLst>
            <a:ext uri="{FF2B5EF4-FFF2-40B4-BE49-F238E27FC236}">
              <a16:creationId xmlns:a16="http://schemas.microsoft.com/office/drawing/2014/main" id="{00000000-0008-0000-2200-00004D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8" name="Text Box 32">
          <a:extLst>
            <a:ext uri="{FF2B5EF4-FFF2-40B4-BE49-F238E27FC236}">
              <a16:creationId xmlns:a16="http://schemas.microsoft.com/office/drawing/2014/main" id="{00000000-0008-0000-2200-00004E000000}"/>
            </a:ext>
          </a:extLst>
        </xdr:cNvPr>
        <xdr:cNvSpPr txBox="1"/>
      </xdr:nvSpPr>
      <xdr:spPr>
        <a:xfrm>
          <a:off x="9974580" y="0"/>
          <a:ext cx="78740" cy="55880"/>
        </a:xfrm>
        <a:prstGeom prst="rect">
          <a:avLst/>
        </a:prstGeom>
        <a:noFill/>
        <a:ln w="9525">
          <a:noFill/>
        </a:ln>
      </xdr:spPr>
    </xdr:sp>
    <xdr:clientData/>
  </xdr:twoCellAnchor>
</xdr:wsDr>
</file>

<file path=xl/drawings/drawing35.xml><?xml version="1.0" encoding="utf-8"?>
<xdr:wsDr xmlns:xdr="http://schemas.openxmlformats.org/drawingml/2006/spreadsheetDrawing" xmlns:a="http://schemas.openxmlformats.org/drawingml/2006/main">
  <xdr:twoCellAnchor editAs="oneCell">
    <xdr:from>
      <xdr:col>9</xdr:col>
      <xdr:colOff>0</xdr:colOff>
      <xdr:row>31</xdr:row>
      <xdr:rowOff>0</xdr:rowOff>
    </xdr:from>
    <xdr:to>
      <xdr:col>9</xdr:col>
      <xdr:colOff>78740</xdr:colOff>
      <xdr:row>31</xdr:row>
      <xdr:rowOff>56515</xdr:rowOff>
    </xdr:to>
    <xdr:sp macro="" textlink="">
      <xdr:nvSpPr>
        <xdr:cNvPr id="2" name="Text Box 32">
          <a:extLst>
            <a:ext uri="{FF2B5EF4-FFF2-40B4-BE49-F238E27FC236}">
              <a16:creationId xmlns:a16="http://schemas.microsoft.com/office/drawing/2014/main" id="{00000000-0008-0000-2300-000002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 name="Text Box 32">
          <a:extLst>
            <a:ext uri="{FF2B5EF4-FFF2-40B4-BE49-F238E27FC236}">
              <a16:creationId xmlns:a16="http://schemas.microsoft.com/office/drawing/2014/main" id="{00000000-0008-0000-2300-000003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 name="Text Box 32">
          <a:extLst>
            <a:ext uri="{FF2B5EF4-FFF2-40B4-BE49-F238E27FC236}">
              <a16:creationId xmlns:a16="http://schemas.microsoft.com/office/drawing/2014/main" id="{00000000-0008-0000-2300-000004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5" name="Text Box 32">
          <a:extLst>
            <a:ext uri="{FF2B5EF4-FFF2-40B4-BE49-F238E27FC236}">
              <a16:creationId xmlns:a16="http://schemas.microsoft.com/office/drawing/2014/main" id="{00000000-0008-0000-2300-000005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6" name="Text Box 32">
          <a:extLst>
            <a:ext uri="{FF2B5EF4-FFF2-40B4-BE49-F238E27FC236}">
              <a16:creationId xmlns:a16="http://schemas.microsoft.com/office/drawing/2014/main" id="{00000000-0008-0000-2300-000006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7" name="Text Box 32">
          <a:extLst>
            <a:ext uri="{FF2B5EF4-FFF2-40B4-BE49-F238E27FC236}">
              <a16:creationId xmlns:a16="http://schemas.microsoft.com/office/drawing/2014/main" id="{00000000-0008-0000-2300-00000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8" name="Text Box 32">
          <a:extLst>
            <a:ext uri="{FF2B5EF4-FFF2-40B4-BE49-F238E27FC236}">
              <a16:creationId xmlns:a16="http://schemas.microsoft.com/office/drawing/2014/main" id="{00000000-0008-0000-2300-00000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9" name="Text Box 32">
          <a:extLst>
            <a:ext uri="{FF2B5EF4-FFF2-40B4-BE49-F238E27FC236}">
              <a16:creationId xmlns:a16="http://schemas.microsoft.com/office/drawing/2014/main" id="{00000000-0008-0000-2300-00000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0" name="Text Box 32">
          <a:extLst>
            <a:ext uri="{FF2B5EF4-FFF2-40B4-BE49-F238E27FC236}">
              <a16:creationId xmlns:a16="http://schemas.microsoft.com/office/drawing/2014/main" id="{00000000-0008-0000-2300-00000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2" name="Text Box 32">
          <a:extLst>
            <a:ext uri="{FF2B5EF4-FFF2-40B4-BE49-F238E27FC236}">
              <a16:creationId xmlns:a16="http://schemas.microsoft.com/office/drawing/2014/main" id="{00000000-0008-0000-2300-00000C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3" name="Text Box 32">
          <a:extLst>
            <a:ext uri="{FF2B5EF4-FFF2-40B4-BE49-F238E27FC236}">
              <a16:creationId xmlns:a16="http://schemas.microsoft.com/office/drawing/2014/main" id="{00000000-0008-0000-2300-00000D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4" name="Text Box 32">
          <a:extLst>
            <a:ext uri="{FF2B5EF4-FFF2-40B4-BE49-F238E27FC236}">
              <a16:creationId xmlns:a16="http://schemas.microsoft.com/office/drawing/2014/main" id="{00000000-0008-0000-2300-00000E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6" name="Text Box 32">
          <a:extLst>
            <a:ext uri="{FF2B5EF4-FFF2-40B4-BE49-F238E27FC236}">
              <a16:creationId xmlns:a16="http://schemas.microsoft.com/office/drawing/2014/main" id="{00000000-0008-0000-2300-000010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7" name="Text Box 32">
          <a:extLst>
            <a:ext uri="{FF2B5EF4-FFF2-40B4-BE49-F238E27FC236}">
              <a16:creationId xmlns:a16="http://schemas.microsoft.com/office/drawing/2014/main" id="{00000000-0008-0000-2300-000011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8" name="Text Box 32">
          <a:extLst>
            <a:ext uri="{FF2B5EF4-FFF2-40B4-BE49-F238E27FC236}">
              <a16:creationId xmlns:a16="http://schemas.microsoft.com/office/drawing/2014/main" id="{00000000-0008-0000-2300-000012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0" name="Text Box 32">
          <a:extLst>
            <a:ext uri="{FF2B5EF4-FFF2-40B4-BE49-F238E27FC236}">
              <a16:creationId xmlns:a16="http://schemas.microsoft.com/office/drawing/2014/main" id="{00000000-0008-0000-2300-000014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1" name="Text Box 32">
          <a:extLst>
            <a:ext uri="{FF2B5EF4-FFF2-40B4-BE49-F238E27FC236}">
              <a16:creationId xmlns:a16="http://schemas.microsoft.com/office/drawing/2014/main" id="{00000000-0008-0000-2300-000015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2" name="Text Box 32">
          <a:extLst>
            <a:ext uri="{FF2B5EF4-FFF2-40B4-BE49-F238E27FC236}">
              <a16:creationId xmlns:a16="http://schemas.microsoft.com/office/drawing/2014/main" id="{00000000-0008-0000-2300-000016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4" name="Text Box 32">
          <a:extLst>
            <a:ext uri="{FF2B5EF4-FFF2-40B4-BE49-F238E27FC236}">
              <a16:creationId xmlns:a16="http://schemas.microsoft.com/office/drawing/2014/main" id="{00000000-0008-0000-2300-00001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5" name="Text Box 32">
          <a:extLst>
            <a:ext uri="{FF2B5EF4-FFF2-40B4-BE49-F238E27FC236}">
              <a16:creationId xmlns:a16="http://schemas.microsoft.com/office/drawing/2014/main" id="{00000000-0008-0000-2300-00001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6" name="Text Box 32">
          <a:extLst>
            <a:ext uri="{FF2B5EF4-FFF2-40B4-BE49-F238E27FC236}">
              <a16:creationId xmlns:a16="http://schemas.microsoft.com/office/drawing/2014/main" id="{00000000-0008-0000-2300-00001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8" name="Text Box 32">
          <a:extLst>
            <a:ext uri="{FF2B5EF4-FFF2-40B4-BE49-F238E27FC236}">
              <a16:creationId xmlns:a16="http://schemas.microsoft.com/office/drawing/2014/main" id="{00000000-0008-0000-2300-00001C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9" name="Text Box 32">
          <a:extLst>
            <a:ext uri="{FF2B5EF4-FFF2-40B4-BE49-F238E27FC236}">
              <a16:creationId xmlns:a16="http://schemas.microsoft.com/office/drawing/2014/main" id="{00000000-0008-0000-2300-00001D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0" name="Text Box 32">
          <a:extLst>
            <a:ext uri="{FF2B5EF4-FFF2-40B4-BE49-F238E27FC236}">
              <a16:creationId xmlns:a16="http://schemas.microsoft.com/office/drawing/2014/main" id="{00000000-0008-0000-2300-00001E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1" name="Text Box 32">
          <a:extLst>
            <a:ext uri="{FF2B5EF4-FFF2-40B4-BE49-F238E27FC236}">
              <a16:creationId xmlns:a16="http://schemas.microsoft.com/office/drawing/2014/main" id="{00000000-0008-0000-2300-00001F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2" name="Text Box 32">
          <a:extLst>
            <a:ext uri="{FF2B5EF4-FFF2-40B4-BE49-F238E27FC236}">
              <a16:creationId xmlns:a16="http://schemas.microsoft.com/office/drawing/2014/main" id="{00000000-0008-0000-2300-000020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3" name="Text Box 32">
          <a:extLst>
            <a:ext uri="{FF2B5EF4-FFF2-40B4-BE49-F238E27FC236}">
              <a16:creationId xmlns:a16="http://schemas.microsoft.com/office/drawing/2014/main" id="{00000000-0008-0000-2300-000021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4" name="Text Box 32">
          <a:extLst>
            <a:ext uri="{FF2B5EF4-FFF2-40B4-BE49-F238E27FC236}">
              <a16:creationId xmlns:a16="http://schemas.microsoft.com/office/drawing/2014/main" id="{00000000-0008-0000-2300-000022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5" name="Text Box 32">
          <a:extLst>
            <a:ext uri="{FF2B5EF4-FFF2-40B4-BE49-F238E27FC236}">
              <a16:creationId xmlns:a16="http://schemas.microsoft.com/office/drawing/2014/main" id="{00000000-0008-0000-2300-000023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6" name="Text Box 32">
          <a:extLst>
            <a:ext uri="{FF2B5EF4-FFF2-40B4-BE49-F238E27FC236}">
              <a16:creationId xmlns:a16="http://schemas.microsoft.com/office/drawing/2014/main" id="{00000000-0008-0000-2300-000024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7" name="Text Box 32">
          <a:extLst>
            <a:ext uri="{FF2B5EF4-FFF2-40B4-BE49-F238E27FC236}">
              <a16:creationId xmlns:a16="http://schemas.microsoft.com/office/drawing/2014/main" id="{00000000-0008-0000-2300-000025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8" name="Text Box 32">
          <a:extLst>
            <a:ext uri="{FF2B5EF4-FFF2-40B4-BE49-F238E27FC236}">
              <a16:creationId xmlns:a16="http://schemas.microsoft.com/office/drawing/2014/main" id="{00000000-0008-0000-2300-000026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9" name="Text Box 32">
          <a:extLst>
            <a:ext uri="{FF2B5EF4-FFF2-40B4-BE49-F238E27FC236}">
              <a16:creationId xmlns:a16="http://schemas.microsoft.com/office/drawing/2014/main" id="{00000000-0008-0000-2300-000027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0" name="Text Box 32">
          <a:extLst>
            <a:ext uri="{FF2B5EF4-FFF2-40B4-BE49-F238E27FC236}">
              <a16:creationId xmlns:a16="http://schemas.microsoft.com/office/drawing/2014/main" id="{00000000-0008-0000-2300-000028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1" name="Text Box 32">
          <a:extLst>
            <a:ext uri="{FF2B5EF4-FFF2-40B4-BE49-F238E27FC236}">
              <a16:creationId xmlns:a16="http://schemas.microsoft.com/office/drawing/2014/main" id="{00000000-0008-0000-2300-000029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2" name="Text Box 32">
          <a:extLst>
            <a:ext uri="{FF2B5EF4-FFF2-40B4-BE49-F238E27FC236}">
              <a16:creationId xmlns:a16="http://schemas.microsoft.com/office/drawing/2014/main" id="{00000000-0008-0000-2300-00002A000000}"/>
            </a:ext>
          </a:extLst>
        </xdr:cNvPr>
        <xdr:cNvSpPr txBox="1"/>
      </xdr:nvSpPr>
      <xdr:spPr>
        <a:xfrm>
          <a:off x="750570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1" name="Text Box 32">
          <a:extLst>
            <a:ext uri="{FF2B5EF4-FFF2-40B4-BE49-F238E27FC236}">
              <a16:creationId xmlns:a16="http://schemas.microsoft.com/office/drawing/2014/main" id="{00000000-0008-0000-2300-00000B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5" name="Text Box 32">
          <a:extLst>
            <a:ext uri="{FF2B5EF4-FFF2-40B4-BE49-F238E27FC236}">
              <a16:creationId xmlns:a16="http://schemas.microsoft.com/office/drawing/2014/main" id="{00000000-0008-0000-2300-00000F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9" name="Text Box 32">
          <a:extLst>
            <a:ext uri="{FF2B5EF4-FFF2-40B4-BE49-F238E27FC236}">
              <a16:creationId xmlns:a16="http://schemas.microsoft.com/office/drawing/2014/main" id="{00000000-0008-0000-2300-000013000000}"/>
            </a:ext>
          </a:extLst>
        </xdr:cNvPr>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23" name="Text Box 32">
          <a:extLst>
            <a:ext uri="{FF2B5EF4-FFF2-40B4-BE49-F238E27FC236}">
              <a16:creationId xmlns:a16="http://schemas.microsoft.com/office/drawing/2014/main" id="{00000000-0008-0000-2300-000017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27" name="Text Box 32">
          <a:extLst>
            <a:ext uri="{FF2B5EF4-FFF2-40B4-BE49-F238E27FC236}">
              <a16:creationId xmlns:a16="http://schemas.microsoft.com/office/drawing/2014/main" id="{00000000-0008-0000-2300-00001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3" name="Text Box 32">
          <a:extLst>
            <a:ext uri="{FF2B5EF4-FFF2-40B4-BE49-F238E27FC236}">
              <a16:creationId xmlns:a16="http://schemas.microsoft.com/office/drawing/2014/main" id="{00000000-0008-0000-2300-00002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4" name="Text Box 32">
          <a:extLst>
            <a:ext uri="{FF2B5EF4-FFF2-40B4-BE49-F238E27FC236}">
              <a16:creationId xmlns:a16="http://schemas.microsoft.com/office/drawing/2014/main" id="{00000000-0008-0000-2300-00002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5" name="Text Box 32">
          <a:extLst>
            <a:ext uri="{FF2B5EF4-FFF2-40B4-BE49-F238E27FC236}">
              <a16:creationId xmlns:a16="http://schemas.microsoft.com/office/drawing/2014/main" id="{00000000-0008-0000-2300-00002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6" name="Text Box 32">
          <a:extLst>
            <a:ext uri="{FF2B5EF4-FFF2-40B4-BE49-F238E27FC236}">
              <a16:creationId xmlns:a16="http://schemas.microsoft.com/office/drawing/2014/main" id="{00000000-0008-0000-2300-00002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35841" name="Spinner 1" hidden="1">
              <a:extLst>
                <a:ext uri="{63B3BB69-23CF-44E3-9099-C40C66FF867C}">
                  <a14:compatExt spid="_x0000_s35841"/>
                </a:ext>
                <a:ext uri="{FF2B5EF4-FFF2-40B4-BE49-F238E27FC236}">
                  <a16:creationId xmlns:a16="http://schemas.microsoft.com/office/drawing/2014/main" id="{00000000-0008-0000-2300-0000018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48" name="Text Box 32">
          <a:extLst>
            <a:ext uri="{FF2B5EF4-FFF2-40B4-BE49-F238E27FC236}">
              <a16:creationId xmlns:a16="http://schemas.microsoft.com/office/drawing/2014/main" id="{00000000-0008-0000-2300-000030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9" name="Text Box 32">
          <a:extLst>
            <a:ext uri="{FF2B5EF4-FFF2-40B4-BE49-F238E27FC236}">
              <a16:creationId xmlns:a16="http://schemas.microsoft.com/office/drawing/2014/main" id="{00000000-0008-0000-2300-000031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0" name="Text Box 32">
          <a:extLst>
            <a:ext uri="{FF2B5EF4-FFF2-40B4-BE49-F238E27FC236}">
              <a16:creationId xmlns:a16="http://schemas.microsoft.com/office/drawing/2014/main" id="{00000000-0008-0000-2300-000032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35842" name="Spinner 2" hidden="1">
              <a:extLst>
                <a:ext uri="{63B3BB69-23CF-44E3-9099-C40C66FF867C}">
                  <a14:compatExt spid="_x0000_s35842"/>
                </a:ext>
                <a:ext uri="{FF2B5EF4-FFF2-40B4-BE49-F238E27FC236}">
                  <a16:creationId xmlns:a16="http://schemas.microsoft.com/office/drawing/2014/main" id="{00000000-0008-0000-2300-0000028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2" name="Text Box 32">
          <a:extLst>
            <a:ext uri="{FF2B5EF4-FFF2-40B4-BE49-F238E27FC236}">
              <a16:creationId xmlns:a16="http://schemas.microsoft.com/office/drawing/2014/main" id="{00000000-0008-0000-2300-000034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3" name="Text Box 32">
          <a:extLst>
            <a:ext uri="{FF2B5EF4-FFF2-40B4-BE49-F238E27FC236}">
              <a16:creationId xmlns:a16="http://schemas.microsoft.com/office/drawing/2014/main" id="{00000000-0008-0000-2300-000035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4" name="Text Box 32">
          <a:extLst>
            <a:ext uri="{FF2B5EF4-FFF2-40B4-BE49-F238E27FC236}">
              <a16:creationId xmlns:a16="http://schemas.microsoft.com/office/drawing/2014/main" id="{00000000-0008-0000-2300-000036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35843" name="Spinner 3" hidden="1">
              <a:extLst>
                <a:ext uri="{63B3BB69-23CF-44E3-9099-C40C66FF867C}">
                  <a14:compatExt spid="_x0000_s35843"/>
                </a:ext>
                <a:ext uri="{FF2B5EF4-FFF2-40B4-BE49-F238E27FC236}">
                  <a16:creationId xmlns:a16="http://schemas.microsoft.com/office/drawing/2014/main" id="{00000000-0008-0000-2300-0000038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6" name="Text Box 32">
          <a:extLst>
            <a:ext uri="{FF2B5EF4-FFF2-40B4-BE49-F238E27FC236}">
              <a16:creationId xmlns:a16="http://schemas.microsoft.com/office/drawing/2014/main" id="{00000000-0008-0000-2300-000038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7" name="Text Box 32">
          <a:extLst>
            <a:ext uri="{FF2B5EF4-FFF2-40B4-BE49-F238E27FC236}">
              <a16:creationId xmlns:a16="http://schemas.microsoft.com/office/drawing/2014/main" id="{00000000-0008-0000-2300-000039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8" name="Text Box 32">
          <a:extLst>
            <a:ext uri="{FF2B5EF4-FFF2-40B4-BE49-F238E27FC236}">
              <a16:creationId xmlns:a16="http://schemas.microsoft.com/office/drawing/2014/main" id="{00000000-0008-0000-2300-00003A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35844" name="Spinner 4" hidden="1">
              <a:extLst>
                <a:ext uri="{63B3BB69-23CF-44E3-9099-C40C66FF867C}">
                  <a14:compatExt spid="_x0000_s35844"/>
                </a:ext>
                <a:ext uri="{FF2B5EF4-FFF2-40B4-BE49-F238E27FC236}">
                  <a16:creationId xmlns:a16="http://schemas.microsoft.com/office/drawing/2014/main" id="{00000000-0008-0000-2300-0000048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60" name="Text Box 32">
          <a:extLst>
            <a:ext uri="{FF2B5EF4-FFF2-40B4-BE49-F238E27FC236}">
              <a16:creationId xmlns:a16="http://schemas.microsoft.com/office/drawing/2014/main" id="{00000000-0008-0000-2300-00003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1" name="Text Box 32">
          <a:extLst>
            <a:ext uri="{FF2B5EF4-FFF2-40B4-BE49-F238E27FC236}">
              <a16:creationId xmlns:a16="http://schemas.microsoft.com/office/drawing/2014/main" id="{00000000-0008-0000-2300-00003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2" name="Text Box 32">
          <a:extLst>
            <a:ext uri="{FF2B5EF4-FFF2-40B4-BE49-F238E27FC236}">
              <a16:creationId xmlns:a16="http://schemas.microsoft.com/office/drawing/2014/main" id="{00000000-0008-0000-2300-00003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35845" name="Spinner 5" hidden="1">
              <a:extLst>
                <a:ext uri="{63B3BB69-23CF-44E3-9099-C40C66FF867C}">
                  <a14:compatExt spid="_x0000_s35845"/>
                </a:ext>
                <a:ext uri="{FF2B5EF4-FFF2-40B4-BE49-F238E27FC236}">
                  <a16:creationId xmlns:a16="http://schemas.microsoft.com/office/drawing/2014/main" id="{00000000-0008-0000-2300-0000058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macro="" textlink="">
      <xdr:nvSpPr>
        <xdr:cNvPr id="64" name="Text Box 32">
          <a:extLst>
            <a:ext uri="{FF2B5EF4-FFF2-40B4-BE49-F238E27FC236}">
              <a16:creationId xmlns:a16="http://schemas.microsoft.com/office/drawing/2014/main" id="{00000000-0008-0000-2300-000040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5" name="Text Box 32">
          <a:extLst>
            <a:ext uri="{FF2B5EF4-FFF2-40B4-BE49-F238E27FC236}">
              <a16:creationId xmlns:a16="http://schemas.microsoft.com/office/drawing/2014/main" id="{00000000-0008-0000-2300-000041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6" name="Text Box 32">
          <a:extLst>
            <a:ext uri="{FF2B5EF4-FFF2-40B4-BE49-F238E27FC236}">
              <a16:creationId xmlns:a16="http://schemas.microsoft.com/office/drawing/2014/main" id="{00000000-0008-0000-2300-000042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7" name="Text Box 32">
          <a:extLst>
            <a:ext uri="{FF2B5EF4-FFF2-40B4-BE49-F238E27FC236}">
              <a16:creationId xmlns:a16="http://schemas.microsoft.com/office/drawing/2014/main" id="{00000000-0008-0000-2300-000043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8" name="Text Box 32">
          <a:extLst>
            <a:ext uri="{FF2B5EF4-FFF2-40B4-BE49-F238E27FC236}">
              <a16:creationId xmlns:a16="http://schemas.microsoft.com/office/drawing/2014/main" id="{00000000-0008-0000-2300-000044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9" name="Text Box 32">
          <a:extLst>
            <a:ext uri="{FF2B5EF4-FFF2-40B4-BE49-F238E27FC236}">
              <a16:creationId xmlns:a16="http://schemas.microsoft.com/office/drawing/2014/main" id="{00000000-0008-0000-2300-000045000000}"/>
            </a:ext>
          </a:extLst>
        </xdr:cNvPr>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0" name="Text Box 32">
          <a:extLst>
            <a:ext uri="{FF2B5EF4-FFF2-40B4-BE49-F238E27FC236}">
              <a16:creationId xmlns:a16="http://schemas.microsoft.com/office/drawing/2014/main" id="{00000000-0008-0000-2300-000046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1" name="Text Box 32">
          <a:extLst>
            <a:ext uri="{FF2B5EF4-FFF2-40B4-BE49-F238E27FC236}">
              <a16:creationId xmlns:a16="http://schemas.microsoft.com/office/drawing/2014/main" id="{00000000-0008-0000-2300-000047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2" name="Text Box 32">
          <a:extLst>
            <a:ext uri="{FF2B5EF4-FFF2-40B4-BE49-F238E27FC236}">
              <a16:creationId xmlns:a16="http://schemas.microsoft.com/office/drawing/2014/main" id="{00000000-0008-0000-2300-000048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3" name="Text Box 32">
          <a:extLst>
            <a:ext uri="{FF2B5EF4-FFF2-40B4-BE49-F238E27FC236}">
              <a16:creationId xmlns:a16="http://schemas.microsoft.com/office/drawing/2014/main" id="{00000000-0008-0000-2300-000049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4" name="Text Box 32">
          <a:extLst>
            <a:ext uri="{FF2B5EF4-FFF2-40B4-BE49-F238E27FC236}">
              <a16:creationId xmlns:a16="http://schemas.microsoft.com/office/drawing/2014/main" id="{00000000-0008-0000-2300-00004A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5" name="Text Box 32">
          <a:extLst>
            <a:ext uri="{FF2B5EF4-FFF2-40B4-BE49-F238E27FC236}">
              <a16:creationId xmlns:a16="http://schemas.microsoft.com/office/drawing/2014/main" id="{00000000-0008-0000-2300-00004B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6" name="Text Box 32">
          <a:extLst>
            <a:ext uri="{FF2B5EF4-FFF2-40B4-BE49-F238E27FC236}">
              <a16:creationId xmlns:a16="http://schemas.microsoft.com/office/drawing/2014/main" id="{00000000-0008-0000-2300-00004C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7" name="Text Box 32">
          <a:extLst>
            <a:ext uri="{FF2B5EF4-FFF2-40B4-BE49-F238E27FC236}">
              <a16:creationId xmlns:a16="http://schemas.microsoft.com/office/drawing/2014/main" id="{00000000-0008-0000-2300-00004D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8" name="Text Box 32">
          <a:extLst>
            <a:ext uri="{FF2B5EF4-FFF2-40B4-BE49-F238E27FC236}">
              <a16:creationId xmlns:a16="http://schemas.microsoft.com/office/drawing/2014/main" id="{00000000-0008-0000-2300-00004E000000}"/>
            </a:ext>
          </a:extLst>
        </xdr:cNvPr>
        <xdr:cNvSpPr txBox="1"/>
      </xdr:nvSpPr>
      <xdr:spPr>
        <a:xfrm>
          <a:off x="9974580" y="0"/>
          <a:ext cx="78740" cy="55880"/>
        </a:xfrm>
        <a:prstGeom prst="rect">
          <a:avLst/>
        </a:prstGeom>
        <a:noFill/>
        <a:ln w="9525">
          <a:noFill/>
        </a:ln>
      </xdr:spPr>
    </xdr:sp>
    <xdr:clientData/>
  </xdr:twoCellAnchor>
</xdr:wsDr>
</file>

<file path=xl/drawings/drawing36.xml><?xml version="1.0" encoding="utf-8"?>
<xdr:wsDr xmlns:xdr="http://schemas.openxmlformats.org/drawingml/2006/spreadsheetDrawing" xmlns:a="http://schemas.openxmlformats.org/drawingml/2006/main">
  <xdr:twoCellAnchor editAs="oneCell">
    <xdr:from>
      <xdr:col>9</xdr:col>
      <xdr:colOff>0</xdr:colOff>
      <xdr:row>31</xdr:row>
      <xdr:rowOff>0</xdr:rowOff>
    </xdr:from>
    <xdr:to>
      <xdr:col>9</xdr:col>
      <xdr:colOff>78740</xdr:colOff>
      <xdr:row>31</xdr:row>
      <xdr:rowOff>56515</xdr:rowOff>
    </xdr:to>
    <xdr:sp macro="" textlink="">
      <xdr:nvSpPr>
        <xdr:cNvPr id="2" name="Text Box 32">
          <a:extLst>
            <a:ext uri="{FF2B5EF4-FFF2-40B4-BE49-F238E27FC236}">
              <a16:creationId xmlns:a16="http://schemas.microsoft.com/office/drawing/2014/main" id="{00000000-0008-0000-2400-000002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 name="Text Box 32">
          <a:extLst>
            <a:ext uri="{FF2B5EF4-FFF2-40B4-BE49-F238E27FC236}">
              <a16:creationId xmlns:a16="http://schemas.microsoft.com/office/drawing/2014/main" id="{00000000-0008-0000-2400-000003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 name="Text Box 32">
          <a:extLst>
            <a:ext uri="{FF2B5EF4-FFF2-40B4-BE49-F238E27FC236}">
              <a16:creationId xmlns:a16="http://schemas.microsoft.com/office/drawing/2014/main" id="{00000000-0008-0000-2400-000004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5" name="Text Box 32">
          <a:extLst>
            <a:ext uri="{FF2B5EF4-FFF2-40B4-BE49-F238E27FC236}">
              <a16:creationId xmlns:a16="http://schemas.microsoft.com/office/drawing/2014/main" id="{00000000-0008-0000-2400-000005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6" name="Text Box 32">
          <a:extLst>
            <a:ext uri="{FF2B5EF4-FFF2-40B4-BE49-F238E27FC236}">
              <a16:creationId xmlns:a16="http://schemas.microsoft.com/office/drawing/2014/main" id="{00000000-0008-0000-2400-000006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7" name="Text Box 32">
          <a:extLst>
            <a:ext uri="{FF2B5EF4-FFF2-40B4-BE49-F238E27FC236}">
              <a16:creationId xmlns:a16="http://schemas.microsoft.com/office/drawing/2014/main" id="{00000000-0008-0000-2400-00000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8" name="Text Box 32">
          <a:extLst>
            <a:ext uri="{FF2B5EF4-FFF2-40B4-BE49-F238E27FC236}">
              <a16:creationId xmlns:a16="http://schemas.microsoft.com/office/drawing/2014/main" id="{00000000-0008-0000-2400-00000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9" name="Text Box 32">
          <a:extLst>
            <a:ext uri="{FF2B5EF4-FFF2-40B4-BE49-F238E27FC236}">
              <a16:creationId xmlns:a16="http://schemas.microsoft.com/office/drawing/2014/main" id="{00000000-0008-0000-2400-00000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0" name="Text Box 32">
          <a:extLst>
            <a:ext uri="{FF2B5EF4-FFF2-40B4-BE49-F238E27FC236}">
              <a16:creationId xmlns:a16="http://schemas.microsoft.com/office/drawing/2014/main" id="{00000000-0008-0000-2400-00000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2" name="Text Box 32">
          <a:extLst>
            <a:ext uri="{FF2B5EF4-FFF2-40B4-BE49-F238E27FC236}">
              <a16:creationId xmlns:a16="http://schemas.microsoft.com/office/drawing/2014/main" id="{00000000-0008-0000-2400-00000C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3" name="Text Box 32">
          <a:extLst>
            <a:ext uri="{FF2B5EF4-FFF2-40B4-BE49-F238E27FC236}">
              <a16:creationId xmlns:a16="http://schemas.microsoft.com/office/drawing/2014/main" id="{00000000-0008-0000-2400-00000D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4" name="Text Box 32">
          <a:extLst>
            <a:ext uri="{FF2B5EF4-FFF2-40B4-BE49-F238E27FC236}">
              <a16:creationId xmlns:a16="http://schemas.microsoft.com/office/drawing/2014/main" id="{00000000-0008-0000-2400-00000E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6" name="Text Box 32">
          <a:extLst>
            <a:ext uri="{FF2B5EF4-FFF2-40B4-BE49-F238E27FC236}">
              <a16:creationId xmlns:a16="http://schemas.microsoft.com/office/drawing/2014/main" id="{00000000-0008-0000-2400-000010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7" name="Text Box 32">
          <a:extLst>
            <a:ext uri="{FF2B5EF4-FFF2-40B4-BE49-F238E27FC236}">
              <a16:creationId xmlns:a16="http://schemas.microsoft.com/office/drawing/2014/main" id="{00000000-0008-0000-2400-000011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8" name="Text Box 32">
          <a:extLst>
            <a:ext uri="{FF2B5EF4-FFF2-40B4-BE49-F238E27FC236}">
              <a16:creationId xmlns:a16="http://schemas.microsoft.com/office/drawing/2014/main" id="{00000000-0008-0000-2400-000012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0" name="Text Box 32">
          <a:extLst>
            <a:ext uri="{FF2B5EF4-FFF2-40B4-BE49-F238E27FC236}">
              <a16:creationId xmlns:a16="http://schemas.microsoft.com/office/drawing/2014/main" id="{00000000-0008-0000-2400-000014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1" name="Text Box 32">
          <a:extLst>
            <a:ext uri="{FF2B5EF4-FFF2-40B4-BE49-F238E27FC236}">
              <a16:creationId xmlns:a16="http://schemas.microsoft.com/office/drawing/2014/main" id="{00000000-0008-0000-2400-000015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2" name="Text Box 32">
          <a:extLst>
            <a:ext uri="{FF2B5EF4-FFF2-40B4-BE49-F238E27FC236}">
              <a16:creationId xmlns:a16="http://schemas.microsoft.com/office/drawing/2014/main" id="{00000000-0008-0000-2400-000016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4" name="Text Box 32">
          <a:extLst>
            <a:ext uri="{FF2B5EF4-FFF2-40B4-BE49-F238E27FC236}">
              <a16:creationId xmlns:a16="http://schemas.microsoft.com/office/drawing/2014/main" id="{00000000-0008-0000-2400-00001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5" name="Text Box 32">
          <a:extLst>
            <a:ext uri="{FF2B5EF4-FFF2-40B4-BE49-F238E27FC236}">
              <a16:creationId xmlns:a16="http://schemas.microsoft.com/office/drawing/2014/main" id="{00000000-0008-0000-2400-00001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6" name="Text Box 32">
          <a:extLst>
            <a:ext uri="{FF2B5EF4-FFF2-40B4-BE49-F238E27FC236}">
              <a16:creationId xmlns:a16="http://schemas.microsoft.com/office/drawing/2014/main" id="{00000000-0008-0000-2400-00001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8" name="Text Box 32">
          <a:extLst>
            <a:ext uri="{FF2B5EF4-FFF2-40B4-BE49-F238E27FC236}">
              <a16:creationId xmlns:a16="http://schemas.microsoft.com/office/drawing/2014/main" id="{00000000-0008-0000-2400-00001C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9" name="Text Box 32">
          <a:extLst>
            <a:ext uri="{FF2B5EF4-FFF2-40B4-BE49-F238E27FC236}">
              <a16:creationId xmlns:a16="http://schemas.microsoft.com/office/drawing/2014/main" id="{00000000-0008-0000-2400-00001D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0" name="Text Box 32">
          <a:extLst>
            <a:ext uri="{FF2B5EF4-FFF2-40B4-BE49-F238E27FC236}">
              <a16:creationId xmlns:a16="http://schemas.microsoft.com/office/drawing/2014/main" id="{00000000-0008-0000-2400-00001E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1" name="Text Box 32">
          <a:extLst>
            <a:ext uri="{FF2B5EF4-FFF2-40B4-BE49-F238E27FC236}">
              <a16:creationId xmlns:a16="http://schemas.microsoft.com/office/drawing/2014/main" id="{00000000-0008-0000-2400-00001F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2" name="Text Box 32">
          <a:extLst>
            <a:ext uri="{FF2B5EF4-FFF2-40B4-BE49-F238E27FC236}">
              <a16:creationId xmlns:a16="http://schemas.microsoft.com/office/drawing/2014/main" id="{00000000-0008-0000-2400-000020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3" name="Text Box 32">
          <a:extLst>
            <a:ext uri="{FF2B5EF4-FFF2-40B4-BE49-F238E27FC236}">
              <a16:creationId xmlns:a16="http://schemas.microsoft.com/office/drawing/2014/main" id="{00000000-0008-0000-2400-000021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4" name="Text Box 32">
          <a:extLst>
            <a:ext uri="{FF2B5EF4-FFF2-40B4-BE49-F238E27FC236}">
              <a16:creationId xmlns:a16="http://schemas.microsoft.com/office/drawing/2014/main" id="{00000000-0008-0000-2400-000022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5" name="Text Box 32">
          <a:extLst>
            <a:ext uri="{FF2B5EF4-FFF2-40B4-BE49-F238E27FC236}">
              <a16:creationId xmlns:a16="http://schemas.microsoft.com/office/drawing/2014/main" id="{00000000-0008-0000-2400-000023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6" name="Text Box 32">
          <a:extLst>
            <a:ext uri="{FF2B5EF4-FFF2-40B4-BE49-F238E27FC236}">
              <a16:creationId xmlns:a16="http://schemas.microsoft.com/office/drawing/2014/main" id="{00000000-0008-0000-2400-000024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7" name="Text Box 32">
          <a:extLst>
            <a:ext uri="{FF2B5EF4-FFF2-40B4-BE49-F238E27FC236}">
              <a16:creationId xmlns:a16="http://schemas.microsoft.com/office/drawing/2014/main" id="{00000000-0008-0000-2400-000025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8" name="Text Box 32">
          <a:extLst>
            <a:ext uri="{FF2B5EF4-FFF2-40B4-BE49-F238E27FC236}">
              <a16:creationId xmlns:a16="http://schemas.microsoft.com/office/drawing/2014/main" id="{00000000-0008-0000-2400-000026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9" name="Text Box 32">
          <a:extLst>
            <a:ext uri="{FF2B5EF4-FFF2-40B4-BE49-F238E27FC236}">
              <a16:creationId xmlns:a16="http://schemas.microsoft.com/office/drawing/2014/main" id="{00000000-0008-0000-2400-000027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0" name="Text Box 32">
          <a:extLst>
            <a:ext uri="{FF2B5EF4-FFF2-40B4-BE49-F238E27FC236}">
              <a16:creationId xmlns:a16="http://schemas.microsoft.com/office/drawing/2014/main" id="{00000000-0008-0000-2400-000028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1" name="Text Box 32">
          <a:extLst>
            <a:ext uri="{FF2B5EF4-FFF2-40B4-BE49-F238E27FC236}">
              <a16:creationId xmlns:a16="http://schemas.microsoft.com/office/drawing/2014/main" id="{00000000-0008-0000-2400-000029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2" name="Text Box 32">
          <a:extLst>
            <a:ext uri="{FF2B5EF4-FFF2-40B4-BE49-F238E27FC236}">
              <a16:creationId xmlns:a16="http://schemas.microsoft.com/office/drawing/2014/main" id="{00000000-0008-0000-2400-00002A000000}"/>
            </a:ext>
          </a:extLst>
        </xdr:cNvPr>
        <xdr:cNvSpPr txBox="1"/>
      </xdr:nvSpPr>
      <xdr:spPr>
        <a:xfrm>
          <a:off x="750570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1" name="Text Box 32">
          <a:extLst>
            <a:ext uri="{FF2B5EF4-FFF2-40B4-BE49-F238E27FC236}">
              <a16:creationId xmlns:a16="http://schemas.microsoft.com/office/drawing/2014/main" id="{00000000-0008-0000-2400-00000B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5" name="Text Box 32">
          <a:extLst>
            <a:ext uri="{FF2B5EF4-FFF2-40B4-BE49-F238E27FC236}">
              <a16:creationId xmlns:a16="http://schemas.microsoft.com/office/drawing/2014/main" id="{00000000-0008-0000-2400-00000F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9" name="Text Box 32">
          <a:extLst>
            <a:ext uri="{FF2B5EF4-FFF2-40B4-BE49-F238E27FC236}">
              <a16:creationId xmlns:a16="http://schemas.microsoft.com/office/drawing/2014/main" id="{00000000-0008-0000-2400-000013000000}"/>
            </a:ext>
          </a:extLst>
        </xdr:cNvPr>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23" name="Text Box 32">
          <a:extLst>
            <a:ext uri="{FF2B5EF4-FFF2-40B4-BE49-F238E27FC236}">
              <a16:creationId xmlns:a16="http://schemas.microsoft.com/office/drawing/2014/main" id="{00000000-0008-0000-2400-000017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27" name="Text Box 32">
          <a:extLst>
            <a:ext uri="{FF2B5EF4-FFF2-40B4-BE49-F238E27FC236}">
              <a16:creationId xmlns:a16="http://schemas.microsoft.com/office/drawing/2014/main" id="{00000000-0008-0000-2400-00001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3" name="Text Box 32">
          <a:extLst>
            <a:ext uri="{FF2B5EF4-FFF2-40B4-BE49-F238E27FC236}">
              <a16:creationId xmlns:a16="http://schemas.microsoft.com/office/drawing/2014/main" id="{00000000-0008-0000-2400-00002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4" name="Text Box 32">
          <a:extLst>
            <a:ext uri="{FF2B5EF4-FFF2-40B4-BE49-F238E27FC236}">
              <a16:creationId xmlns:a16="http://schemas.microsoft.com/office/drawing/2014/main" id="{00000000-0008-0000-2400-00002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5" name="Text Box 32">
          <a:extLst>
            <a:ext uri="{FF2B5EF4-FFF2-40B4-BE49-F238E27FC236}">
              <a16:creationId xmlns:a16="http://schemas.microsoft.com/office/drawing/2014/main" id="{00000000-0008-0000-2400-00002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6" name="Text Box 32">
          <a:extLst>
            <a:ext uri="{FF2B5EF4-FFF2-40B4-BE49-F238E27FC236}">
              <a16:creationId xmlns:a16="http://schemas.microsoft.com/office/drawing/2014/main" id="{00000000-0008-0000-2400-00002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36865" name="Spinner 1" hidden="1">
              <a:extLst>
                <a:ext uri="{63B3BB69-23CF-44E3-9099-C40C66FF867C}">
                  <a14:compatExt spid="_x0000_s36865"/>
                </a:ext>
                <a:ext uri="{FF2B5EF4-FFF2-40B4-BE49-F238E27FC236}">
                  <a16:creationId xmlns:a16="http://schemas.microsoft.com/office/drawing/2014/main" id="{00000000-0008-0000-2400-0000019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48" name="Text Box 32">
          <a:extLst>
            <a:ext uri="{FF2B5EF4-FFF2-40B4-BE49-F238E27FC236}">
              <a16:creationId xmlns:a16="http://schemas.microsoft.com/office/drawing/2014/main" id="{00000000-0008-0000-2400-000030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9" name="Text Box 32">
          <a:extLst>
            <a:ext uri="{FF2B5EF4-FFF2-40B4-BE49-F238E27FC236}">
              <a16:creationId xmlns:a16="http://schemas.microsoft.com/office/drawing/2014/main" id="{00000000-0008-0000-2400-000031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0" name="Text Box 32">
          <a:extLst>
            <a:ext uri="{FF2B5EF4-FFF2-40B4-BE49-F238E27FC236}">
              <a16:creationId xmlns:a16="http://schemas.microsoft.com/office/drawing/2014/main" id="{00000000-0008-0000-2400-000032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36866" name="Spinner 2" hidden="1">
              <a:extLst>
                <a:ext uri="{63B3BB69-23CF-44E3-9099-C40C66FF867C}">
                  <a14:compatExt spid="_x0000_s36866"/>
                </a:ext>
                <a:ext uri="{FF2B5EF4-FFF2-40B4-BE49-F238E27FC236}">
                  <a16:creationId xmlns:a16="http://schemas.microsoft.com/office/drawing/2014/main" id="{00000000-0008-0000-2400-0000029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2" name="Text Box 32">
          <a:extLst>
            <a:ext uri="{FF2B5EF4-FFF2-40B4-BE49-F238E27FC236}">
              <a16:creationId xmlns:a16="http://schemas.microsoft.com/office/drawing/2014/main" id="{00000000-0008-0000-2400-000034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3" name="Text Box 32">
          <a:extLst>
            <a:ext uri="{FF2B5EF4-FFF2-40B4-BE49-F238E27FC236}">
              <a16:creationId xmlns:a16="http://schemas.microsoft.com/office/drawing/2014/main" id="{00000000-0008-0000-2400-000035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4" name="Text Box 32">
          <a:extLst>
            <a:ext uri="{FF2B5EF4-FFF2-40B4-BE49-F238E27FC236}">
              <a16:creationId xmlns:a16="http://schemas.microsoft.com/office/drawing/2014/main" id="{00000000-0008-0000-2400-000036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36867" name="Spinner 3" hidden="1">
              <a:extLst>
                <a:ext uri="{63B3BB69-23CF-44E3-9099-C40C66FF867C}">
                  <a14:compatExt spid="_x0000_s36867"/>
                </a:ext>
                <a:ext uri="{FF2B5EF4-FFF2-40B4-BE49-F238E27FC236}">
                  <a16:creationId xmlns:a16="http://schemas.microsoft.com/office/drawing/2014/main" id="{00000000-0008-0000-2400-0000039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6" name="Text Box 32">
          <a:extLst>
            <a:ext uri="{FF2B5EF4-FFF2-40B4-BE49-F238E27FC236}">
              <a16:creationId xmlns:a16="http://schemas.microsoft.com/office/drawing/2014/main" id="{00000000-0008-0000-2400-000038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7" name="Text Box 32">
          <a:extLst>
            <a:ext uri="{FF2B5EF4-FFF2-40B4-BE49-F238E27FC236}">
              <a16:creationId xmlns:a16="http://schemas.microsoft.com/office/drawing/2014/main" id="{00000000-0008-0000-2400-000039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8" name="Text Box 32">
          <a:extLst>
            <a:ext uri="{FF2B5EF4-FFF2-40B4-BE49-F238E27FC236}">
              <a16:creationId xmlns:a16="http://schemas.microsoft.com/office/drawing/2014/main" id="{00000000-0008-0000-2400-00003A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36868" name="Spinner 4" hidden="1">
              <a:extLst>
                <a:ext uri="{63B3BB69-23CF-44E3-9099-C40C66FF867C}">
                  <a14:compatExt spid="_x0000_s36868"/>
                </a:ext>
                <a:ext uri="{FF2B5EF4-FFF2-40B4-BE49-F238E27FC236}">
                  <a16:creationId xmlns:a16="http://schemas.microsoft.com/office/drawing/2014/main" id="{00000000-0008-0000-2400-0000049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60" name="Text Box 32">
          <a:extLst>
            <a:ext uri="{FF2B5EF4-FFF2-40B4-BE49-F238E27FC236}">
              <a16:creationId xmlns:a16="http://schemas.microsoft.com/office/drawing/2014/main" id="{00000000-0008-0000-2400-00003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1" name="Text Box 32">
          <a:extLst>
            <a:ext uri="{FF2B5EF4-FFF2-40B4-BE49-F238E27FC236}">
              <a16:creationId xmlns:a16="http://schemas.microsoft.com/office/drawing/2014/main" id="{00000000-0008-0000-2400-00003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2" name="Text Box 32">
          <a:extLst>
            <a:ext uri="{FF2B5EF4-FFF2-40B4-BE49-F238E27FC236}">
              <a16:creationId xmlns:a16="http://schemas.microsoft.com/office/drawing/2014/main" id="{00000000-0008-0000-2400-00003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36869" name="Spinner 5" hidden="1">
              <a:extLst>
                <a:ext uri="{63B3BB69-23CF-44E3-9099-C40C66FF867C}">
                  <a14:compatExt spid="_x0000_s36869"/>
                </a:ext>
                <a:ext uri="{FF2B5EF4-FFF2-40B4-BE49-F238E27FC236}">
                  <a16:creationId xmlns:a16="http://schemas.microsoft.com/office/drawing/2014/main" id="{00000000-0008-0000-2400-0000059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macro="" textlink="">
      <xdr:nvSpPr>
        <xdr:cNvPr id="64" name="Text Box 32">
          <a:extLst>
            <a:ext uri="{FF2B5EF4-FFF2-40B4-BE49-F238E27FC236}">
              <a16:creationId xmlns:a16="http://schemas.microsoft.com/office/drawing/2014/main" id="{00000000-0008-0000-2400-000040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5" name="Text Box 32">
          <a:extLst>
            <a:ext uri="{FF2B5EF4-FFF2-40B4-BE49-F238E27FC236}">
              <a16:creationId xmlns:a16="http://schemas.microsoft.com/office/drawing/2014/main" id="{00000000-0008-0000-2400-000041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6" name="Text Box 32">
          <a:extLst>
            <a:ext uri="{FF2B5EF4-FFF2-40B4-BE49-F238E27FC236}">
              <a16:creationId xmlns:a16="http://schemas.microsoft.com/office/drawing/2014/main" id="{00000000-0008-0000-2400-000042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7" name="Text Box 32">
          <a:extLst>
            <a:ext uri="{FF2B5EF4-FFF2-40B4-BE49-F238E27FC236}">
              <a16:creationId xmlns:a16="http://schemas.microsoft.com/office/drawing/2014/main" id="{00000000-0008-0000-2400-000043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8" name="Text Box 32">
          <a:extLst>
            <a:ext uri="{FF2B5EF4-FFF2-40B4-BE49-F238E27FC236}">
              <a16:creationId xmlns:a16="http://schemas.microsoft.com/office/drawing/2014/main" id="{00000000-0008-0000-2400-000044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9" name="Text Box 32">
          <a:extLst>
            <a:ext uri="{FF2B5EF4-FFF2-40B4-BE49-F238E27FC236}">
              <a16:creationId xmlns:a16="http://schemas.microsoft.com/office/drawing/2014/main" id="{00000000-0008-0000-2400-000045000000}"/>
            </a:ext>
          </a:extLst>
        </xdr:cNvPr>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0" name="Text Box 32">
          <a:extLst>
            <a:ext uri="{FF2B5EF4-FFF2-40B4-BE49-F238E27FC236}">
              <a16:creationId xmlns:a16="http://schemas.microsoft.com/office/drawing/2014/main" id="{00000000-0008-0000-2400-000046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1" name="Text Box 32">
          <a:extLst>
            <a:ext uri="{FF2B5EF4-FFF2-40B4-BE49-F238E27FC236}">
              <a16:creationId xmlns:a16="http://schemas.microsoft.com/office/drawing/2014/main" id="{00000000-0008-0000-2400-000047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2" name="Text Box 32">
          <a:extLst>
            <a:ext uri="{FF2B5EF4-FFF2-40B4-BE49-F238E27FC236}">
              <a16:creationId xmlns:a16="http://schemas.microsoft.com/office/drawing/2014/main" id="{00000000-0008-0000-2400-000048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3" name="Text Box 32">
          <a:extLst>
            <a:ext uri="{FF2B5EF4-FFF2-40B4-BE49-F238E27FC236}">
              <a16:creationId xmlns:a16="http://schemas.microsoft.com/office/drawing/2014/main" id="{00000000-0008-0000-2400-000049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4" name="Text Box 32">
          <a:extLst>
            <a:ext uri="{FF2B5EF4-FFF2-40B4-BE49-F238E27FC236}">
              <a16:creationId xmlns:a16="http://schemas.microsoft.com/office/drawing/2014/main" id="{00000000-0008-0000-2400-00004A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5" name="Text Box 32">
          <a:extLst>
            <a:ext uri="{FF2B5EF4-FFF2-40B4-BE49-F238E27FC236}">
              <a16:creationId xmlns:a16="http://schemas.microsoft.com/office/drawing/2014/main" id="{00000000-0008-0000-2400-00004B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6" name="Text Box 32">
          <a:extLst>
            <a:ext uri="{FF2B5EF4-FFF2-40B4-BE49-F238E27FC236}">
              <a16:creationId xmlns:a16="http://schemas.microsoft.com/office/drawing/2014/main" id="{00000000-0008-0000-2400-00004C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7" name="Text Box 32">
          <a:extLst>
            <a:ext uri="{FF2B5EF4-FFF2-40B4-BE49-F238E27FC236}">
              <a16:creationId xmlns:a16="http://schemas.microsoft.com/office/drawing/2014/main" id="{00000000-0008-0000-2400-00004D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8" name="Text Box 32">
          <a:extLst>
            <a:ext uri="{FF2B5EF4-FFF2-40B4-BE49-F238E27FC236}">
              <a16:creationId xmlns:a16="http://schemas.microsoft.com/office/drawing/2014/main" id="{00000000-0008-0000-2400-00004E000000}"/>
            </a:ext>
          </a:extLst>
        </xdr:cNvPr>
        <xdr:cNvSpPr txBox="1"/>
      </xdr:nvSpPr>
      <xdr:spPr>
        <a:xfrm>
          <a:off x="9974580" y="0"/>
          <a:ext cx="78740" cy="55880"/>
        </a:xfrm>
        <a:prstGeom prst="rect">
          <a:avLst/>
        </a:prstGeom>
        <a:noFill/>
        <a:ln w="9525">
          <a:noFill/>
        </a:ln>
      </xdr:spPr>
    </xdr:sp>
    <xdr:clientData/>
  </xdr:twoCellAnchor>
</xdr:wsDr>
</file>

<file path=xl/drawings/drawing37.xml><?xml version="1.0" encoding="utf-8"?>
<xdr:wsDr xmlns:xdr="http://schemas.openxmlformats.org/drawingml/2006/spreadsheetDrawing" xmlns:a="http://schemas.openxmlformats.org/drawingml/2006/main">
  <xdr:twoCellAnchor editAs="oneCell">
    <xdr:from>
      <xdr:col>9</xdr:col>
      <xdr:colOff>0</xdr:colOff>
      <xdr:row>31</xdr:row>
      <xdr:rowOff>0</xdr:rowOff>
    </xdr:from>
    <xdr:to>
      <xdr:col>9</xdr:col>
      <xdr:colOff>78740</xdr:colOff>
      <xdr:row>31</xdr:row>
      <xdr:rowOff>56515</xdr:rowOff>
    </xdr:to>
    <xdr:sp macro="" textlink="">
      <xdr:nvSpPr>
        <xdr:cNvPr id="2" name="Text Box 32">
          <a:extLst>
            <a:ext uri="{FF2B5EF4-FFF2-40B4-BE49-F238E27FC236}">
              <a16:creationId xmlns:a16="http://schemas.microsoft.com/office/drawing/2014/main" id="{00000000-0008-0000-2500-000002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 name="Text Box 32">
          <a:extLst>
            <a:ext uri="{FF2B5EF4-FFF2-40B4-BE49-F238E27FC236}">
              <a16:creationId xmlns:a16="http://schemas.microsoft.com/office/drawing/2014/main" id="{00000000-0008-0000-2500-000003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 name="Text Box 32">
          <a:extLst>
            <a:ext uri="{FF2B5EF4-FFF2-40B4-BE49-F238E27FC236}">
              <a16:creationId xmlns:a16="http://schemas.microsoft.com/office/drawing/2014/main" id="{00000000-0008-0000-2500-000004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5" name="Text Box 32">
          <a:extLst>
            <a:ext uri="{FF2B5EF4-FFF2-40B4-BE49-F238E27FC236}">
              <a16:creationId xmlns:a16="http://schemas.microsoft.com/office/drawing/2014/main" id="{00000000-0008-0000-2500-000005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6" name="Text Box 32">
          <a:extLst>
            <a:ext uri="{FF2B5EF4-FFF2-40B4-BE49-F238E27FC236}">
              <a16:creationId xmlns:a16="http://schemas.microsoft.com/office/drawing/2014/main" id="{00000000-0008-0000-2500-000006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7" name="Text Box 32">
          <a:extLst>
            <a:ext uri="{FF2B5EF4-FFF2-40B4-BE49-F238E27FC236}">
              <a16:creationId xmlns:a16="http://schemas.microsoft.com/office/drawing/2014/main" id="{00000000-0008-0000-2500-00000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8" name="Text Box 32">
          <a:extLst>
            <a:ext uri="{FF2B5EF4-FFF2-40B4-BE49-F238E27FC236}">
              <a16:creationId xmlns:a16="http://schemas.microsoft.com/office/drawing/2014/main" id="{00000000-0008-0000-2500-00000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9" name="Text Box 32">
          <a:extLst>
            <a:ext uri="{FF2B5EF4-FFF2-40B4-BE49-F238E27FC236}">
              <a16:creationId xmlns:a16="http://schemas.microsoft.com/office/drawing/2014/main" id="{00000000-0008-0000-2500-00000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0" name="Text Box 32">
          <a:extLst>
            <a:ext uri="{FF2B5EF4-FFF2-40B4-BE49-F238E27FC236}">
              <a16:creationId xmlns:a16="http://schemas.microsoft.com/office/drawing/2014/main" id="{00000000-0008-0000-2500-00000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2" name="Text Box 32">
          <a:extLst>
            <a:ext uri="{FF2B5EF4-FFF2-40B4-BE49-F238E27FC236}">
              <a16:creationId xmlns:a16="http://schemas.microsoft.com/office/drawing/2014/main" id="{00000000-0008-0000-2500-00000C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3" name="Text Box 32">
          <a:extLst>
            <a:ext uri="{FF2B5EF4-FFF2-40B4-BE49-F238E27FC236}">
              <a16:creationId xmlns:a16="http://schemas.microsoft.com/office/drawing/2014/main" id="{00000000-0008-0000-2500-00000D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4" name="Text Box 32">
          <a:extLst>
            <a:ext uri="{FF2B5EF4-FFF2-40B4-BE49-F238E27FC236}">
              <a16:creationId xmlns:a16="http://schemas.microsoft.com/office/drawing/2014/main" id="{00000000-0008-0000-2500-00000E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6" name="Text Box 32">
          <a:extLst>
            <a:ext uri="{FF2B5EF4-FFF2-40B4-BE49-F238E27FC236}">
              <a16:creationId xmlns:a16="http://schemas.microsoft.com/office/drawing/2014/main" id="{00000000-0008-0000-2500-000010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7" name="Text Box 32">
          <a:extLst>
            <a:ext uri="{FF2B5EF4-FFF2-40B4-BE49-F238E27FC236}">
              <a16:creationId xmlns:a16="http://schemas.microsoft.com/office/drawing/2014/main" id="{00000000-0008-0000-2500-000011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8" name="Text Box 32">
          <a:extLst>
            <a:ext uri="{FF2B5EF4-FFF2-40B4-BE49-F238E27FC236}">
              <a16:creationId xmlns:a16="http://schemas.microsoft.com/office/drawing/2014/main" id="{00000000-0008-0000-2500-000012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0" name="Text Box 32">
          <a:extLst>
            <a:ext uri="{FF2B5EF4-FFF2-40B4-BE49-F238E27FC236}">
              <a16:creationId xmlns:a16="http://schemas.microsoft.com/office/drawing/2014/main" id="{00000000-0008-0000-2500-000014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1" name="Text Box 32">
          <a:extLst>
            <a:ext uri="{FF2B5EF4-FFF2-40B4-BE49-F238E27FC236}">
              <a16:creationId xmlns:a16="http://schemas.microsoft.com/office/drawing/2014/main" id="{00000000-0008-0000-2500-000015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2" name="Text Box 32">
          <a:extLst>
            <a:ext uri="{FF2B5EF4-FFF2-40B4-BE49-F238E27FC236}">
              <a16:creationId xmlns:a16="http://schemas.microsoft.com/office/drawing/2014/main" id="{00000000-0008-0000-2500-000016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4" name="Text Box 32">
          <a:extLst>
            <a:ext uri="{FF2B5EF4-FFF2-40B4-BE49-F238E27FC236}">
              <a16:creationId xmlns:a16="http://schemas.microsoft.com/office/drawing/2014/main" id="{00000000-0008-0000-2500-00001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5" name="Text Box 32">
          <a:extLst>
            <a:ext uri="{FF2B5EF4-FFF2-40B4-BE49-F238E27FC236}">
              <a16:creationId xmlns:a16="http://schemas.microsoft.com/office/drawing/2014/main" id="{00000000-0008-0000-2500-00001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6" name="Text Box 32">
          <a:extLst>
            <a:ext uri="{FF2B5EF4-FFF2-40B4-BE49-F238E27FC236}">
              <a16:creationId xmlns:a16="http://schemas.microsoft.com/office/drawing/2014/main" id="{00000000-0008-0000-2500-00001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8" name="Text Box 32">
          <a:extLst>
            <a:ext uri="{FF2B5EF4-FFF2-40B4-BE49-F238E27FC236}">
              <a16:creationId xmlns:a16="http://schemas.microsoft.com/office/drawing/2014/main" id="{00000000-0008-0000-2500-00001C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9" name="Text Box 32">
          <a:extLst>
            <a:ext uri="{FF2B5EF4-FFF2-40B4-BE49-F238E27FC236}">
              <a16:creationId xmlns:a16="http://schemas.microsoft.com/office/drawing/2014/main" id="{00000000-0008-0000-2500-00001D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0" name="Text Box 32">
          <a:extLst>
            <a:ext uri="{FF2B5EF4-FFF2-40B4-BE49-F238E27FC236}">
              <a16:creationId xmlns:a16="http://schemas.microsoft.com/office/drawing/2014/main" id="{00000000-0008-0000-2500-00001E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1" name="Text Box 32">
          <a:extLst>
            <a:ext uri="{FF2B5EF4-FFF2-40B4-BE49-F238E27FC236}">
              <a16:creationId xmlns:a16="http://schemas.microsoft.com/office/drawing/2014/main" id="{00000000-0008-0000-2500-00001F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2" name="Text Box 32">
          <a:extLst>
            <a:ext uri="{FF2B5EF4-FFF2-40B4-BE49-F238E27FC236}">
              <a16:creationId xmlns:a16="http://schemas.microsoft.com/office/drawing/2014/main" id="{00000000-0008-0000-2500-000020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3" name="Text Box 32">
          <a:extLst>
            <a:ext uri="{FF2B5EF4-FFF2-40B4-BE49-F238E27FC236}">
              <a16:creationId xmlns:a16="http://schemas.microsoft.com/office/drawing/2014/main" id="{00000000-0008-0000-2500-000021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4" name="Text Box 32">
          <a:extLst>
            <a:ext uri="{FF2B5EF4-FFF2-40B4-BE49-F238E27FC236}">
              <a16:creationId xmlns:a16="http://schemas.microsoft.com/office/drawing/2014/main" id="{00000000-0008-0000-2500-000022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5" name="Text Box 32">
          <a:extLst>
            <a:ext uri="{FF2B5EF4-FFF2-40B4-BE49-F238E27FC236}">
              <a16:creationId xmlns:a16="http://schemas.microsoft.com/office/drawing/2014/main" id="{00000000-0008-0000-2500-000023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6" name="Text Box 32">
          <a:extLst>
            <a:ext uri="{FF2B5EF4-FFF2-40B4-BE49-F238E27FC236}">
              <a16:creationId xmlns:a16="http://schemas.microsoft.com/office/drawing/2014/main" id="{00000000-0008-0000-2500-000024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7" name="Text Box 32">
          <a:extLst>
            <a:ext uri="{FF2B5EF4-FFF2-40B4-BE49-F238E27FC236}">
              <a16:creationId xmlns:a16="http://schemas.microsoft.com/office/drawing/2014/main" id="{00000000-0008-0000-2500-000025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8" name="Text Box 32">
          <a:extLst>
            <a:ext uri="{FF2B5EF4-FFF2-40B4-BE49-F238E27FC236}">
              <a16:creationId xmlns:a16="http://schemas.microsoft.com/office/drawing/2014/main" id="{00000000-0008-0000-2500-000026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9" name="Text Box 32">
          <a:extLst>
            <a:ext uri="{FF2B5EF4-FFF2-40B4-BE49-F238E27FC236}">
              <a16:creationId xmlns:a16="http://schemas.microsoft.com/office/drawing/2014/main" id="{00000000-0008-0000-2500-000027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0" name="Text Box 32">
          <a:extLst>
            <a:ext uri="{FF2B5EF4-FFF2-40B4-BE49-F238E27FC236}">
              <a16:creationId xmlns:a16="http://schemas.microsoft.com/office/drawing/2014/main" id="{00000000-0008-0000-2500-000028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1" name="Text Box 32">
          <a:extLst>
            <a:ext uri="{FF2B5EF4-FFF2-40B4-BE49-F238E27FC236}">
              <a16:creationId xmlns:a16="http://schemas.microsoft.com/office/drawing/2014/main" id="{00000000-0008-0000-2500-000029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2" name="Text Box 32">
          <a:extLst>
            <a:ext uri="{FF2B5EF4-FFF2-40B4-BE49-F238E27FC236}">
              <a16:creationId xmlns:a16="http://schemas.microsoft.com/office/drawing/2014/main" id="{00000000-0008-0000-2500-00002A000000}"/>
            </a:ext>
          </a:extLst>
        </xdr:cNvPr>
        <xdr:cNvSpPr txBox="1"/>
      </xdr:nvSpPr>
      <xdr:spPr>
        <a:xfrm>
          <a:off x="750570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1" name="Text Box 32">
          <a:extLst>
            <a:ext uri="{FF2B5EF4-FFF2-40B4-BE49-F238E27FC236}">
              <a16:creationId xmlns:a16="http://schemas.microsoft.com/office/drawing/2014/main" id="{00000000-0008-0000-2500-00000B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5" name="Text Box 32">
          <a:extLst>
            <a:ext uri="{FF2B5EF4-FFF2-40B4-BE49-F238E27FC236}">
              <a16:creationId xmlns:a16="http://schemas.microsoft.com/office/drawing/2014/main" id="{00000000-0008-0000-2500-00000F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9" name="Text Box 32">
          <a:extLst>
            <a:ext uri="{FF2B5EF4-FFF2-40B4-BE49-F238E27FC236}">
              <a16:creationId xmlns:a16="http://schemas.microsoft.com/office/drawing/2014/main" id="{00000000-0008-0000-2500-000013000000}"/>
            </a:ext>
          </a:extLst>
        </xdr:cNvPr>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23" name="Text Box 32">
          <a:extLst>
            <a:ext uri="{FF2B5EF4-FFF2-40B4-BE49-F238E27FC236}">
              <a16:creationId xmlns:a16="http://schemas.microsoft.com/office/drawing/2014/main" id="{00000000-0008-0000-2500-000017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27" name="Text Box 32">
          <a:extLst>
            <a:ext uri="{FF2B5EF4-FFF2-40B4-BE49-F238E27FC236}">
              <a16:creationId xmlns:a16="http://schemas.microsoft.com/office/drawing/2014/main" id="{00000000-0008-0000-2500-00001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3" name="Text Box 32">
          <a:extLst>
            <a:ext uri="{FF2B5EF4-FFF2-40B4-BE49-F238E27FC236}">
              <a16:creationId xmlns:a16="http://schemas.microsoft.com/office/drawing/2014/main" id="{00000000-0008-0000-2500-00002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4" name="Text Box 32">
          <a:extLst>
            <a:ext uri="{FF2B5EF4-FFF2-40B4-BE49-F238E27FC236}">
              <a16:creationId xmlns:a16="http://schemas.microsoft.com/office/drawing/2014/main" id="{00000000-0008-0000-2500-00002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5" name="Text Box 32">
          <a:extLst>
            <a:ext uri="{FF2B5EF4-FFF2-40B4-BE49-F238E27FC236}">
              <a16:creationId xmlns:a16="http://schemas.microsoft.com/office/drawing/2014/main" id="{00000000-0008-0000-2500-00002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6" name="Text Box 32">
          <a:extLst>
            <a:ext uri="{FF2B5EF4-FFF2-40B4-BE49-F238E27FC236}">
              <a16:creationId xmlns:a16="http://schemas.microsoft.com/office/drawing/2014/main" id="{00000000-0008-0000-2500-00002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37889" name="Spinner 1" hidden="1">
              <a:extLst>
                <a:ext uri="{63B3BB69-23CF-44E3-9099-C40C66FF867C}">
                  <a14:compatExt spid="_x0000_s37889"/>
                </a:ext>
                <a:ext uri="{FF2B5EF4-FFF2-40B4-BE49-F238E27FC236}">
                  <a16:creationId xmlns:a16="http://schemas.microsoft.com/office/drawing/2014/main" id="{00000000-0008-0000-2500-0000019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48" name="Text Box 32">
          <a:extLst>
            <a:ext uri="{FF2B5EF4-FFF2-40B4-BE49-F238E27FC236}">
              <a16:creationId xmlns:a16="http://schemas.microsoft.com/office/drawing/2014/main" id="{00000000-0008-0000-2500-000030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9" name="Text Box 32">
          <a:extLst>
            <a:ext uri="{FF2B5EF4-FFF2-40B4-BE49-F238E27FC236}">
              <a16:creationId xmlns:a16="http://schemas.microsoft.com/office/drawing/2014/main" id="{00000000-0008-0000-2500-000031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0" name="Text Box 32">
          <a:extLst>
            <a:ext uri="{FF2B5EF4-FFF2-40B4-BE49-F238E27FC236}">
              <a16:creationId xmlns:a16="http://schemas.microsoft.com/office/drawing/2014/main" id="{00000000-0008-0000-2500-000032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37890" name="Spinner 2" hidden="1">
              <a:extLst>
                <a:ext uri="{63B3BB69-23CF-44E3-9099-C40C66FF867C}">
                  <a14:compatExt spid="_x0000_s37890"/>
                </a:ext>
                <a:ext uri="{FF2B5EF4-FFF2-40B4-BE49-F238E27FC236}">
                  <a16:creationId xmlns:a16="http://schemas.microsoft.com/office/drawing/2014/main" id="{00000000-0008-0000-2500-0000029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2" name="Text Box 32">
          <a:extLst>
            <a:ext uri="{FF2B5EF4-FFF2-40B4-BE49-F238E27FC236}">
              <a16:creationId xmlns:a16="http://schemas.microsoft.com/office/drawing/2014/main" id="{00000000-0008-0000-2500-000034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3" name="Text Box 32">
          <a:extLst>
            <a:ext uri="{FF2B5EF4-FFF2-40B4-BE49-F238E27FC236}">
              <a16:creationId xmlns:a16="http://schemas.microsoft.com/office/drawing/2014/main" id="{00000000-0008-0000-2500-000035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4" name="Text Box 32">
          <a:extLst>
            <a:ext uri="{FF2B5EF4-FFF2-40B4-BE49-F238E27FC236}">
              <a16:creationId xmlns:a16="http://schemas.microsoft.com/office/drawing/2014/main" id="{00000000-0008-0000-2500-000036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37891" name="Spinner 3" hidden="1">
              <a:extLst>
                <a:ext uri="{63B3BB69-23CF-44E3-9099-C40C66FF867C}">
                  <a14:compatExt spid="_x0000_s37891"/>
                </a:ext>
                <a:ext uri="{FF2B5EF4-FFF2-40B4-BE49-F238E27FC236}">
                  <a16:creationId xmlns:a16="http://schemas.microsoft.com/office/drawing/2014/main" id="{00000000-0008-0000-2500-0000039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6" name="Text Box 32">
          <a:extLst>
            <a:ext uri="{FF2B5EF4-FFF2-40B4-BE49-F238E27FC236}">
              <a16:creationId xmlns:a16="http://schemas.microsoft.com/office/drawing/2014/main" id="{00000000-0008-0000-2500-000038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7" name="Text Box 32">
          <a:extLst>
            <a:ext uri="{FF2B5EF4-FFF2-40B4-BE49-F238E27FC236}">
              <a16:creationId xmlns:a16="http://schemas.microsoft.com/office/drawing/2014/main" id="{00000000-0008-0000-2500-000039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8" name="Text Box 32">
          <a:extLst>
            <a:ext uri="{FF2B5EF4-FFF2-40B4-BE49-F238E27FC236}">
              <a16:creationId xmlns:a16="http://schemas.microsoft.com/office/drawing/2014/main" id="{00000000-0008-0000-2500-00003A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37892" name="Spinner 4" hidden="1">
              <a:extLst>
                <a:ext uri="{63B3BB69-23CF-44E3-9099-C40C66FF867C}">
                  <a14:compatExt spid="_x0000_s37892"/>
                </a:ext>
                <a:ext uri="{FF2B5EF4-FFF2-40B4-BE49-F238E27FC236}">
                  <a16:creationId xmlns:a16="http://schemas.microsoft.com/office/drawing/2014/main" id="{00000000-0008-0000-2500-0000049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60" name="Text Box 32">
          <a:extLst>
            <a:ext uri="{FF2B5EF4-FFF2-40B4-BE49-F238E27FC236}">
              <a16:creationId xmlns:a16="http://schemas.microsoft.com/office/drawing/2014/main" id="{00000000-0008-0000-2500-00003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1" name="Text Box 32">
          <a:extLst>
            <a:ext uri="{FF2B5EF4-FFF2-40B4-BE49-F238E27FC236}">
              <a16:creationId xmlns:a16="http://schemas.microsoft.com/office/drawing/2014/main" id="{00000000-0008-0000-2500-00003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2" name="Text Box 32">
          <a:extLst>
            <a:ext uri="{FF2B5EF4-FFF2-40B4-BE49-F238E27FC236}">
              <a16:creationId xmlns:a16="http://schemas.microsoft.com/office/drawing/2014/main" id="{00000000-0008-0000-2500-00003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37893" name="Spinner 5" hidden="1">
              <a:extLst>
                <a:ext uri="{63B3BB69-23CF-44E3-9099-C40C66FF867C}">
                  <a14:compatExt spid="_x0000_s37893"/>
                </a:ext>
                <a:ext uri="{FF2B5EF4-FFF2-40B4-BE49-F238E27FC236}">
                  <a16:creationId xmlns:a16="http://schemas.microsoft.com/office/drawing/2014/main" id="{00000000-0008-0000-2500-0000059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macro="" textlink="">
      <xdr:nvSpPr>
        <xdr:cNvPr id="64" name="Text Box 32">
          <a:extLst>
            <a:ext uri="{FF2B5EF4-FFF2-40B4-BE49-F238E27FC236}">
              <a16:creationId xmlns:a16="http://schemas.microsoft.com/office/drawing/2014/main" id="{00000000-0008-0000-2500-000040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5" name="Text Box 32">
          <a:extLst>
            <a:ext uri="{FF2B5EF4-FFF2-40B4-BE49-F238E27FC236}">
              <a16:creationId xmlns:a16="http://schemas.microsoft.com/office/drawing/2014/main" id="{00000000-0008-0000-2500-000041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6" name="Text Box 32">
          <a:extLst>
            <a:ext uri="{FF2B5EF4-FFF2-40B4-BE49-F238E27FC236}">
              <a16:creationId xmlns:a16="http://schemas.microsoft.com/office/drawing/2014/main" id="{00000000-0008-0000-2500-000042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7" name="Text Box 32">
          <a:extLst>
            <a:ext uri="{FF2B5EF4-FFF2-40B4-BE49-F238E27FC236}">
              <a16:creationId xmlns:a16="http://schemas.microsoft.com/office/drawing/2014/main" id="{00000000-0008-0000-2500-000043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8" name="Text Box 32">
          <a:extLst>
            <a:ext uri="{FF2B5EF4-FFF2-40B4-BE49-F238E27FC236}">
              <a16:creationId xmlns:a16="http://schemas.microsoft.com/office/drawing/2014/main" id="{00000000-0008-0000-2500-000044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9" name="Text Box 32">
          <a:extLst>
            <a:ext uri="{FF2B5EF4-FFF2-40B4-BE49-F238E27FC236}">
              <a16:creationId xmlns:a16="http://schemas.microsoft.com/office/drawing/2014/main" id="{00000000-0008-0000-2500-000045000000}"/>
            </a:ext>
          </a:extLst>
        </xdr:cNvPr>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0" name="Text Box 32">
          <a:extLst>
            <a:ext uri="{FF2B5EF4-FFF2-40B4-BE49-F238E27FC236}">
              <a16:creationId xmlns:a16="http://schemas.microsoft.com/office/drawing/2014/main" id="{00000000-0008-0000-2500-000046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1" name="Text Box 32">
          <a:extLst>
            <a:ext uri="{FF2B5EF4-FFF2-40B4-BE49-F238E27FC236}">
              <a16:creationId xmlns:a16="http://schemas.microsoft.com/office/drawing/2014/main" id="{00000000-0008-0000-2500-000047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2" name="Text Box 32">
          <a:extLst>
            <a:ext uri="{FF2B5EF4-FFF2-40B4-BE49-F238E27FC236}">
              <a16:creationId xmlns:a16="http://schemas.microsoft.com/office/drawing/2014/main" id="{00000000-0008-0000-2500-000048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3" name="Text Box 32">
          <a:extLst>
            <a:ext uri="{FF2B5EF4-FFF2-40B4-BE49-F238E27FC236}">
              <a16:creationId xmlns:a16="http://schemas.microsoft.com/office/drawing/2014/main" id="{00000000-0008-0000-2500-000049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4" name="Text Box 32">
          <a:extLst>
            <a:ext uri="{FF2B5EF4-FFF2-40B4-BE49-F238E27FC236}">
              <a16:creationId xmlns:a16="http://schemas.microsoft.com/office/drawing/2014/main" id="{00000000-0008-0000-2500-00004A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5" name="Text Box 32">
          <a:extLst>
            <a:ext uri="{FF2B5EF4-FFF2-40B4-BE49-F238E27FC236}">
              <a16:creationId xmlns:a16="http://schemas.microsoft.com/office/drawing/2014/main" id="{00000000-0008-0000-2500-00004B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6" name="Text Box 32">
          <a:extLst>
            <a:ext uri="{FF2B5EF4-FFF2-40B4-BE49-F238E27FC236}">
              <a16:creationId xmlns:a16="http://schemas.microsoft.com/office/drawing/2014/main" id="{00000000-0008-0000-2500-00004C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7" name="Text Box 32">
          <a:extLst>
            <a:ext uri="{FF2B5EF4-FFF2-40B4-BE49-F238E27FC236}">
              <a16:creationId xmlns:a16="http://schemas.microsoft.com/office/drawing/2014/main" id="{00000000-0008-0000-2500-00004D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8" name="Text Box 32">
          <a:extLst>
            <a:ext uri="{FF2B5EF4-FFF2-40B4-BE49-F238E27FC236}">
              <a16:creationId xmlns:a16="http://schemas.microsoft.com/office/drawing/2014/main" id="{00000000-0008-0000-2500-00004E000000}"/>
            </a:ext>
          </a:extLst>
        </xdr:cNvPr>
        <xdr:cNvSpPr txBox="1"/>
      </xdr:nvSpPr>
      <xdr:spPr>
        <a:xfrm>
          <a:off x="9974580" y="0"/>
          <a:ext cx="78740" cy="55880"/>
        </a:xfrm>
        <a:prstGeom prst="rect">
          <a:avLst/>
        </a:prstGeom>
        <a:noFill/>
        <a:ln w="9525">
          <a:noFill/>
        </a:ln>
      </xdr:spPr>
    </xdr:sp>
    <xdr:clientData/>
  </xdr:twoCellAnchor>
</xdr:wsDr>
</file>

<file path=xl/drawings/drawing38.xml><?xml version="1.0" encoding="utf-8"?>
<xdr:wsDr xmlns:xdr="http://schemas.openxmlformats.org/drawingml/2006/spreadsheetDrawing" xmlns:a="http://schemas.openxmlformats.org/drawingml/2006/main">
  <xdr:twoCellAnchor editAs="oneCell">
    <xdr:from>
      <xdr:col>9</xdr:col>
      <xdr:colOff>0</xdr:colOff>
      <xdr:row>31</xdr:row>
      <xdr:rowOff>0</xdr:rowOff>
    </xdr:from>
    <xdr:to>
      <xdr:col>9</xdr:col>
      <xdr:colOff>78740</xdr:colOff>
      <xdr:row>31</xdr:row>
      <xdr:rowOff>56515</xdr:rowOff>
    </xdr:to>
    <xdr:sp macro="" textlink="">
      <xdr:nvSpPr>
        <xdr:cNvPr id="2" name="Text Box 32">
          <a:extLst>
            <a:ext uri="{FF2B5EF4-FFF2-40B4-BE49-F238E27FC236}">
              <a16:creationId xmlns:a16="http://schemas.microsoft.com/office/drawing/2014/main" id="{00000000-0008-0000-2600-000002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 name="Text Box 32">
          <a:extLst>
            <a:ext uri="{FF2B5EF4-FFF2-40B4-BE49-F238E27FC236}">
              <a16:creationId xmlns:a16="http://schemas.microsoft.com/office/drawing/2014/main" id="{00000000-0008-0000-2600-000003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 name="Text Box 32">
          <a:extLst>
            <a:ext uri="{FF2B5EF4-FFF2-40B4-BE49-F238E27FC236}">
              <a16:creationId xmlns:a16="http://schemas.microsoft.com/office/drawing/2014/main" id="{00000000-0008-0000-2600-000004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5" name="Text Box 32">
          <a:extLst>
            <a:ext uri="{FF2B5EF4-FFF2-40B4-BE49-F238E27FC236}">
              <a16:creationId xmlns:a16="http://schemas.microsoft.com/office/drawing/2014/main" id="{00000000-0008-0000-2600-000005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6" name="Text Box 32">
          <a:extLst>
            <a:ext uri="{FF2B5EF4-FFF2-40B4-BE49-F238E27FC236}">
              <a16:creationId xmlns:a16="http://schemas.microsoft.com/office/drawing/2014/main" id="{00000000-0008-0000-2600-000006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7" name="Text Box 32">
          <a:extLst>
            <a:ext uri="{FF2B5EF4-FFF2-40B4-BE49-F238E27FC236}">
              <a16:creationId xmlns:a16="http://schemas.microsoft.com/office/drawing/2014/main" id="{00000000-0008-0000-2600-00000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8" name="Text Box 32">
          <a:extLst>
            <a:ext uri="{FF2B5EF4-FFF2-40B4-BE49-F238E27FC236}">
              <a16:creationId xmlns:a16="http://schemas.microsoft.com/office/drawing/2014/main" id="{00000000-0008-0000-2600-00000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9" name="Text Box 32">
          <a:extLst>
            <a:ext uri="{FF2B5EF4-FFF2-40B4-BE49-F238E27FC236}">
              <a16:creationId xmlns:a16="http://schemas.microsoft.com/office/drawing/2014/main" id="{00000000-0008-0000-2600-00000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0" name="Text Box 32">
          <a:extLst>
            <a:ext uri="{FF2B5EF4-FFF2-40B4-BE49-F238E27FC236}">
              <a16:creationId xmlns:a16="http://schemas.microsoft.com/office/drawing/2014/main" id="{00000000-0008-0000-2600-00000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2" name="Text Box 32">
          <a:extLst>
            <a:ext uri="{FF2B5EF4-FFF2-40B4-BE49-F238E27FC236}">
              <a16:creationId xmlns:a16="http://schemas.microsoft.com/office/drawing/2014/main" id="{00000000-0008-0000-2600-00000C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3" name="Text Box 32">
          <a:extLst>
            <a:ext uri="{FF2B5EF4-FFF2-40B4-BE49-F238E27FC236}">
              <a16:creationId xmlns:a16="http://schemas.microsoft.com/office/drawing/2014/main" id="{00000000-0008-0000-2600-00000D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4" name="Text Box 32">
          <a:extLst>
            <a:ext uri="{FF2B5EF4-FFF2-40B4-BE49-F238E27FC236}">
              <a16:creationId xmlns:a16="http://schemas.microsoft.com/office/drawing/2014/main" id="{00000000-0008-0000-2600-00000E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6" name="Text Box 32">
          <a:extLst>
            <a:ext uri="{FF2B5EF4-FFF2-40B4-BE49-F238E27FC236}">
              <a16:creationId xmlns:a16="http://schemas.microsoft.com/office/drawing/2014/main" id="{00000000-0008-0000-2600-000010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7" name="Text Box 32">
          <a:extLst>
            <a:ext uri="{FF2B5EF4-FFF2-40B4-BE49-F238E27FC236}">
              <a16:creationId xmlns:a16="http://schemas.microsoft.com/office/drawing/2014/main" id="{00000000-0008-0000-2600-000011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8" name="Text Box 32">
          <a:extLst>
            <a:ext uri="{FF2B5EF4-FFF2-40B4-BE49-F238E27FC236}">
              <a16:creationId xmlns:a16="http://schemas.microsoft.com/office/drawing/2014/main" id="{00000000-0008-0000-2600-000012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0" name="Text Box 32">
          <a:extLst>
            <a:ext uri="{FF2B5EF4-FFF2-40B4-BE49-F238E27FC236}">
              <a16:creationId xmlns:a16="http://schemas.microsoft.com/office/drawing/2014/main" id="{00000000-0008-0000-2600-000014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1" name="Text Box 32">
          <a:extLst>
            <a:ext uri="{FF2B5EF4-FFF2-40B4-BE49-F238E27FC236}">
              <a16:creationId xmlns:a16="http://schemas.microsoft.com/office/drawing/2014/main" id="{00000000-0008-0000-2600-000015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2" name="Text Box 32">
          <a:extLst>
            <a:ext uri="{FF2B5EF4-FFF2-40B4-BE49-F238E27FC236}">
              <a16:creationId xmlns:a16="http://schemas.microsoft.com/office/drawing/2014/main" id="{00000000-0008-0000-2600-000016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4" name="Text Box 32">
          <a:extLst>
            <a:ext uri="{FF2B5EF4-FFF2-40B4-BE49-F238E27FC236}">
              <a16:creationId xmlns:a16="http://schemas.microsoft.com/office/drawing/2014/main" id="{00000000-0008-0000-2600-00001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5" name="Text Box 32">
          <a:extLst>
            <a:ext uri="{FF2B5EF4-FFF2-40B4-BE49-F238E27FC236}">
              <a16:creationId xmlns:a16="http://schemas.microsoft.com/office/drawing/2014/main" id="{00000000-0008-0000-2600-00001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6" name="Text Box 32">
          <a:extLst>
            <a:ext uri="{FF2B5EF4-FFF2-40B4-BE49-F238E27FC236}">
              <a16:creationId xmlns:a16="http://schemas.microsoft.com/office/drawing/2014/main" id="{00000000-0008-0000-2600-00001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8" name="Text Box 32">
          <a:extLst>
            <a:ext uri="{FF2B5EF4-FFF2-40B4-BE49-F238E27FC236}">
              <a16:creationId xmlns:a16="http://schemas.microsoft.com/office/drawing/2014/main" id="{00000000-0008-0000-2600-00001C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9" name="Text Box 32">
          <a:extLst>
            <a:ext uri="{FF2B5EF4-FFF2-40B4-BE49-F238E27FC236}">
              <a16:creationId xmlns:a16="http://schemas.microsoft.com/office/drawing/2014/main" id="{00000000-0008-0000-2600-00001D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0" name="Text Box 32">
          <a:extLst>
            <a:ext uri="{FF2B5EF4-FFF2-40B4-BE49-F238E27FC236}">
              <a16:creationId xmlns:a16="http://schemas.microsoft.com/office/drawing/2014/main" id="{00000000-0008-0000-2600-00001E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1" name="Text Box 32">
          <a:extLst>
            <a:ext uri="{FF2B5EF4-FFF2-40B4-BE49-F238E27FC236}">
              <a16:creationId xmlns:a16="http://schemas.microsoft.com/office/drawing/2014/main" id="{00000000-0008-0000-2600-00001F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2" name="Text Box 32">
          <a:extLst>
            <a:ext uri="{FF2B5EF4-FFF2-40B4-BE49-F238E27FC236}">
              <a16:creationId xmlns:a16="http://schemas.microsoft.com/office/drawing/2014/main" id="{00000000-0008-0000-2600-000020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3" name="Text Box 32">
          <a:extLst>
            <a:ext uri="{FF2B5EF4-FFF2-40B4-BE49-F238E27FC236}">
              <a16:creationId xmlns:a16="http://schemas.microsoft.com/office/drawing/2014/main" id="{00000000-0008-0000-2600-000021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4" name="Text Box 32">
          <a:extLst>
            <a:ext uri="{FF2B5EF4-FFF2-40B4-BE49-F238E27FC236}">
              <a16:creationId xmlns:a16="http://schemas.microsoft.com/office/drawing/2014/main" id="{00000000-0008-0000-2600-000022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5" name="Text Box 32">
          <a:extLst>
            <a:ext uri="{FF2B5EF4-FFF2-40B4-BE49-F238E27FC236}">
              <a16:creationId xmlns:a16="http://schemas.microsoft.com/office/drawing/2014/main" id="{00000000-0008-0000-2600-000023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6" name="Text Box 32">
          <a:extLst>
            <a:ext uri="{FF2B5EF4-FFF2-40B4-BE49-F238E27FC236}">
              <a16:creationId xmlns:a16="http://schemas.microsoft.com/office/drawing/2014/main" id="{00000000-0008-0000-2600-000024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7" name="Text Box 32">
          <a:extLst>
            <a:ext uri="{FF2B5EF4-FFF2-40B4-BE49-F238E27FC236}">
              <a16:creationId xmlns:a16="http://schemas.microsoft.com/office/drawing/2014/main" id="{00000000-0008-0000-2600-000025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8" name="Text Box 32">
          <a:extLst>
            <a:ext uri="{FF2B5EF4-FFF2-40B4-BE49-F238E27FC236}">
              <a16:creationId xmlns:a16="http://schemas.microsoft.com/office/drawing/2014/main" id="{00000000-0008-0000-2600-000026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9" name="Text Box 32">
          <a:extLst>
            <a:ext uri="{FF2B5EF4-FFF2-40B4-BE49-F238E27FC236}">
              <a16:creationId xmlns:a16="http://schemas.microsoft.com/office/drawing/2014/main" id="{00000000-0008-0000-2600-000027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0" name="Text Box 32">
          <a:extLst>
            <a:ext uri="{FF2B5EF4-FFF2-40B4-BE49-F238E27FC236}">
              <a16:creationId xmlns:a16="http://schemas.microsoft.com/office/drawing/2014/main" id="{00000000-0008-0000-2600-000028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1" name="Text Box 32">
          <a:extLst>
            <a:ext uri="{FF2B5EF4-FFF2-40B4-BE49-F238E27FC236}">
              <a16:creationId xmlns:a16="http://schemas.microsoft.com/office/drawing/2014/main" id="{00000000-0008-0000-2600-000029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2" name="Text Box 32">
          <a:extLst>
            <a:ext uri="{FF2B5EF4-FFF2-40B4-BE49-F238E27FC236}">
              <a16:creationId xmlns:a16="http://schemas.microsoft.com/office/drawing/2014/main" id="{00000000-0008-0000-2600-00002A000000}"/>
            </a:ext>
          </a:extLst>
        </xdr:cNvPr>
        <xdr:cNvSpPr txBox="1"/>
      </xdr:nvSpPr>
      <xdr:spPr>
        <a:xfrm>
          <a:off x="750570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1" name="Text Box 32">
          <a:extLst>
            <a:ext uri="{FF2B5EF4-FFF2-40B4-BE49-F238E27FC236}">
              <a16:creationId xmlns:a16="http://schemas.microsoft.com/office/drawing/2014/main" id="{00000000-0008-0000-2600-00000B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5" name="Text Box 32">
          <a:extLst>
            <a:ext uri="{FF2B5EF4-FFF2-40B4-BE49-F238E27FC236}">
              <a16:creationId xmlns:a16="http://schemas.microsoft.com/office/drawing/2014/main" id="{00000000-0008-0000-2600-00000F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9" name="Text Box 32">
          <a:extLst>
            <a:ext uri="{FF2B5EF4-FFF2-40B4-BE49-F238E27FC236}">
              <a16:creationId xmlns:a16="http://schemas.microsoft.com/office/drawing/2014/main" id="{00000000-0008-0000-2600-000013000000}"/>
            </a:ext>
          </a:extLst>
        </xdr:cNvPr>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23" name="Text Box 32">
          <a:extLst>
            <a:ext uri="{FF2B5EF4-FFF2-40B4-BE49-F238E27FC236}">
              <a16:creationId xmlns:a16="http://schemas.microsoft.com/office/drawing/2014/main" id="{00000000-0008-0000-2600-000017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27" name="Text Box 32">
          <a:extLst>
            <a:ext uri="{FF2B5EF4-FFF2-40B4-BE49-F238E27FC236}">
              <a16:creationId xmlns:a16="http://schemas.microsoft.com/office/drawing/2014/main" id="{00000000-0008-0000-2600-00001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3" name="Text Box 32">
          <a:extLst>
            <a:ext uri="{FF2B5EF4-FFF2-40B4-BE49-F238E27FC236}">
              <a16:creationId xmlns:a16="http://schemas.microsoft.com/office/drawing/2014/main" id="{00000000-0008-0000-2600-00002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4" name="Text Box 32">
          <a:extLst>
            <a:ext uri="{FF2B5EF4-FFF2-40B4-BE49-F238E27FC236}">
              <a16:creationId xmlns:a16="http://schemas.microsoft.com/office/drawing/2014/main" id="{00000000-0008-0000-2600-00002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5" name="Text Box 32">
          <a:extLst>
            <a:ext uri="{FF2B5EF4-FFF2-40B4-BE49-F238E27FC236}">
              <a16:creationId xmlns:a16="http://schemas.microsoft.com/office/drawing/2014/main" id="{00000000-0008-0000-2600-00002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6" name="Text Box 32">
          <a:extLst>
            <a:ext uri="{FF2B5EF4-FFF2-40B4-BE49-F238E27FC236}">
              <a16:creationId xmlns:a16="http://schemas.microsoft.com/office/drawing/2014/main" id="{00000000-0008-0000-2600-00002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38913" name="Spinner 1" hidden="1">
              <a:extLst>
                <a:ext uri="{63B3BB69-23CF-44E3-9099-C40C66FF867C}">
                  <a14:compatExt spid="_x0000_s38913"/>
                </a:ext>
                <a:ext uri="{FF2B5EF4-FFF2-40B4-BE49-F238E27FC236}">
                  <a16:creationId xmlns:a16="http://schemas.microsoft.com/office/drawing/2014/main" id="{00000000-0008-0000-2600-0000019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48" name="Text Box 32">
          <a:extLst>
            <a:ext uri="{FF2B5EF4-FFF2-40B4-BE49-F238E27FC236}">
              <a16:creationId xmlns:a16="http://schemas.microsoft.com/office/drawing/2014/main" id="{00000000-0008-0000-2600-000030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9" name="Text Box 32">
          <a:extLst>
            <a:ext uri="{FF2B5EF4-FFF2-40B4-BE49-F238E27FC236}">
              <a16:creationId xmlns:a16="http://schemas.microsoft.com/office/drawing/2014/main" id="{00000000-0008-0000-2600-000031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0" name="Text Box 32">
          <a:extLst>
            <a:ext uri="{FF2B5EF4-FFF2-40B4-BE49-F238E27FC236}">
              <a16:creationId xmlns:a16="http://schemas.microsoft.com/office/drawing/2014/main" id="{00000000-0008-0000-2600-000032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38914" name="Spinner 2" hidden="1">
              <a:extLst>
                <a:ext uri="{63B3BB69-23CF-44E3-9099-C40C66FF867C}">
                  <a14:compatExt spid="_x0000_s38914"/>
                </a:ext>
                <a:ext uri="{FF2B5EF4-FFF2-40B4-BE49-F238E27FC236}">
                  <a16:creationId xmlns:a16="http://schemas.microsoft.com/office/drawing/2014/main" id="{00000000-0008-0000-2600-0000029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2" name="Text Box 32">
          <a:extLst>
            <a:ext uri="{FF2B5EF4-FFF2-40B4-BE49-F238E27FC236}">
              <a16:creationId xmlns:a16="http://schemas.microsoft.com/office/drawing/2014/main" id="{00000000-0008-0000-2600-000034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3" name="Text Box 32">
          <a:extLst>
            <a:ext uri="{FF2B5EF4-FFF2-40B4-BE49-F238E27FC236}">
              <a16:creationId xmlns:a16="http://schemas.microsoft.com/office/drawing/2014/main" id="{00000000-0008-0000-2600-000035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4" name="Text Box 32">
          <a:extLst>
            <a:ext uri="{FF2B5EF4-FFF2-40B4-BE49-F238E27FC236}">
              <a16:creationId xmlns:a16="http://schemas.microsoft.com/office/drawing/2014/main" id="{00000000-0008-0000-2600-000036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38915" name="Spinner 3" hidden="1">
              <a:extLst>
                <a:ext uri="{63B3BB69-23CF-44E3-9099-C40C66FF867C}">
                  <a14:compatExt spid="_x0000_s38915"/>
                </a:ext>
                <a:ext uri="{FF2B5EF4-FFF2-40B4-BE49-F238E27FC236}">
                  <a16:creationId xmlns:a16="http://schemas.microsoft.com/office/drawing/2014/main" id="{00000000-0008-0000-2600-0000039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6" name="Text Box 32">
          <a:extLst>
            <a:ext uri="{FF2B5EF4-FFF2-40B4-BE49-F238E27FC236}">
              <a16:creationId xmlns:a16="http://schemas.microsoft.com/office/drawing/2014/main" id="{00000000-0008-0000-2600-000038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7" name="Text Box 32">
          <a:extLst>
            <a:ext uri="{FF2B5EF4-FFF2-40B4-BE49-F238E27FC236}">
              <a16:creationId xmlns:a16="http://schemas.microsoft.com/office/drawing/2014/main" id="{00000000-0008-0000-2600-000039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8" name="Text Box 32">
          <a:extLst>
            <a:ext uri="{FF2B5EF4-FFF2-40B4-BE49-F238E27FC236}">
              <a16:creationId xmlns:a16="http://schemas.microsoft.com/office/drawing/2014/main" id="{00000000-0008-0000-2600-00003A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38916" name="Spinner 4" hidden="1">
              <a:extLst>
                <a:ext uri="{63B3BB69-23CF-44E3-9099-C40C66FF867C}">
                  <a14:compatExt spid="_x0000_s38916"/>
                </a:ext>
                <a:ext uri="{FF2B5EF4-FFF2-40B4-BE49-F238E27FC236}">
                  <a16:creationId xmlns:a16="http://schemas.microsoft.com/office/drawing/2014/main" id="{00000000-0008-0000-2600-0000049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60" name="Text Box 32">
          <a:extLst>
            <a:ext uri="{FF2B5EF4-FFF2-40B4-BE49-F238E27FC236}">
              <a16:creationId xmlns:a16="http://schemas.microsoft.com/office/drawing/2014/main" id="{00000000-0008-0000-2600-00003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1" name="Text Box 32">
          <a:extLst>
            <a:ext uri="{FF2B5EF4-FFF2-40B4-BE49-F238E27FC236}">
              <a16:creationId xmlns:a16="http://schemas.microsoft.com/office/drawing/2014/main" id="{00000000-0008-0000-2600-00003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2" name="Text Box 32">
          <a:extLst>
            <a:ext uri="{FF2B5EF4-FFF2-40B4-BE49-F238E27FC236}">
              <a16:creationId xmlns:a16="http://schemas.microsoft.com/office/drawing/2014/main" id="{00000000-0008-0000-2600-00003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38917" name="Spinner 5" hidden="1">
              <a:extLst>
                <a:ext uri="{63B3BB69-23CF-44E3-9099-C40C66FF867C}">
                  <a14:compatExt spid="_x0000_s38917"/>
                </a:ext>
                <a:ext uri="{FF2B5EF4-FFF2-40B4-BE49-F238E27FC236}">
                  <a16:creationId xmlns:a16="http://schemas.microsoft.com/office/drawing/2014/main" id="{00000000-0008-0000-2600-0000059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macro="" textlink="">
      <xdr:nvSpPr>
        <xdr:cNvPr id="64" name="Text Box 32">
          <a:extLst>
            <a:ext uri="{FF2B5EF4-FFF2-40B4-BE49-F238E27FC236}">
              <a16:creationId xmlns:a16="http://schemas.microsoft.com/office/drawing/2014/main" id="{00000000-0008-0000-2600-000040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5" name="Text Box 32">
          <a:extLst>
            <a:ext uri="{FF2B5EF4-FFF2-40B4-BE49-F238E27FC236}">
              <a16:creationId xmlns:a16="http://schemas.microsoft.com/office/drawing/2014/main" id="{00000000-0008-0000-2600-000041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6" name="Text Box 32">
          <a:extLst>
            <a:ext uri="{FF2B5EF4-FFF2-40B4-BE49-F238E27FC236}">
              <a16:creationId xmlns:a16="http://schemas.microsoft.com/office/drawing/2014/main" id="{00000000-0008-0000-2600-000042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7" name="Text Box 32">
          <a:extLst>
            <a:ext uri="{FF2B5EF4-FFF2-40B4-BE49-F238E27FC236}">
              <a16:creationId xmlns:a16="http://schemas.microsoft.com/office/drawing/2014/main" id="{00000000-0008-0000-2600-000043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8" name="Text Box 32">
          <a:extLst>
            <a:ext uri="{FF2B5EF4-FFF2-40B4-BE49-F238E27FC236}">
              <a16:creationId xmlns:a16="http://schemas.microsoft.com/office/drawing/2014/main" id="{00000000-0008-0000-2600-000044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9" name="Text Box 32">
          <a:extLst>
            <a:ext uri="{FF2B5EF4-FFF2-40B4-BE49-F238E27FC236}">
              <a16:creationId xmlns:a16="http://schemas.microsoft.com/office/drawing/2014/main" id="{00000000-0008-0000-2600-000045000000}"/>
            </a:ext>
          </a:extLst>
        </xdr:cNvPr>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0" name="Text Box 32">
          <a:extLst>
            <a:ext uri="{FF2B5EF4-FFF2-40B4-BE49-F238E27FC236}">
              <a16:creationId xmlns:a16="http://schemas.microsoft.com/office/drawing/2014/main" id="{00000000-0008-0000-2600-000046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1" name="Text Box 32">
          <a:extLst>
            <a:ext uri="{FF2B5EF4-FFF2-40B4-BE49-F238E27FC236}">
              <a16:creationId xmlns:a16="http://schemas.microsoft.com/office/drawing/2014/main" id="{00000000-0008-0000-2600-000047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2" name="Text Box 32">
          <a:extLst>
            <a:ext uri="{FF2B5EF4-FFF2-40B4-BE49-F238E27FC236}">
              <a16:creationId xmlns:a16="http://schemas.microsoft.com/office/drawing/2014/main" id="{00000000-0008-0000-2600-000048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3" name="Text Box 32">
          <a:extLst>
            <a:ext uri="{FF2B5EF4-FFF2-40B4-BE49-F238E27FC236}">
              <a16:creationId xmlns:a16="http://schemas.microsoft.com/office/drawing/2014/main" id="{00000000-0008-0000-2600-000049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4" name="Text Box 32">
          <a:extLst>
            <a:ext uri="{FF2B5EF4-FFF2-40B4-BE49-F238E27FC236}">
              <a16:creationId xmlns:a16="http://schemas.microsoft.com/office/drawing/2014/main" id="{00000000-0008-0000-2600-00004A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5" name="Text Box 32">
          <a:extLst>
            <a:ext uri="{FF2B5EF4-FFF2-40B4-BE49-F238E27FC236}">
              <a16:creationId xmlns:a16="http://schemas.microsoft.com/office/drawing/2014/main" id="{00000000-0008-0000-2600-00004B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6" name="Text Box 32">
          <a:extLst>
            <a:ext uri="{FF2B5EF4-FFF2-40B4-BE49-F238E27FC236}">
              <a16:creationId xmlns:a16="http://schemas.microsoft.com/office/drawing/2014/main" id="{00000000-0008-0000-2600-00004C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7" name="Text Box 32">
          <a:extLst>
            <a:ext uri="{FF2B5EF4-FFF2-40B4-BE49-F238E27FC236}">
              <a16:creationId xmlns:a16="http://schemas.microsoft.com/office/drawing/2014/main" id="{00000000-0008-0000-2600-00004D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8" name="Text Box 32">
          <a:extLst>
            <a:ext uri="{FF2B5EF4-FFF2-40B4-BE49-F238E27FC236}">
              <a16:creationId xmlns:a16="http://schemas.microsoft.com/office/drawing/2014/main" id="{00000000-0008-0000-2600-00004E000000}"/>
            </a:ext>
          </a:extLst>
        </xdr:cNvPr>
        <xdr:cNvSpPr txBox="1"/>
      </xdr:nvSpPr>
      <xdr:spPr>
        <a:xfrm>
          <a:off x="9974580" y="0"/>
          <a:ext cx="78740" cy="55880"/>
        </a:xfrm>
        <a:prstGeom prst="rect">
          <a:avLst/>
        </a:prstGeom>
        <a:noFill/>
        <a:ln w="9525">
          <a:noFill/>
        </a:ln>
      </xdr:spPr>
    </xdr:sp>
    <xdr:clientData/>
  </xdr:twoCellAnchor>
</xdr:wsDr>
</file>

<file path=xl/drawings/drawing39.xml><?xml version="1.0" encoding="utf-8"?>
<xdr:wsDr xmlns:xdr="http://schemas.openxmlformats.org/drawingml/2006/spreadsheetDrawing" xmlns:a="http://schemas.openxmlformats.org/drawingml/2006/main">
  <xdr:twoCellAnchor editAs="oneCell">
    <xdr:from>
      <xdr:col>9</xdr:col>
      <xdr:colOff>0</xdr:colOff>
      <xdr:row>31</xdr:row>
      <xdr:rowOff>0</xdr:rowOff>
    </xdr:from>
    <xdr:to>
      <xdr:col>9</xdr:col>
      <xdr:colOff>78740</xdr:colOff>
      <xdr:row>31</xdr:row>
      <xdr:rowOff>56515</xdr:rowOff>
    </xdr:to>
    <xdr:sp macro="" textlink="">
      <xdr:nvSpPr>
        <xdr:cNvPr id="2" name="Text Box 32">
          <a:extLst>
            <a:ext uri="{FF2B5EF4-FFF2-40B4-BE49-F238E27FC236}">
              <a16:creationId xmlns:a16="http://schemas.microsoft.com/office/drawing/2014/main" id="{00000000-0008-0000-2700-000002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 name="Text Box 32">
          <a:extLst>
            <a:ext uri="{FF2B5EF4-FFF2-40B4-BE49-F238E27FC236}">
              <a16:creationId xmlns:a16="http://schemas.microsoft.com/office/drawing/2014/main" id="{00000000-0008-0000-2700-000003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 name="Text Box 32">
          <a:extLst>
            <a:ext uri="{FF2B5EF4-FFF2-40B4-BE49-F238E27FC236}">
              <a16:creationId xmlns:a16="http://schemas.microsoft.com/office/drawing/2014/main" id="{00000000-0008-0000-2700-000004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5" name="Text Box 32">
          <a:extLst>
            <a:ext uri="{FF2B5EF4-FFF2-40B4-BE49-F238E27FC236}">
              <a16:creationId xmlns:a16="http://schemas.microsoft.com/office/drawing/2014/main" id="{00000000-0008-0000-2700-000005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6" name="Text Box 32">
          <a:extLst>
            <a:ext uri="{FF2B5EF4-FFF2-40B4-BE49-F238E27FC236}">
              <a16:creationId xmlns:a16="http://schemas.microsoft.com/office/drawing/2014/main" id="{00000000-0008-0000-2700-000006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7" name="Text Box 32">
          <a:extLst>
            <a:ext uri="{FF2B5EF4-FFF2-40B4-BE49-F238E27FC236}">
              <a16:creationId xmlns:a16="http://schemas.microsoft.com/office/drawing/2014/main" id="{00000000-0008-0000-2700-00000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8" name="Text Box 32">
          <a:extLst>
            <a:ext uri="{FF2B5EF4-FFF2-40B4-BE49-F238E27FC236}">
              <a16:creationId xmlns:a16="http://schemas.microsoft.com/office/drawing/2014/main" id="{00000000-0008-0000-2700-00000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9" name="Text Box 32">
          <a:extLst>
            <a:ext uri="{FF2B5EF4-FFF2-40B4-BE49-F238E27FC236}">
              <a16:creationId xmlns:a16="http://schemas.microsoft.com/office/drawing/2014/main" id="{00000000-0008-0000-2700-00000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0" name="Text Box 32">
          <a:extLst>
            <a:ext uri="{FF2B5EF4-FFF2-40B4-BE49-F238E27FC236}">
              <a16:creationId xmlns:a16="http://schemas.microsoft.com/office/drawing/2014/main" id="{00000000-0008-0000-2700-00000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2" name="Text Box 32">
          <a:extLst>
            <a:ext uri="{FF2B5EF4-FFF2-40B4-BE49-F238E27FC236}">
              <a16:creationId xmlns:a16="http://schemas.microsoft.com/office/drawing/2014/main" id="{00000000-0008-0000-2700-00000C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3" name="Text Box 32">
          <a:extLst>
            <a:ext uri="{FF2B5EF4-FFF2-40B4-BE49-F238E27FC236}">
              <a16:creationId xmlns:a16="http://schemas.microsoft.com/office/drawing/2014/main" id="{00000000-0008-0000-2700-00000D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4" name="Text Box 32">
          <a:extLst>
            <a:ext uri="{FF2B5EF4-FFF2-40B4-BE49-F238E27FC236}">
              <a16:creationId xmlns:a16="http://schemas.microsoft.com/office/drawing/2014/main" id="{00000000-0008-0000-2700-00000E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6" name="Text Box 32">
          <a:extLst>
            <a:ext uri="{FF2B5EF4-FFF2-40B4-BE49-F238E27FC236}">
              <a16:creationId xmlns:a16="http://schemas.microsoft.com/office/drawing/2014/main" id="{00000000-0008-0000-2700-000010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7" name="Text Box 32">
          <a:extLst>
            <a:ext uri="{FF2B5EF4-FFF2-40B4-BE49-F238E27FC236}">
              <a16:creationId xmlns:a16="http://schemas.microsoft.com/office/drawing/2014/main" id="{00000000-0008-0000-2700-000011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8" name="Text Box 32">
          <a:extLst>
            <a:ext uri="{FF2B5EF4-FFF2-40B4-BE49-F238E27FC236}">
              <a16:creationId xmlns:a16="http://schemas.microsoft.com/office/drawing/2014/main" id="{00000000-0008-0000-2700-000012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0" name="Text Box 32">
          <a:extLst>
            <a:ext uri="{FF2B5EF4-FFF2-40B4-BE49-F238E27FC236}">
              <a16:creationId xmlns:a16="http://schemas.microsoft.com/office/drawing/2014/main" id="{00000000-0008-0000-2700-000014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1" name="Text Box 32">
          <a:extLst>
            <a:ext uri="{FF2B5EF4-FFF2-40B4-BE49-F238E27FC236}">
              <a16:creationId xmlns:a16="http://schemas.microsoft.com/office/drawing/2014/main" id="{00000000-0008-0000-2700-000015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2" name="Text Box 32">
          <a:extLst>
            <a:ext uri="{FF2B5EF4-FFF2-40B4-BE49-F238E27FC236}">
              <a16:creationId xmlns:a16="http://schemas.microsoft.com/office/drawing/2014/main" id="{00000000-0008-0000-2700-000016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4" name="Text Box 32">
          <a:extLst>
            <a:ext uri="{FF2B5EF4-FFF2-40B4-BE49-F238E27FC236}">
              <a16:creationId xmlns:a16="http://schemas.microsoft.com/office/drawing/2014/main" id="{00000000-0008-0000-2700-00001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5" name="Text Box 32">
          <a:extLst>
            <a:ext uri="{FF2B5EF4-FFF2-40B4-BE49-F238E27FC236}">
              <a16:creationId xmlns:a16="http://schemas.microsoft.com/office/drawing/2014/main" id="{00000000-0008-0000-2700-00001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6" name="Text Box 32">
          <a:extLst>
            <a:ext uri="{FF2B5EF4-FFF2-40B4-BE49-F238E27FC236}">
              <a16:creationId xmlns:a16="http://schemas.microsoft.com/office/drawing/2014/main" id="{00000000-0008-0000-2700-00001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8" name="Text Box 32">
          <a:extLst>
            <a:ext uri="{FF2B5EF4-FFF2-40B4-BE49-F238E27FC236}">
              <a16:creationId xmlns:a16="http://schemas.microsoft.com/office/drawing/2014/main" id="{00000000-0008-0000-2700-00001C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9" name="Text Box 32">
          <a:extLst>
            <a:ext uri="{FF2B5EF4-FFF2-40B4-BE49-F238E27FC236}">
              <a16:creationId xmlns:a16="http://schemas.microsoft.com/office/drawing/2014/main" id="{00000000-0008-0000-2700-00001D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0" name="Text Box 32">
          <a:extLst>
            <a:ext uri="{FF2B5EF4-FFF2-40B4-BE49-F238E27FC236}">
              <a16:creationId xmlns:a16="http://schemas.microsoft.com/office/drawing/2014/main" id="{00000000-0008-0000-2700-00001E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1" name="Text Box 32">
          <a:extLst>
            <a:ext uri="{FF2B5EF4-FFF2-40B4-BE49-F238E27FC236}">
              <a16:creationId xmlns:a16="http://schemas.microsoft.com/office/drawing/2014/main" id="{00000000-0008-0000-2700-00001F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2" name="Text Box 32">
          <a:extLst>
            <a:ext uri="{FF2B5EF4-FFF2-40B4-BE49-F238E27FC236}">
              <a16:creationId xmlns:a16="http://schemas.microsoft.com/office/drawing/2014/main" id="{00000000-0008-0000-2700-000020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3" name="Text Box 32">
          <a:extLst>
            <a:ext uri="{FF2B5EF4-FFF2-40B4-BE49-F238E27FC236}">
              <a16:creationId xmlns:a16="http://schemas.microsoft.com/office/drawing/2014/main" id="{00000000-0008-0000-2700-000021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4" name="Text Box 32">
          <a:extLst>
            <a:ext uri="{FF2B5EF4-FFF2-40B4-BE49-F238E27FC236}">
              <a16:creationId xmlns:a16="http://schemas.microsoft.com/office/drawing/2014/main" id="{00000000-0008-0000-2700-000022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5" name="Text Box 32">
          <a:extLst>
            <a:ext uri="{FF2B5EF4-FFF2-40B4-BE49-F238E27FC236}">
              <a16:creationId xmlns:a16="http://schemas.microsoft.com/office/drawing/2014/main" id="{00000000-0008-0000-2700-000023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6" name="Text Box 32">
          <a:extLst>
            <a:ext uri="{FF2B5EF4-FFF2-40B4-BE49-F238E27FC236}">
              <a16:creationId xmlns:a16="http://schemas.microsoft.com/office/drawing/2014/main" id="{00000000-0008-0000-2700-000024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7" name="Text Box 32">
          <a:extLst>
            <a:ext uri="{FF2B5EF4-FFF2-40B4-BE49-F238E27FC236}">
              <a16:creationId xmlns:a16="http://schemas.microsoft.com/office/drawing/2014/main" id="{00000000-0008-0000-2700-000025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8" name="Text Box 32">
          <a:extLst>
            <a:ext uri="{FF2B5EF4-FFF2-40B4-BE49-F238E27FC236}">
              <a16:creationId xmlns:a16="http://schemas.microsoft.com/office/drawing/2014/main" id="{00000000-0008-0000-2700-000026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9" name="Text Box 32">
          <a:extLst>
            <a:ext uri="{FF2B5EF4-FFF2-40B4-BE49-F238E27FC236}">
              <a16:creationId xmlns:a16="http://schemas.microsoft.com/office/drawing/2014/main" id="{00000000-0008-0000-2700-000027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0" name="Text Box 32">
          <a:extLst>
            <a:ext uri="{FF2B5EF4-FFF2-40B4-BE49-F238E27FC236}">
              <a16:creationId xmlns:a16="http://schemas.microsoft.com/office/drawing/2014/main" id="{00000000-0008-0000-2700-000028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1" name="Text Box 32">
          <a:extLst>
            <a:ext uri="{FF2B5EF4-FFF2-40B4-BE49-F238E27FC236}">
              <a16:creationId xmlns:a16="http://schemas.microsoft.com/office/drawing/2014/main" id="{00000000-0008-0000-2700-000029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2" name="Text Box 32">
          <a:extLst>
            <a:ext uri="{FF2B5EF4-FFF2-40B4-BE49-F238E27FC236}">
              <a16:creationId xmlns:a16="http://schemas.microsoft.com/office/drawing/2014/main" id="{00000000-0008-0000-2700-00002A000000}"/>
            </a:ext>
          </a:extLst>
        </xdr:cNvPr>
        <xdr:cNvSpPr txBox="1"/>
      </xdr:nvSpPr>
      <xdr:spPr>
        <a:xfrm>
          <a:off x="750570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1" name="Text Box 32">
          <a:extLst>
            <a:ext uri="{FF2B5EF4-FFF2-40B4-BE49-F238E27FC236}">
              <a16:creationId xmlns:a16="http://schemas.microsoft.com/office/drawing/2014/main" id="{00000000-0008-0000-2700-00000B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5" name="Text Box 32">
          <a:extLst>
            <a:ext uri="{FF2B5EF4-FFF2-40B4-BE49-F238E27FC236}">
              <a16:creationId xmlns:a16="http://schemas.microsoft.com/office/drawing/2014/main" id="{00000000-0008-0000-2700-00000F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9" name="Text Box 32">
          <a:extLst>
            <a:ext uri="{FF2B5EF4-FFF2-40B4-BE49-F238E27FC236}">
              <a16:creationId xmlns:a16="http://schemas.microsoft.com/office/drawing/2014/main" id="{00000000-0008-0000-2700-000013000000}"/>
            </a:ext>
          </a:extLst>
        </xdr:cNvPr>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23" name="Text Box 32">
          <a:extLst>
            <a:ext uri="{FF2B5EF4-FFF2-40B4-BE49-F238E27FC236}">
              <a16:creationId xmlns:a16="http://schemas.microsoft.com/office/drawing/2014/main" id="{00000000-0008-0000-2700-000017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27" name="Text Box 32">
          <a:extLst>
            <a:ext uri="{FF2B5EF4-FFF2-40B4-BE49-F238E27FC236}">
              <a16:creationId xmlns:a16="http://schemas.microsoft.com/office/drawing/2014/main" id="{00000000-0008-0000-2700-00001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3" name="Text Box 32">
          <a:extLst>
            <a:ext uri="{FF2B5EF4-FFF2-40B4-BE49-F238E27FC236}">
              <a16:creationId xmlns:a16="http://schemas.microsoft.com/office/drawing/2014/main" id="{00000000-0008-0000-2700-00002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4" name="Text Box 32">
          <a:extLst>
            <a:ext uri="{FF2B5EF4-FFF2-40B4-BE49-F238E27FC236}">
              <a16:creationId xmlns:a16="http://schemas.microsoft.com/office/drawing/2014/main" id="{00000000-0008-0000-2700-00002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5" name="Text Box 32">
          <a:extLst>
            <a:ext uri="{FF2B5EF4-FFF2-40B4-BE49-F238E27FC236}">
              <a16:creationId xmlns:a16="http://schemas.microsoft.com/office/drawing/2014/main" id="{00000000-0008-0000-2700-00002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6" name="Text Box 32">
          <a:extLst>
            <a:ext uri="{FF2B5EF4-FFF2-40B4-BE49-F238E27FC236}">
              <a16:creationId xmlns:a16="http://schemas.microsoft.com/office/drawing/2014/main" id="{00000000-0008-0000-2700-00002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39937" name="Spinner 1" hidden="1">
              <a:extLst>
                <a:ext uri="{63B3BB69-23CF-44E3-9099-C40C66FF867C}">
                  <a14:compatExt spid="_x0000_s39937"/>
                </a:ext>
                <a:ext uri="{FF2B5EF4-FFF2-40B4-BE49-F238E27FC236}">
                  <a16:creationId xmlns:a16="http://schemas.microsoft.com/office/drawing/2014/main" id="{00000000-0008-0000-2700-0000019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48" name="Text Box 32">
          <a:extLst>
            <a:ext uri="{FF2B5EF4-FFF2-40B4-BE49-F238E27FC236}">
              <a16:creationId xmlns:a16="http://schemas.microsoft.com/office/drawing/2014/main" id="{00000000-0008-0000-2700-000030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9" name="Text Box 32">
          <a:extLst>
            <a:ext uri="{FF2B5EF4-FFF2-40B4-BE49-F238E27FC236}">
              <a16:creationId xmlns:a16="http://schemas.microsoft.com/office/drawing/2014/main" id="{00000000-0008-0000-2700-000031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0" name="Text Box 32">
          <a:extLst>
            <a:ext uri="{FF2B5EF4-FFF2-40B4-BE49-F238E27FC236}">
              <a16:creationId xmlns:a16="http://schemas.microsoft.com/office/drawing/2014/main" id="{00000000-0008-0000-2700-000032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39938" name="Spinner 2" hidden="1">
              <a:extLst>
                <a:ext uri="{63B3BB69-23CF-44E3-9099-C40C66FF867C}">
                  <a14:compatExt spid="_x0000_s39938"/>
                </a:ext>
                <a:ext uri="{FF2B5EF4-FFF2-40B4-BE49-F238E27FC236}">
                  <a16:creationId xmlns:a16="http://schemas.microsoft.com/office/drawing/2014/main" id="{00000000-0008-0000-2700-0000029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2" name="Text Box 32">
          <a:extLst>
            <a:ext uri="{FF2B5EF4-FFF2-40B4-BE49-F238E27FC236}">
              <a16:creationId xmlns:a16="http://schemas.microsoft.com/office/drawing/2014/main" id="{00000000-0008-0000-2700-000034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3" name="Text Box 32">
          <a:extLst>
            <a:ext uri="{FF2B5EF4-FFF2-40B4-BE49-F238E27FC236}">
              <a16:creationId xmlns:a16="http://schemas.microsoft.com/office/drawing/2014/main" id="{00000000-0008-0000-2700-000035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4" name="Text Box 32">
          <a:extLst>
            <a:ext uri="{FF2B5EF4-FFF2-40B4-BE49-F238E27FC236}">
              <a16:creationId xmlns:a16="http://schemas.microsoft.com/office/drawing/2014/main" id="{00000000-0008-0000-2700-000036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39939" name="Spinner 3" hidden="1">
              <a:extLst>
                <a:ext uri="{63B3BB69-23CF-44E3-9099-C40C66FF867C}">
                  <a14:compatExt spid="_x0000_s39939"/>
                </a:ext>
                <a:ext uri="{FF2B5EF4-FFF2-40B4-BE49-F238E27FC236}">
                  <a16:creationId xmlns:a16="http://schemas.microsoft.com/office/drawing/2014/main" id="{00000000-0008-0000-2700-0000039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6" name="Text Box 32">
          <a:extLst>
            <a:ext uri="{FF2B5EF4-FFF2-40B4-BE49-F238E27FC236}">
              <a16:creationId xmlns:a16="http://schemas.microsoft.com/office/drawing/2014/main" id="{00000000-0008-0000-2700-000038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7" name="Text Box 32">
          <a:extLst>
            <a:ext uri="{FF2B5EF4-FFF2-40B4-BE49-F238E27FC236}">
              <a16:creationId xmlns:a16="http://schemas.microsoft.com/office/drawing/2014/main" id="{00000000-0008-0000-2700-000039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8" name="Text Box 32">
          <a:extLst>
            <a:ext uri="{FF2B5EF4-FFF2-40B4-BE49-F238E27FC236}">
              <a16:creationId xmlns:a16="http://schemas.microsoft.com/office/drawing/2014/main" id="{00000000-0008-0000-2700-00003A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39940" name="Spinner 4" hidden="1">
              <a:extLst>
                <a:ext uri="{63B3BB69-23CF-44E3-9099-C40C66FF867C}">
                  <a14:compatExt spid="_x0000_s39940"/>
                </a:ext>
                <a:ext uri="{FF2B5EF4-FFF2-40B4-BE49-F238E27FC236}">
                  <a16:creationId xmlns:a16="http://schemas.microsoft.com/office/drawing/2014/main" id="{00000000-0008-0000-2700-0000049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60" name="Text Box 32">
          <a:extLst>
            <a:ext uri="{FF2B5EF4-FFF2-40B4-BE49-F238E27FC236}">
              <a16:creationId xmlns:a16="http://schemas.microsoft.com/office/drawing/2014/main" id="{00000000-0008-0000-2700-00003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1" name="Text Box 32">
          <a:extLst>
            <a:ext uri="{FF2B5EF4-FFF2-40B4-BE49-F238E27FC236}">
              <a16:creationId xmlns:a16="http://schemas.microsoft.com/office/drawing/2014/main" id="{00000000-0008-0000-2700-00003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2" name="Text Box 32">
          <a:extLst>
            <a:ext uri="{FF2B5EF4-FFF2-40B4-BE49-F238E27FC236}">
              <a16:creationId xmlns:a16="http://schemas.microsoft.com/office/drawing/2014/main" id="{00000000-0008-0000-2700-00003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39941" name="Spinner 5" hidden="1">
              <a:extLst>
                <a:ext uri="{63B3BB69-23CF-44E3-9099-C40C66FF867C}">
                  <a14:compatExt spid="_x0000_s39941"/>
                </a:ext>
                <a:ext uri="{FF2B5EF4-FFF2-40B4-BE49-F238E27FC236}">
                  <a16:creationId xmlns:a16="http://schemas.microsoft.com/office/drawing/2014/main" id="{00000000-0008-0000-2700-0000059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macro="" textlink="">
      <xdr:nvSpPr>
        <xdr:cNvPr id="64" name="Text Box 32">
          <a:extLst>
            <a:ext uri="{FF2B5EF4-FFF2-40B4-BE49-F238E27FC236}">
              <a16:creationId xmlns:a16="http://schemas.microsoft.com/office/drawing/2014/main" id="{00000000-0008-0000-2700-000040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5" name="Text Box 32">
          <a:extLst>
            <a:ext uri="{FF2B5EF4-FFF2-40B4-BE49-F238E27FC236}">
              <a16:creationId xmlns:a16="http://schemas.microsoft.com/office/drawing/2014/main" id="{00000000-0008-0000-2700-000041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6" name="Text Box 32">
          <a:extLst>
            <a:ext uri="{FF2B5EF4-FFF2-40B4-BE49-F238E27FC236}">
              <a16:creationId xmlns:a16="http://schemas.microsoft.com/office/drawing/2014/main" id="{00000000-0008-0000-2700-000042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7" name="Text Box 32">
          <a:extLst>
            <a:ext uri="{FF2B5EF4-FFF2-40B4-BE49-F238E27FC236}">
              <a16:creationId xmlns:a16="http://schemas.microsoft.com/office/drawing/2014/main" id="{00000000-0008-0000-2700-000043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8" name="Text Box 32">
          <a:extLst>
            <a:ext uri="{FF2B5EF4-FFF2-40B4-BE49-F238E27FC236}">
              <a16:creationId xmlns:a16="http://schemas.microsoft.com/office/drawing/2014/main" id="{00000000-0008-0000-2700-000044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9" name="Text Box 32">
          <a:extLst>
            <a:ext uri="{FF2B5EF4-FFF2-40B4-BE49-F238E27FC236}">
              <a16:creationId xmlns:a16="http://schemas.microsoft.com/office/drawing/2014/main" id="{00000000-0008-0000-2700-000045000000}"/>
            </a:ext>
          </a:extLst>
        </xdr:cNvPr>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0" name="Text Box 32">
          <a:extLst>
            <a:ext uri="{FF2B5EF4-FFF2-40B4-BE49-F238E27FC236}">
              <a16:creationId xmlns:a16="http://schemas.microsoft.com/office/drawing/2014/main" id="{00000000-0008-0000-2700-000046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1" name="Text Box 32">
          <a:extLst>
            <a:ext uri="{FF2B5EF4-FFF2-40B4-BE49-F238E27FC236}">
              <a16:creationId xmlns:a16="http://schemas.microsoft.com/office/drawing/2014/main" id="{00000000-0008-0000-2700-000047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2" name="Text Box 32">
          <a:extLst>
            <a:ext uri="{FF2B5EF4-FFF2-40B4-BE49-F238E27FC236}">
              <a16:creationId xmlns:a16="http://schemas.microsoft.com/office/drawing/2014/main" id="{00000000-0008-0000-2700-000048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3" name="Text Box 32">
          <a:extLst>
            <a:ext uri="{FF2B5EF4-FFF2-40B4-BE49-F238E27FC236}">
              <a16:creationId xmlns:a16="http://schemas.microsoft.com/office/drawing/2014/main" id="{00000000-0008-0000-2700-000049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4" name="Text Box 32">
          <a:extLst>
            <a:ext uri="{FF2B5EF4-FFF2-40B4-BE49-F238E27FC236}">
              <a16:creationId xmlns:a16="http://schemas.microsoft.com/office/drawing/2014/main" id="{00000000-0008-0000-2700-00004A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5" name="Text Box 32">
          <a:extLst>
            <a:ext uri="{FF2B5EF4-FFF2-40B4-BE49-F238E27FC236}">
              <a16:creationId xmlns:a16="http://schemas.microsoft.com/office/drawing/2014/main" id="{00000000-0008-0000-2700-00004B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6" name="Text Box 32">
          <a:extLst>
            <a:ext uri="{FF2B5EF4-FFF2-40B4-BE49-F238E27FC236}">
              <a16:creationId xmlns:a16="http://schemas.microsoft.com/office/drawing/2014/main" id="{00000000-0008-0000-2700-00004C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7" name="Text Box 32">
          <a:extLst>
            <a:ext uri="{FF2B5EF4-FFF2-40B4-BE49-F238E27FC236}">
              <a16:creationId xmlns:a16="http://schemas.microsoft.com/office/drawing/2014/main" id="{00000000-0008-0000-2700-00004D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8" name="Text Box 32">
          <a:extLst>
            <a:ext uri="{FF2B5EF4-FFF2-40B4-BE49-F238E27FC236}">
              <a16:creationId xmlns:a16="http://schemas.microsoft.com/office/drawing/2014/main" id="{00000000-0008-0000-2700-00004E000000}"/>
            </a:ext>
          </a:extLst>
        </xdr:cNvPr>
        <xdr:cNvSpPr txBox="1"/>
      </xdr:nvSpPr>
      <xdr:spPr>
        <a:xfrm>
          <a:off x="9974580" y="0"/>
          <a:ext cx="78740" cy="55880"/>
        </a:xfrm>
        <a:prstGeom prst="rect">
          <a:avLst/>
        </a:prstGeom>
        <a:noFill/>
        <a:ln w="9525">
          <a:noFill/>
        </a:ln>
      </xdr:spPr>
    </xdr:sp>
    <xdr:clientData/>
  </xdr:twoCellAnchor>
</xdr:wsDr>
</file>

<file path=xl/drawings/drawing40.xml><?xml version="1.0" encoding="utf-8"?>
<xdr:wsDr xmlns:xdr="http://schemas.openxmlformats.org/drawingml/2006/spreadsheetDrawing" xmlns:a="http://schemas.openxmlformats.org/drawingml/2006/main">
  <xdr:twoCellAnchor editAs="oneCell">
    <xdr:from>
      <xdr:col>9</xdr:col>
      <xdr:colOff>0</xdr:colOff>
      <xdr:row>31</xdr:row>
      <xdr:rowOff>0</xdr:rowOff>
    </xdr:from>
    <xdr:to>
      <xdr:col>9</xdr:col>
      <xdr:colOff>78740</xdr:colOff>
      <xdr:row>31</xdr:row>
      <xdr:rowOff>56515</xdr:rowOff>
    </xdr:to>
    <xdr:sp macro="" textlink="">
      <xdr:nvSpPr>
        <xdr:cNvPr id="2" name="Text Box 32">
          <a:extLst>
            <a:ext uri="{FF2B5EF4-FFF2-40B4-BE49-F238E27FC236}">
              <a16:creationId xmlns:a16="http://schemas.microsoft.com/office/drawing/2014/main" id="{00000000-0008-0000-2800-000002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 name="Text Box 32">
          <a:extLst>
            <a:ext uri="{FF2B5EF4-FFF2-40B4-BE49-F238E27FC236}">
              <a16:creationId xmlns:a16="http://schemas.microsoft.com/office/drawing/2014/main" id="{00000000-0008-0000-2800-000003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 name="Text Box 32">
          <a:extLst>
            <a:ext uri="{FF2B5EF4-FFF2-40B4-BE49-F238E27FC236}">
              <a16:creationId xmlns:a16="http://schemas.microsoft.com/office/drawing/2014/main" id="{00000000-0008-0000-2800-000004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5" name="Text Box 32">
          <a:extLst>
            <a:ext uri="{FF2B5EF4-FFF2-40B4-BE49-F238E27FC236}">
              <a16:creationId xmlns:a16="http://schemas.microsoft.com/office/drawing/2014/main" id="{00000000-0008-0000-2800-000005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6" name="Text Box 32">
          <a:extLst>
            <a:ext uri="{FF2B5EF4-FFF2-40B4-BE49-F238E27FC236}">
              <a16:creationId xmlns:a16="http://schemas.microsoft.com/office/drawing/2014/main" id="{00000000-0008-0000-2800-000006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7" name="Text Box 32">
          <a:extLst>
            <a:ext uri="{FF2B5EF4-FFF2-40B4-BE49-F238E27FC236}">
              <a16:creationId xmlns:a16="http://schemas.microsoft.com/office/drawing/2014/main" id="{00000000-0008-0000-2800-00000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8" name="Text Box 32">
          <a:extLst>
            <a:ext uri="{FF2B5EF4-FFF2-40B4-BE49-F238E27FC236}">
              <a16:creationId xmlns:a16="http://schemas.microsoft.com/office/drawing/2014/main" id="{00000000-0008-0000-2800-00000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9" name="Text Box 32">
          <a:extLst>
            <a:ext uri="{FF2B5EF4-FFF2-40B4-BE49-F238E27FC236}">
              <a16:creationId xmlns:a16="http://schemas.microsoft.com/office/drawing/2014/main" id="{00000000-0008-0000-2800-00000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0" name="Text Box 32">
          <a:extLst>
            <a:ext uri="{FF2B5EF4-FFF2-40B4-BE49-F238E27FC236}">
              <a16:creationId xmlns:a16="http://schemas.microsoft.com/office/drawing/2014/main" id="{00000000-0008-0000-2800-00000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2" name="Text Box 32">
          <a:extLst>
            <a:ext uri="{FF2B5EF4-FFF2-40B4-BE49-F238E27FC236}">
              <a16:creationId xmlns:a16="http://schemas.microsoft.com/office/drawing/2014/main" id="{00000000-0008-0000-2800-00000C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3" name="Text Box 32">
          <a:extLst>
            <a:ext uri="{FF2B5EF4-FFF2-40B4-BE49-F238E27FC236}">
              <a16:creationId xmlns:a16="http://schemas.microsoft.com/office/drawing/2014/main" id="{00000000-0008-0000-2800-00000D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4" name="Text Box 32">
          <a:extLst>
            <a:ext uri="{FF2B5EF4-FFF2-40B4-BE49-F238E27FC236}">
              <a16:creationId xmlns:a16="http://schemas.microsoft.com/office/drawing/2014/main" id="{00000000-0008-0000-2800-00000E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6" name="Text Box 32">
          <a:extLst>
            <a:ext uri="{FF2B5EF4-FFF2-40B4-BE49-F238E27FC236}">
              <a16:creationId xmlns:a16="http://schemas.microsoft.com/office/drawing/2014/main" id="{00000000-0008-0000-2800-000010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7" name="Text Box 32">
          <a:extLst>
            <a:ext uri="{FF2B5EF4-FFF2-40B4-BE49-F238E27FC236}">
              <a16:creationId xmlns:a16="http://schemas.microsoft.com/office/drawing/2014/main" id="{00000000-0008-0000-2800-000011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8" name="Text Box 32">
          <a:extLst>
            <a:ext uri="{FF2B5EF4-FFF2-40B4-BE49-F238E27FC236}">
              <a16:creationId xmlns:a16="http://schemas.microsoft.com/office/drawing/2014/main" id="{00000000-0008-0000-2800-000012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0" name="Text Box 32">
          <a:extLst>
            <a:ext uri="{FF2B5EF4-FFF2-40B4-BE49-F238E27FC236}">
              <a16:creationId xmlns:a16="http://schemas.microsoft.com/office/drawing/2014/main" id="{00000000-0008-0000-2800-000014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1" name="Text Box 32">
          <a:extLst>
            <a:ext uri="{FF2B5EF4-FFF2-40B4-BE49-F238E27FC236}">
              <a16:creationId xmlns:a16="http://schemas.microsoft.com/office/drawing/2014/main" id="{00000000-0008-0000-2800-000015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2" name="Text Box 32">
          <a:extLst>
            <a:ext uri="{FF2B5EF4-FFF2-40B4-BE49-F238E27FC236}">
              <a16:creationId xmlns:a16="http://schemas.microsoft.com/office/drawing/2014/main" id="{00000000-0008-0000-2800-000016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4" name="Text Box 32">
          <a:extLst>
            <a:ext uri="{FF2B5EF4-FFF2-40B4-BE49-F238E27FC236}">
              <a16:creationId xmlns:a16="http://schemas.microsoft.com/office/drawing/2014/main" id="{00000000-0008-0000-2800-00001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5" name="Text Box 32">
          <a:extLst>
            <a:ext uri="{FF2B5EF4-FFF2-40B4-BE49-F238E27FC236}">
              <a16:creationId xmlns:a16="http://schemas.microsoft.com/office/drawing/2014/main" id="{00000000-0008-0000-2800-00001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6" name="Text Box 32">
          <a:extLst>
            <a:ext uri="{FF2B5EF4-FFF2-40B4-BE49-F238E27FC236}">
              <a16:creationId xmlns:a16="http://schemas.microsoft.com/office/drawing/2014/main" id="{00000000-0008-0000-2800-00001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8" name="Text Box 32">
          <a:extLst>
            <a:ext uri="{FF2B5EF4-FFF2-40B4-BE49-F238E27FC236}">
              <a16:creationId xmlns:a16="http://schemas.microsoft.com/office/drawing/2014/main" id="{00000000-0008-0000-2800-00001C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9" name="Text Box 32">
          <a:extLst>
            <a:ext uri="{FF2B5EF4-FFF2-40B4-BE49-F238E27FC236}">
              <a16:creationId xmlns:a16="http://schemas.microsoft.com/office/drawing/2014/main" id="{00000000-0008-0000-2800-00001D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0" name="Text Box 32">
          <a:extLst>
            <a:ext uri="{FF2B5EF4-FFF2-40B4-BE49-F238E27FC236}">
              <a16:creationId xmlns:a16="http://schemas.microsoft.com/office/drawing/2014/main" id="{00000000-0008-0000-2800-00001E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1" name="Text Box 32">
          <a:extLst>
            <a:ext uri="{FF2B5EF4-FFF2-40B4-BE49-F238E27FC236}">
              <a16:creationId xmlns:a16="http://schemas.microsoft.com/office/drawing/2014/main" id="{00000000-0008-0000-2800-00001F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2" name="Text Box 32">
          <a:extLst>
            <a:ext uri="{FF2B5EF4-FFF2-40B4-BE49-F238E27FC236}">
              <a16:creationId xmlns:a16="http://schemas.microsoft.com/office/drawing/2014/main" id="{00000000-0008-0000-2800-000020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33" name="Text Box 32">
          <a:extLst>
            <a:ext uri="{FF2B5EF4-FFF2-40B4-BE49-F238E27FC236}">
              <a16:creationId xmlns:a16="http://schemas.microsoft.com/office/drawing/2014/main" id="{00000000-0008-0000-2800-000021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4" name="Text Box 32">
          <a:extLst>
            <a:ext uri="{FF2B5EF4-FFF2-40B4-BE49-F238E27FC236}">
              <a16:creationId xmlns:a16="http://schemas.microsoft.com/office/drawing/2014/main" id="{00000000-0008-0000-2800-000022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5" name="Text Box 32">
          <a:extLst>
            <a:ext uri="{FF2B5EF4-FFF2-40B4-BE49-F238E27FC236}">
              <a16:creationId xmlns:a16="http://schemas.microsoft.com/office/drawing/2014/main" id="{00000000-0008-0000-2800-000023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6" name="Text Box 32">
          <a:extLst>
            <a:ext uri="{FF2B5EF4-FFF2-40B4-BE49-F238E27FC236}">
              <a16:creationId xmlns:a16="http://schemas.microsoft.com/office/drawing/2014/main" id="{00000000-0008-0000-2800-000024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7" name="Text Box 32">
          <a:extLst>
            <a:ext uri="{FF2B5EF4-FFF2-40B4-BE49-F238E27FC236}">
              <a16:creationId xmlns:a16="http://schemas.microsoft.com/office/drawing/2014/main" id="{00000000-0008-0000-2800-000025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8" name="Text Box 32">
          <a:extLst>
            <a:ext uri="{FF2B5EF4-FFF2-40B4-BE49-F238E27FC236}">
              <a16:creationId xmlns:a16="http://schemas.microsoft.com/office/drawing/2014/main" id="{00000000-0008-0000-2800-000026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9" name="Text Box 32">
          <a:extLst>
            <a:ext uri="{FF2B5EF4-FFF2-40B4-BE49-F238E27FC236}">
              <a16:creationId xmlns:a16="http://schemas.microsoft.com/office/drawing/2014/main" id="{00000000-0008-0000-2800-000027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0" name="Text Box 32">
          <a:extLst>
            <a:ext uri="{FF2B5EF4-FFF2-40B4-BE49-F238E27FC236}">
              <a16:creationId xmlns:a16="http://schemas.microsoft.com/office/drawing/2014/main" id="{00000000-0008-0000-2800-000028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1" name="Text Box 32">
          <a:extLst>
            <a:ext uri="{FF2B5EF4-FFF2-40B4-BE49-F238E27FC236}">
              <a16:creationId xmlns:a16="http://schemas.microsoft.com/office/drawing/2014/main" id="{00000000-0008-0000-2800-000029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42" name="Text Box 32">
          <a:extLst>
            <a:ext uri="{FF2B5EF4-FFF2-40B4-BE49-F238E27FC236}">
              <a16:creationId xmlns:a16="http://schemas.microsoft.com/office/drawing/2014/main" id="{00000000-0008-0000-2800-00002A000000}"/>
            </a:ext>
          </a:extLst>
        </xdr:cNvPr>
        <xdr:cNvSpPr txBox="1"/>
      </xdr:nvSpPr>
      <xdr:spPr>
        <a:xfrm>
          <a:off x="750570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1" name="Text Box 32">
          <a:extLst>
            <a:ext uri="{FF2B5EF4-FFF2-40B4-BE49-F238E27FC236}">
              <a16:creationId xmlns:a16="http://schemas.microsoft.com/office/drawing/2014/main" id="{00000000-0008-0000-2800-00000B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5" name="Text Box 32">
          <a:extLst>
            <a:ext uri="{FF2B5EF4-FFF2-40B4-BE49-F238E27FC236}">
              <a16:creationId xmlns:a16="http://schemas.microsoft.com/office/drawing/2014/main" id="{00000000-0008-0000-2800-00000F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9" name="Text Box 32">
          <a:extLst>
            <a:ext uri="{FF2B5EF4-FFF2-40B4-BE49-F238E27FC236}">
              <a16:creationId xmlns:a16="http://schemas.microsoft.com/office/drawing/2014/main" id="{00000000-0008-0000-2800-000013000000}"/>
            </a:ext>
          </a:extLst>
        </xdr:cNvPr>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23" name="Text Box 32">
          <a:extLst>
            <a:ext uri="{FF2B5EF4-FFF2-40B4-BE49-F238E27FC236}">
              <a16:creationId xmlns:a16="http://schemas.microsoft.com/office/drawing/2014/main" id="{00000000-0008-0000-2800-000017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27" name="Text Box 32">
          <a:extLst>
            <a:ext uri="{FF2B5EF4-FFF2-40B4-BE49-F238E27FC236}">
              <a16:creationId xmlns:a16="http://schemas.microsoft.com/office/drawing/2014/main" id="{00000000-0008-0000-2800-00001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3" name="Text Box 32">
          <a:extLst>
            <a:ext uri="{FF2B5EF4-FFF2-40B4-BE49-F238E27FC236}">
              <a16:creationId xmlns:a16="http://schemas.microsoft.com/office/drawing/2014/main" id="{00000000-0008-0000-2800-00002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4" name="Text Box 32">
          <a:extLst>
            <a:ext uri="{FF2B5EF4-FFF2-40B4-BE49-F238E27FC236}">
              <a16:creationId xmlns:a16="http://schemas.microsoft.com/office/drawing/2014/main" id="{00000000-0008-0000-2800-00002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5" name="Text Box 32">
          <a:extLst>
            <a:ext uri="{FF2B5EF4-FFF2-40B4-BE49-F238E27FC236}">
              <a16:creationId xmlns:a16="http://schemas.microsoft.com/office/drawing/2014/main" id="{00000000-0008-0000-2800-00002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6" name="Text Box 32">
          <a:extLst>
            <a:ext uri="{FF2B5EF4-FFF2-40B4-BE49-F238E27FC236}">
              <a16:creationId xmlns:a16="http://schemas.microsoft.com/office/drawing/2014/main" id="{00000000-0008-0000-2800-00002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40961" name="Spinner 1" hidden="1">
              <a:extLst>
                <a:ext uri="{63B3BB69-23CF-44E3-9099-C40C66FF867C}">
                  <a14:compatExt spid="_x0000_s40961"/>
                </a:ext>
                <a:ext uri="{FF2B5EF4-FFF2-40B4-BE49-F238E27FC236}">
                  <a16:creationId xmlns:a16="http://schemas.microsoft.com/office/drawing/2014/main" id="{00000000-0008-0000-2800-000001A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48" name="Text Box 32">
          <a:extLst>
            <a:ext uri="{FF2B5EF4-FFF2-40B4-BE49-F238E27FC236}">
              <a16:creationId xmlns:a16="http://schemas.microsoft.com/office/drawing/2014/main" id="{00000000-0008-0000-2800-000030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9" name="Text Box 32">
          <a:extLst>
            <a:ext uri="{FF2B5EF4-FFF2-40B4-BE49-F238E27FC236}">
              <a16:creationId xmlns:a16="http://schemas.microsoft.com/office/drawing/2014/main" id="{00000000-0008-0000-2800-000031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0" name="Text Box 32">
          <a:extLst>
            <a:ext uri="{FF2B5EF4-FFF2-40B4-BE49-F238E27FC236}">
              <a16:creationId xmlns:a16="http://schemas.microsoft.com/office/drawing/2014/main" id="{00000000-0008-0000-2800-000032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40962" name="Spinner 2" hidden="1">
              <a:extLst>
                <a:ext uri="{63B3BB69-23CF-44E3-9099-C40C66FF867C}">
                  <a14:compatExt spid="_x0000_s40962"/>
                </a:ext>
                <a:ext uri="{FF2B5EF4-FFF2-40B4-BE49-F238E27FC236}">
                  <a16:creationId xmlns:a16="http://schemas.microsoft.com/office/drawing/2014/main" id="{00000000-0008-0000-2800-000002A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2" name="Text Box 32">
          <a:extLst>
            <a:ext uri="{FF2B5EF4-FFF2-40B4-BE49-F238E27FC236}">
              <a16:creationId xmlns:a16="http://schemas.microsoft.com/office/drawing/2014/main" id="{00000000-0008-0000-2800-000034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3" name="Text Box 32">
          <a:extLst>
            <a:ext uri="{FF2B5EF4-FFF2-40B4-BE49-F238E27FC236}">
              <a16:creationId xmlns:a16="http://schemas.microsoft.com/office/drawing/2014/main" id="{00000000-0008-0000-2800-000035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4" name="Text Box 32">
          <a:extLst>
            <a:ext uri="{FF2B5EF4-FFF2-40B4-BE49-F238E27FC236}">
              <a16:creationId xmlns:a16="http://schemas.microsoft.com/office/drawing/2014/main" id="{00000000-0008-0000-2800-000036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40963" name="Spinner 3" hidden="1">
              <a:extLst>
                <a:ext uri="{63B3BB69-23CF-44E3-9099-C40C66FF867C}">
                  <a14:compatExt spid="_x0000_s40963"/>
                </a:ext>
                <a:ext uri="{FF2B5EF4-FFF2-40B4-BE49-F238E27FC236}">
                  <a16:creationId xmlns:a16="http://schemas.microsoft.com/office/drawing/2014/main" id="{00000000-0008-0000-2800-000003A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6" name="Text Box 32">
          <a:extLst>
            <a:ext uri="{FF2B5EF4-FFF2-40B4-BE49-F238E27FC236}">
              <a16:creationId xmlns:a16="http://schemas.microsoft.com/office/drawing/2014/main" id="{00000000-0008-0000-2800-000038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7" name="Text Box 32">
          <a:extLst>
            <a:ext uri="{FF2B5EF4-FFF2-40B4-BE49-F238E27FC236}">
              <a16:creationId xmlns:a16="http://schemas.microsoft.com/office/drawing/2014/main" id="{00000000-0008-0000-2800-000039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8" name="Text Box 32">
          <a:extLst>
            <a:ext uri="{FF2B5EF4-FFF2-40B4-BE49-F238E27FC236}">
              <a16:creationId xmlns:a16="http://schemas.microsoft.com/office/drawing/2014/main" id="{00000000-0008-0000-2800-00003A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40964" name="Spinner 4" hidden="1">
              <a:extLst>
                <a:ext uri="{63B3BB69-23CF-44E3-9099-C40C66FF867C}">
                  <a14:compatExt spid="_x0000_s40964"/>
                </a:ext>
                <a:ext uri="{FF2B5EF4-FFF2-40B4-BE49-F238E27FC236}">
                  <a16:creationId xmlns:a16="http://schemas.microsoft.com/office/drawing/2014/main" id="{00000000-0008-0000-2800-000004A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60" name="Text Box 32">
          <a:extLst>
            <a:ext uri="{FF2B5EF4-FFF2-40B4-BE49-F238E27FC236}">
              <a16:creationId xmlns:a16="http://schemas.microsoft.com/office/drawing/2014/main" id="{00000000-0008-0000-2800-00003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1" name="Text Box 32">
          <a:extLst>
            <a:ext uri="{FF2B5EF4-FFF2-40B4-BE49-F238E27FC236}">
              <a16:creationId xmlns:a16="http://schemas.microsoft.com/office/drawing/2014/main" id="{00000000-0008-0000-2800-00003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2" name="Text Box 32">
          <a:extLst>
            <a:ext uri="{FF2B5EF4-FFF2-40B4-BE49-F238E27FC236}">
              <a16:creationId xmlns:a16="http://schemas.microsoft.com/office/drawing/2014/main" id="{00000000-0008-0000-2800-00003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40965" name="Spinner 5" hidden="1">
              <a:extLst>
                <a:ext uri="{63B3BB69-23CF-44E3-9099-C40C66FF867C}">
                  <a14:compatExt spid="_x0000_s40965"/>
                </a:ext>
                <a:ext uri="{FF2B5EF4-FFF2-40B4-BE49-F238E27FC236}">
                  <a16:creationId xmlns:a16="http://schemas.microsoft.com/office/drawing/2014/main" id="{00000000-0008-0000-2800-000005A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macro="" textlink="">
      <xdr:nvSpPr>
        <xdr:cNvPr id="64" name="Text Box 32">
          <a:extLst>
            <a:ext uri="{FF2B5EF4-FFF2-40B4-BE49-F238E27FC236}">
              <a16:creationId xmlns:a16="http://schemas.microsoft.com/office/drawing/2014/main" id="{00000000-0008-0000-2800-000040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5" name="Text Box 32">
          <a:extLst>
            <a:ext uri="{FF2B5EF4-FFF2-40B4-BE49-F238E27FC236}">
              <a16:creationId xmlns:a16="http://schemas.microsoft.com/office/drawing/2014/main" id="{00000000-0008-0000-2800-000041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6" name="Text Box 32">
          <a:extLst>
            <a:ext uri="{FF2B5EF4-FFF2-40B4-BE49-F238E27FC236}">
              <a16:creationId xmlns:a16="http://schemas.microsoft.com/office/drawing/2014/main" id="{00000000-0008-0000-2800-000042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7" name="Text Box 32">
          <a:extLst>
            <a:ext uri="{FF2B5EF4-FFF2-40B4-BE49-F238E27FC236}">
              <a16:creationId xmlns:a16="http://schemas.microsoft.com/office/drawing/2014/main" id="{00000000-0008-0000-2800-000043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8" name="Text Box 32">
          <a:extLst>
            <a:ext uri="{FF2B5EF4-FFF2-40B4-BE49-F238E27FC236}">
              <a16:creationId xmlns:a16="http://schemas.microsoft.com/office/drawing/2014/main" id="{00000000-0008-0000-2800-000044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9" name="Text Box 32">
          <a:extLst>
            <a:ext uri="{FF2B5EF4-FFF2-40B4-BE49-F238E27FC236}">
              <a16:creationId xmlns:a16="http://schemas.microsoft.com/office/drawing/2014/main" id="{00000000-0008-0000-2800-000045000000}"/>
            </a:ext>
          </a:extLst>
        </xdr:cNvPr>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0" name="Text Box 32">
          <a:extLst>
            <a:ext uri="{FF2B5EF4-FFF2-40B4-BE49-F238E27FC236}">
              <a16:creationId xmlns:a16="http://schemas.microsoft.com/office/drawing/2014/main" id="{00000000-0008-0000-2800-000046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1" name="Text Box 32">
          <a:extLst>
            <a:ext uri="{FF2B5EF4-FFF2-40B4-BE49-F238E27FC236}">
              <a16:creationId xmlns:a16="http://schemas.microsoft.com/office/drawing/2014/main" id="{00000000-0008-0000-2800-000047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2" name="Text Box 32">
          <a:extLst>
            <a:ext uri="{FF2B5EF4-FFF2-40B4-BE49-F238E27FC236}">
              <a16:creationId xmlns:a16="http://schemas.microsoft.com/office/drawing/2014/main" id="{00000000-0008-0000-2800-000048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3" name="Text Box 32">
          <a:extLst>
            <a:ext uri="{FF2B5EF4-FFF2-40B4-BE49-F238E27FC236}">
              <a16:creationId xmlns:a16="http://schemas.microsoft.com/office/drawing/2014/main" id="{00000000-0008-0000-2800-000049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4" name="Text Box 32">
          <a:extLst>
            <a:ext uri="{FF2B5EF4-FFF2-40B4-BE49-F238E27FC236}">
              <a16:creationId xmlns:a16="http://schemas.microsoft.com/office/drawing/2014/main" id="{00000000-0008-0000-2800-00004A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5" name="Text Box 32">
          <a:extLst>
            <a:ext uri="{FF2B5EF4-FFF2-40B4-BE49-F238E27FC236}">
              <a16:creationId xmlns:a16="http://schemas.microsoft.com/office/drawing/2014/main" id="{00000000-0008-0000-2800-00004B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6" name="Text Box 32">
          <a:extLst>
            <a:ext uri="{FF2B5EF4-FFF2-40B4-BE49-F238E27FC236}">
              <a16:creationId xmlns:a16="http://schemas.microsoft.com/office/drawing/2014/main" id="{00000000-0008-0000-2800-00004C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7" name="Text Box 32">
          <a:extLst>
            <a:ext uri="{FF2B5EF4-FFF2-40B4-BE49-F238E27FC236}">
              <a16:creationId xmlns:a16="http://schemas.microsoft.com/office/drawing/2014/main" id="{00000000-0008-0000-2800-00004D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8" name="Text Box 32">
          <a:extLst>
            <a:ext uri="{FF2B5EF4-FFF2-40B4-BE49-F238E27FC236}">
              <a16:creationId xmlns:a16="http://schemas.microsoft.com/office/drawing/2014/main" id="{00000000-0008-0000-2800-00004E000000}"/>
            </a:ext>
          </a:extLst>
        </xdr:cNvPr>
        <xdr:cNvSpPr txBox="1"/>
      </xdr:nvSpPr>
      <xdr:spPr>
        <a:xfrm>
          <a:off x="9974580" y="0"/>
          <a:ext cx="78740" cy="55880"/>
        </a:xfrm>
        <a:prstGeom prst="rect">
          <a:avLst/>
        </a:prstGeom>
        <a:noFill/>
        <a:ln w="9525">
          <a:noFill/>
        </a:ln>
      </xdr:spPr>
    </xdr:sp>
    <xdr:clientData/>
  </xdr:twoCellAnchor>
</xdr:wsDr>
</file>

<file path=xl/drawings/drawing41.xml><?xml version="1.0" encoding="utf-8"?>
<xdr:wsDr xmlns:xdr="http://schemas.openxmlformats.org/drawingml/2006/spreadsheetDrawing" xmlns:a="http://schemas.openxmlformats.org/drawingml/2006/main">
  <xdr:twoCellAnchor editAs="oneCell">
    <xdr:from>
      <xdr:col>9</xdr:col>
      <xdr:colOff>0</xdr:colOff>
      <xdr:row>35</xdr:row>
      <xdr:rowOff>0</xdr:rowOff>
    </xdr:from>
    <xdr:to>
      <xdr:col>9</xdr:col>
      <xdr:colOff>78740</xdr:colOff>
      <xdr:row>35</xdr:row>
      <xdr:rowOff>56515</xdr:rowOff>
    </xdr:to>
    <xdr:sp macro="" textlink="">
      <xdr:nvSpPr>
        <xdr:cNvPr id="2" name="Text Box 32">
          <a:extLst>
            <a:ext uri="{FF2B5EF4-FFF2-40B4-BE49-F238E27FC236}">
              <a16:creationId xmlns:a16="http://schemas.microsoft.com/office/drawing/2014/main" id="{00000000-0008-0000-2900-000002000000}"/>
            </a:ext>
          </a:extLst>
        </xdr:cNvPr>
        <xdr:cNvSpPr txBox="1"/>
      </xdr:nvSpPr>
      <xdr:spPr>
        <a:xfrm>
          <a:off x="7505700" y="11064240"/>
          <a:ext cx="78740" cy="56515"/>
        </a:xfrm>
        <a:prstGeom prst="rect">
          <a:avLst/>
        </a:prstGeom>
        <a:noFill/>
        <a:ln w="9525">
          <a:noFill/>
        </a:ln>
      </xdr:spPr>
    </xdr:sp>
    <xdr:clientData/>
  </xdr:twoCellAnchor>
  <xdr:twoCellAnchor editAs="oneCell">
    <xdr:from>
      <xdr:col>9</xdr:col>
      <xdr:colOff>0</xdr:colOff>
      <xdr:row>35</xdr:row>
      <xdr:rowOff>0</xdr:rowOff>
    </xdr:from>
    <xdr:to>
      <xdr:col>9</xdr:col>
      <xdr:colOff>78740</xdr:colOff>
      <xdr:row>35</xdr:row>
      <xdr:rowOff>56515</xdr:rowOff>
    </xdr:to>
    <xdr:sp macro="" textlink="">
      <xdr:nvSpPr>
        <xdr:cNvPr id="3" name="Text Box 32">
          <a:extLst>
            <a:ext uri="{FF2B5EF4-FFF2-40B4-BE49-F238E27FC236}">
              <a16:creationId xmlns:a16="http://schemas.microsoft.com/office/drawing/2014/main" id="{00000000-0008-0000-2900-000003000000}"/>
            </a:ext>
          </a:extLst>
        </xdr:cNvPr>
        <xdr:cNvSpPr txBox="1"/>
      </xdr:nvSpPr>
      <xdr:spPr>
        <a:xfrm>
          <a:off x="7505700" y="11064240"/>
          <a:ext cx="78740" cy="56515"/>
        </a:xfrm>
        <a:prstGeom prst="rect">
          <a:avLst/>
        </a:prstGeom>
        <a:noFill/>
        <a:ln w="9525">
          <a:noFill/>
        </a:ln>
      </xdr:spPr>
    </xdr:sp>
    <xdr:clientData/>
  </xdr:twoCellAnchor>
  <xdr:twoCellAnchor editAs="oneCell">
    <xdr:from>
      <xdr:col>9</xdr:col>
      <xdr:colOff>0</xdr:colOff>
      <xdr:row>35</xdr:row>
      <xdr:rowOff>0</xdr:rowOff>
    </xdr:from>
    <xdr:to>
      <xdr:col>9</xdr:col>
      <xdr:colOff>78740</xdr:colOff>
      <xdr:row>35</xdr:row>
      <xdr:rowOff>56515</xdr:rowOff>
    </xdr:to>
    <xdr:sp macro="" textlink="">
      <xdr:nvSpPr>
        <xdr:cNvPr id="4" name="Text Box 32">
          <a:extLst>
            <a:ext uri="{FF2B5EF4-FFF2-40B4-BE49-F238E27FC236}">
              <a16:creationId xmlns:a16="http://schemas.microsoft.com/office/drawing/2014/main" id="{00000000-0008-0000-2900-000004000000}"/>
            </a:ext>
          </a:extLst>
        </xdr:cNvPr>
        <xdr:cNvSpPr txBox="1"/>
      </xdr:nvSpPr>
      <xdr:spPr>
        <a:xfrm>
          <a:off x="7505700" y="11064240"/>
          <a:ext cx="78740" cy="56515"/>
        </a:xfrm>
        <a:prstGeom prst="rect">
          <a:avLst/>
        </a:prstGeom>
        <a:noFill/>
        <a:ln w="9525">
          <a:noFill/>
        </a:ln>
      </xdr:spPr>
    </xdr:sp>
    <xdr:clientData/>
  </xdr:twoCellAnchor>
  <xdr:twoCellAnchor editAs="oneCell">
    <xdr:from>
      <xdr:col>9</xdr:col>
      <xdr:colOff>0</xdr:colOff>
      <xdr:row>35</xdr:row>
      <xdr:rowOff>0</xdr:rowOff>
    </xdr:from>
    <xdr:to>
      <xdr:col>9</xdr:col>
      <xdr:colOff>78740</xdr:colOff>
      <xdr:row>35</xdr:row>
      <xdr:rowOff>56515</xdr:rowOff>
    </xdr:to>
    <xdr:sp macro="" textlink="">
      <xdr:nvSpPr>
        <xdr:cNvPr id="5" name="Text Box 32">
          <a:extLst>
            <a:ext uri="{FF2B5EF4-FFF2-40B4-BE49-F238E27FC236}">
              <a16:creationId xmlns:a16="http://schemas.microsoft.com/office/drawing/2014/main" id="{00000000-0008-0000-2900-000005000000}"/>
            </a:ext>
          </a:extLst>
        </xdr:cNvPr>
        <xdr:cNvSpPr txBox="1"/>
      </xdr:nvSpPr>
      <xdr:spPr>
        <a:xfrm>
          <a:off x="7505700" y="11064240"/>
          <a:ext cx="78740" cy="56515"/>
        </a:xfrm>
        <a:prstGeom prst="rect">
          <a:avLst/>
        </a:prstGeom>
        <a:noFill/>
        <a:ln w="9525">
          <a:noFill/>
        </a:ln>
      </xdr:spPr>
    </xdr:sp>
    <xdr:clientData/>
  </xdr:twoCellAnchor>
  <xdr:twoCellAnchor editAs="oneCell">
    <xdr:from>
      <xdr:col>9</xdr:col>
      <xdr:colOff>0</xdr:colOff>
      <xdr:row>35</xdr:row>
      <xdr:rowOff>0</xdr:rowOff>
    </xdr:from>
    <xdr:to>
      <xdr:col>9</xdr:col>
      <xdr:colOff>78740</xdr:colOff>
      <xdr:row>35</xdr:row>
      <xdr:rowOff>56515</xdr:rowOff>
    </xdr:to>
    <xdr:sp macro="" textlink="">
      <xdr:nvSpPr>
        <xdr:cNvPr id="6" name="Text Box 32">
          <a:extLst>
            <a:ext uri="{FF2B5EF4-FFF2-40B4-BE49-F238E27FC236}">
              <a16:creationId xmlns:a16="http://schemas.microsoft.com/office/drawing/2014/main" id="{00000000-0008-0000-2900-000006000000}"/>
            </a:ext>
          </a:extLst>
        </xdr:cNvPr>
        <xdr:cNvSpPr txBox="1"/>
      </xdr:nvSpPr>
      <xdr:spPr>
        <a:xfrm>
          <a:off x="7505700" y="11064240"/>
          <a:ext cx="78740" cy="56515"/>
        </a:xfrm>
        <a:prstGeom prst="rect">
          <a:avLst/>
        </a:prstGeom>
        <a:noFill/>
        <a:ln w="9525">
          <a:noFill/>
        </a:ln>
      </xdr:spPr>
    </xdr:sp>
    <xdr:clientData/>
  </xdr:twoCellAnchor>
  <xdr:twoCellAnchor editAs="oneCell">
    <xdr:from>
      <xdr:col>9</xdr:col>
      <xdr:colOff>0</xdr:colOff>
      <xdr:row>35</xdr:row>
      <xdr:rowOff>0</xdr:rowOff>
    </xdr:from>
    <xdr:to>
      <xdr:col>9</xdr:col>
      <xdr:colOff>78740</xdr:colOff>
      <xdr:row>35</xdr:row>
      <xdr:rowOff>56515</xdr:rowOff>
    </xdr:to>
    <xdr:sp macro="" textlink="">
      <xdr:nvSpPr>
        <xdr:cNvPr id="7" name="Text Box 32">
          <a:extLst>
            <a:ext uri="{FF2B5EF4-FFF2-40B4-BE49-F238E27FC236}">
              <a16:creationId xmlns:a16="http://schemas.microsoft.com/office/drawing/2014/main" id="{00000000-0008-0000-2900-000007000000}"/>
            </a:ext>
          </a:extLst>
        </xdr:cNvPr>
        <xdr:cNvSpPr txBox="1"/>
      </xdr:nvSpPr>
      <xdr:spPr>
        <a:xfrm>
          <a:off x="7505700" y="11064240"/>
          <a:ext cx="78740" cy="56515"/>
        </a:xfrm>
        <a:prstGeom prst="rect">
          <a:avLst/>
        </a:prstGeom>
        <a:noFill/>
        <a:ln w="9525">
          <a:noFill/>
        </a:ln>
      </xdr:spPr>
    </xdr:sp>
    <xdr:clientData/>
  </xdr:twoCellAnchor>
  <xdr:twoCellAnchor editAs="oneCell">
    <xdr:from>
      <xdr:col>9</xdr:col>
      <xdr:colOff>0</xdr:colOff>
      <xdr:row>35</xdr:row>
      <xdr:rowOff>0</xdr:rowOff>
    </xdr:from>
    <xdr:to>
      <xdr:col>9</xdr:col>
      <xdr:colOff>76200</xdr:colOff>
      <xdr:row>35</xdr:row>
      <xdr:rowOff>57150</xdr:rowOff>
    </xdr:to>
    <xdr:sp macro="" textlink="">
      <xdr:nvSpPr>
        <xdr:cNvPr id="8" name="Text Box 32">
          <a:extLst>
            <a:ext uri="{FF2B5EF4-FFF2-40B4-BE49-F238E27FC236}">
              <a16:creationId xmlns:a16="http://schemas.microsoft.com/office/drawing/2014/main" id="{00000000-0008-0000-2900-000008000000}"/>
            </a:ext>
          </a:extLst>
        </xdr:cNvPr>
        <xdr:cNvSpPr txBox="1">
          <a:spLocks noChangeArrowheads="1"/>
        </xdr:cNvSpPr>
      </xdr:nvSpPr>
      <xdr:spPr>
        <a:xfrm>
          <a:off x="7505700" y="11064240"/>
          <a:ext cx="76200" cy="57150"/>
        </a:xfrm>
        <a:prstGeom prst="rect">
          <a:avLst/>
        </a:prstGeom>
        <a:noFill/>
        <a:ln w="9525">
          <a:noFill/>
          <a:miter lim="800000"/>
        </a:ln>
      </xdr:spPr>
    </xdr:sp>
    <xdr:clientData/>
  </xdr:twoCellAnchor>
  <xdr:twoCellAnchor editAs="oneCell">
    <xdr:from>
      <xdr:col>9</xdr:col>
      <xdr:colOff>0</xdr:colOff>
      <xdr:row>35</xdr:row>
      <xdr:rowOff>0</xdr:rowOff>
    </xdr:from>
    <xdr:to>
      <xdr:col>9</xdr:col>
      <xdr:colOff>76200</xdr:colOff>
      <xdr:row>35</xdr:row>
      <xdr:rowOff>57150</xdr:rowOff>
    </xdr:to>
    <xdr:sp macro="" textlink="">
      <xdr:nvSpPr>
        <xdr:cNvPr id="9" name="Text Box 32">
          <a:extLst>
            <a:ext uri="{FF2B5EF4-FFF2-40B4-BE49-F238E27FC236}">
              <a16:creationId xmlns:a16="http://schemas.microsoft.com/office/drawing/2014/main" id="{00000000-0008-0000-2900-000009000000}"/>
            </a:ext>
          </a:extLst>
        </xdr:cNvPr>
        <xdr:cNvSpPr txBox="1">
          <a:spLocks noChangeArrowheads="1"/>
        </xdr:cNvSpPr>
      </xdr:nvSpPr>
      <xdr:spPr>
        <a:xfrm>
          <a:off x="7505700" y="11064240"/>
          <a:ext cx="76200" cy="57150"/>
        </a:xfrm>
        <a:prstGeom prst="rect">
          <a:avLst/>
        </a:prstGeom>
        <a:noFill/>
        <a:ln w="9525">
          <a:noFill/>
          <a:miter lim="800000"/>
        </a:ln>
      </xdr:spPr>
    </xdr:sp>
    <xdr:clientData/>
  </xdr:twoCellAnchor>
  <xdr:twoCellAnchor editAs="oneCell">
    <xdr:from>
      <xdr:col>9</xdr:col>
      <xdr:colOff>0</xdr:colOff>
      <xdr:row>35</xdr:row>
      <xdr:rowOff>0</xdr:rowOff>
    </xdr:from>
    <xdr:to>
      <xdr:col>9</xdr:col>
      <xdr:colOff>76200</xdr:colOff>
      <xdr:row>35</xdr:row>
      <xdr:rowOff>57150</xdr:rowOff>
    </xdr:to>
    <xdr:sp macro="" textlink="">
      <xdr:nvSpPr>
        <xdr:cNvPr id="10" name="Text Box 32">
          <a:extLst>
            <a:ext uri="{FF2B5EF4-FFF2-40B4-BE49-F238E27FC236}">
              <a16:creationId xmlns:a16="http://schemas.microsoft.com/office/drawing/2014/main" id="{00000000-0008-0000-2900-00000A000000}"/>
            </a:ext>
          </a:extLst>
        </xdr:cNvPr>
        <xdr:cNvSpPr txBox="1">
          <a:spLocks noChangeArrowheads="1"/>
        </xdr:cNvSpPr>
      </xdr:nvSpPr>
      <xdr:spPr>
        <a:xfrm>
          <a:off x="7505700" y="11064240"/>
          <a:ext cx="76200" cy="57150"/>
        </a:xfrm>
        <a:prstGeom prst="rect">
          <a:avLst/>
        </a:prstGeom>
        <a:noFill/>
        <a:ln w="9525">
          <a:noFill/>
          <a:miter lim="800000"/>
        </a:ln>
      </xdr:spPr>
    </xdr:sp>
    <xdr:clientData/>
  </xdr:twoCellAnchor>
  <xdr:twoCellAnchor editAs="oneCell">
    <xdr:from>
      <xdr:col>9</xdr:col>
      <xdr:colOff>0</xdr:colOff>
      <xdr:row>35</xdr:row>
      <xdr:rowOff>0</xdr:rowOff>
    </xdr:from>
    <xdr:to>
      <xdr:col>9</xdr:col>
      <xdr:colOff>76200</xdr:colOff>
      <xdr:row>35</xdr:row>
      <xdr:rowOff>57150</xdr:rowOff>
    </xdr:to>
    <xdr:sp macro="" textlink="">
      <xdr:nvSpPr>
        <xdr:cNvPr id="11" name="Text Box 32">
          <a:extLst>
            <a:ext uri="{FF2B5EF4-FFF2-40B4-BE49-F238E27FC236}">
              <a16:creationId xmlns:a16="http://schemas.microsoft.com/office/drawing/2014/main" id="{00000000-0008-0000-2900-00000B000000}"/>
            </a:ext>
          </a:extLst>
        </xdr:cNvPr>
        <xdr:cNvSpPr txBox="1">
          <a:spLocks noChangeArrowheads="1"/>
        </xdr:cNvSpPr>
      </xdr:nvSpPr>
      <xdr:spPr>
        <a:xfrm>
          <a:off x="7505700" y="11064240"/>
          <a:ext cx="76200" cy="57150"/>
        </a:xfrm>
        <a:prstGeom prst="rect">
          <a:avLst/>
        </a:prstGeom>
        <a:noFill/>
        <a:ln w="9525">
          <a:noFill/>
          <a:miter lim="800000"/>
        </a:ln>
      </xdr:spPr>
    </xdr:sp>
    <xdr:clientData/>
  </xdr:twoCellAnchor>
  <xdr:twoCellAnchor editAs="oneCell">
    <xdr:from>
      <xdr:col>9</xdr:col>
      <xdr:colOff>0</xdr:colOff>
      <xdr:row>35</xdr:row>
      <xdr:rowOff>0</xdr:rowOff>
    </xdr:from>
    <xdr:to>
      <xdr:col>9</xdr:col>
      <xdr:colOff>76200</xdr:colOff>
      <xdr:row>35</xdr:row>
      <xdr:rowOff>57150</xdr:rowOff>
    </xdr:to>
    <xdr:sp macro="" textlink="">
      <xdr:nvSpPr>
        <xdr:cNvPr id="12" name="Text Box 32">
          <a:extLst>
            <a:ext uri="{FF2B5EF4-FFF2-40B4-BE49-F238E27FC236}">
              <a16:creationId xmlns:a16="http://schemas.microsoft.com/office/drawing/2014/main" id="{00000000-0008-0000-2900-00000C000000}"/>
            </a:ext>
          </a:extLst>
        </xdr:cNvPr>
        <xdr:cNvSpPr txBox="1">
          <a:spLocks noChangeArrowheads="1"/>
        </xdr:cNvSpPr>
      </xdr:nvSpPr>
      <xdr:spPr>
        <a:xfrm>
          <a:off x="7505700" y="11064240"/>
          <a:ext cx="76200" cy="57150"/>
        </a:xfrm>
        <a:prstGeom prst="rect">
          <a:avLst/>
        </a:prstGeom>
        <a:noFill/>
        <a:ln w="9525">
          <a:noFill/>
          <a:miter lim="800000"/>
        </a:ln>
      </xdr:spPr>
    </xdr:sp>
    <xdr:clientData/>
  </xdr:twoCellAnchor>
  <xdr:twoCellAnchor editAs="oneCell">
    <xdr:from>
      <xdr:col>9</xdr:col>
      <xdr:colOff>0</xdr:colOff>
      <xdr:row>35</xdr:row>
      <xdr:rowOff>0</xdr:rowOff>
    </xdr:from>
    <xdr:to>
      <xdr:col>9</xdr:col>
      <xdr:colOff>76200</xdr:colOff>
      <xdr:row>35</xdr:row>
      <xdr:rowOff>57150</xdr:rowOff>
    </xdr:to>
    <xdr:sp macro="" textlink="">
      <xdr:nvSpPr>
        <xdr:cNvPr id="13" name="Text Box 32">
          <a:extLst>
            <a:ext uri="{FF2B5EF4-FFF2-40B4-BE49-F238E27FC236}">
              <a16:creationId xmlns:a16="http://schemas.microsoft.com/office/drawing/2014/main" id="{00000000-0008-0000-2900-00000D000000}"/>
            </a:ext>
          </a:extLst>
        </xdr:cNvPr>
        <xdr:cNvSpPr txBox="1">
          <a:spLocks noChangeArrowheads="1"/>
        </xdr:cNvSpPr>
      </xdr:nvSpPr>
      <xdr:spPr>
        <a:xfrm>
          <a:off x="7505700" y="11064240"/>
          <a:ext cx="76200" cy="57150"/>
        </a:xfrm>
        <a:prstGeom prst="rect">
          <a:avLst/>
        </a:prstGeom>
        <a:noFill/>
        <a:ln w="9525">
          <a:noFill/>
          <a:miter lim="800000"/>
        </a:ln>
      </xdr:spPr>
    </xdr:sp>
    <xdr:clientData/>
  </xdr:twoCellAnchor>
  <xdr:twoCellAnchor editAs="oneCell">
    <xdr:from>
      <xdr:col>9</xdr:col>
      <xdr:colOff>0</xdr:colOff>
      <xdr:row>35</xdr:row>
      <xdr:rowOff>0</xdr:rowOff>
    </xdr:from>
    <xdr:to>
      <xdr:col>9</xdr:col>
      <xdr:colOff>76200</xdr:colOff>
      <xdr:row>35</xdr:row>
      <xdr:rowOff>57150</xdr:rowOff>
    </xdr:to>
    <xdr:sp macro="" textlink="">
      <xdr:nvSpPr>
        <xdr:cNvPr id="14" name="Text Box 32">
          <a:extLst>
            <a:ext uri="{FF2B5EF4-FFF2-40B4-BE49-F238E27FC236}">
              <a16:creationId xmlns:a16="http://schemas.microsoft.com/office/drawing/2014/main" id="{00000000-0008-0000-2900-00000E000000}"/>
            </a:ext>
          </a:extLst>
        </xdr:cNvPr>
        <xdr:cNvSpPr txBox="1">
          <a:spLocks noChangeArrowheads="1"/>
        </xdr:cNvSpPr>
      </xdr:nvSpPr>
      <xdr:spPr>
        <a:xfrm>
          <a:off x="7505700" y="11064240"/>
          <a:ext cx="76200" cy="57150"/>
        </a:xfrm>
        <a:prstGeom prst="rect">
          <a:avLst/>
        </a:prstGeom>
        <a:noFill/>
        <a:ln w="9525">
          <a:noFill/>
          <a:miter lim="800000"/>
        </a:ln>
      </xdr:spPr>
    </xdr:sp>
    <xdr:clientData/>
  </xdr:twoCellAnchor>
  <xdr:twoCellAnchor editAs="oneCell">
    <xdr:from>
      <xdr:col>9</xdr:col>
      <xdr:colOff>0</xdr:colOff>
      <xdr:row>35</xdr:row>
      <xdr:rowOff>0</xdr:rowOff>
    </xdr:from>
    <xdr:to>
      <xdr:col>9</xdr:col>
      <xdr:colOff>76200</xdr:colOff>
      <xdr:row>35</xdr:row>
      <xdr:rowOff>57150</xdr:rowOff>
    </xdr:to>
    <xdr:sp macro="" textlink="">
      <xdr:nvSpPr>
        <xdr:cNvPr id="15" name="Text Box 32">
          <a:extLst>
            <a:ext uri="{FF2B5EF4-FFF2-40B4-BE49-F238E27FC236}">
              <a16:creationId xmlns:a16="http://schemas.microsoft.com/office/drawing/2014/main" id="{00000000-0008-0000-2900-00000F000000}"/>
            </a:ext>
          </a:extLst>
        </xdr:cNvPr>
        <xdr:cNvSpPr txBox="1">
          <a:spLocks noChangeArrowheads="1"/>
        </xdr:cNvSpPr>
      </xdr:nvSpPr>
      <xdr:spPr>
        <a:xfrm>
          <a:off x="7505700" y="11064240"/>
          <a:ext cx="76200" cy="57150"/>
        </a:xfrm>
        <a:prstGeom prst="rect">
          <a:avLst/>
        </a:prstGeom>
        <a:noFill/>
        <a:ln w="9525">
          <a:noFill/>
          <a:miter lim="800000"/>
        </a:ln>
      </xdr:spPr>
    </xdr:sp>
    <xdr:clientData/>
  </xdr:twoCellAnchor>
  <xdr:twoCellAnchor editAs="oneCell">
    <xdr:from>
      <xdr:col>9</xdr:col>
      <xdr:colOff>0</xdr:colOff>
      <xdr:row>35</xdr:row>
      <xdr:rowOff>0</xdr:rowOff>
    </xdr:from>
    <xdr:to>
      <xdr:col>9</xdr:col>
      <xdr:colOff>76200</xdr:colOff>
      <xdr:row>35</xdr:row>
      <xdr:rowOff>57150</xdr:rowOff>
    </xdr:to>
    <xdr:sp macro="" textlink="">
      <xdr:nvSpPr>
        <xdr:cNvPr id="16" name="Text Box 32">
          <a:extLst>
            <a:ext uri="{FF2B5EF4-FFF2-40B4-BE49-F238E27FC236}">
              <a16:creationId xmlns:a16="http://schemas.microsoft.com/office/drawing/2014/main" id="{00000000-0008-0000-2900-000010000000}"/>
            </a:ext>
          </a:extLst>
        </xdr:cNvPr>
        <xdr:cNvSpPr txBox="1">
          <a:spLocks noChangeArrowheads="1"/>
        </xdr:cNvSpPr>
      </xdr:nvSpPr>
      <xdr:spPr>
        <a:xfrm>
          <a:off x="7505700" y="11064240"/>
          <a:ext cx="76200" cy="57150"/>
        </a:xfrm>
        <a:prstGeom prst="rect">
          <a:avLst/>
        </a:prstGeom>
        <a:noFill/>
        <a:ln w="9525">
          <a:noFill/>
          <a:miter lim="800000"/>
        </a:ln>
      </xdr:spPr>
    </xdr:sp>
    <xdr:clientData/>
  </xdr:twoCellAnchor>
  <xdr:twoCellAnchor editAs="oneCell">
    <xdr:from>
      <xdr:col>9</xdr:col>
      <xdr:colOff>0</xdr:colOff>
      <xdr:row>35</xdr:row>
      <xdr:rowOff>0</xdr:rowOff>
    </xdr:from>
    <xdr:to>
      <xdr:col>9</xdr:col>
      <xdr:colOff>76200</xdr:colOff>
      <xdr:row>35</xdr:row>
      <xdr:rowOff>57150</xdr:rowOff>
    </xdr:to>
    <xdr:sp macro="" textlink="">
      <xdr:nvSpPr>
        <xdr:cNvPr id="17" name="Text Box 32">
          <a:extLst>
            <a:ext uri="{FF2B5EF4-FFF2-40B4-BE49-F238E27FC236}">
              <a16:creationId xmlns:a16="http://schemas.microsoft.com/office/drawing/2014/main" id="{00000000-0008-0000-2900-000011000000}"/>
            </a:ext>
          </a:extLst>
        </xdr:cNvPr>
        <xdr:cNvSpPr txBox="1">
          <a:spLocks noChangeArrowheads="1"/>
        </xdr:cNvSpPr>
      </xdr:nvSpPr>
      <xdr:spPr>
        <a:xfrm>
          <a:off x="7505700" y="11064240"/>
          <a:ext cx="76200" cy="57150"/>
        </a:xfrm>
        <a:prstGeom prst="rect">
          <a:avLst/>
        </a:prstGeom>
        <a:noFill/>
        <a:ln w="9525">
          <a:noFill/>
          <a:miter lim="800000"/>
        </a:ln>
      </xdr:spPr>
    </xdr:sp>
    <xdr:clientData/>
  </xdr:twoCellAnchor>
  <xdr:twoCellAnchor editAs="oneCell">
    <xdr:from>
      <xdr:col>9</xdr:col>
      <xdr:colOff>0</xdr:colOff>
      <xdr:row>35</xdr:row>
      <xdr:rowOff>0</xdr:rowOff>
    </xdr:from>
    <xdr:to>
      <xdr:col>9</xdr:col>
      <xdr:colOff>76200</xdr:colOff>
      <xdr:row>35</xdr:row>
      <xdr:rowOff>57150</xdr:rowOff>
    </xdr:to>
    <xdr:sp macro="" textlink="">
      <xdr:nvSpPr>
        <xdr:cNvPr id="18" name="Text Box 32">
          <a:extLst>
            <a:ext uri="{FF2B5EF4-FFF2-40B4-BE49-F238E27FC236}">
              <a16:creationId xmlns:a16="http://schemas.microsoft.com/office/drawing/2014/main" id="{00000000-0008-0000-2900-000012000000}"/>
            </a:ext>
          </a:extLst>
        </xdr:cNvPr>
        <xdr:cNvSpPr txBox="1">
          <a:spLocks noChangeArrowheads="1"/>
        </xdr:cNvSpPr>
      </xdr:nvSpPr>
      <xdr:spPr>
        <a:xfrm>
          <a:off x="7505700" y="11064240"/>
          <a:ext cx="76200" cy="57150"/>
        </a:xfrm>
        <a:prstGeom prst="rect">
          <a:avLst/>
        </a:prstGeom>
        <a:noFill/>
        <a:ln w="9525">
          <a:noFill/>
          <a:miter lim="800000"/>
        </a:ln>
      </xdr:spPr>
    </xdr:sp>
    <xdr:clientData/>
  </xdr:twoCellAnchor>
  <xdr:twoCellAnchor editAs="oneCell">
    <xdr:from>
      <xdr:col>9</xdr:col>
      <xdr:colOff>0</xdr:colOff>
      <xdr:row>35</xdr:row>
      <xdr:rowOff>0</xdr:rowOff>
    </xdr:from>
    <xdr:to>
      <xdr:col>9</xdr:col>
      <xdr:colOff>76200</xdr:colOff>
      <xdr:row>35</xdr:row>
      <xdr:rowOff>57150</xdr:rowOff>
    </xdr:to>
    <xdr:sp macro="" textlink="">
      <xdr:nvSpPr>
        <xdr:cNvPr id="19" name="Text Box 32">
          <a:extLst>
            <a:ext uri="{FF2B5EF4-FFF2-40B4-BE49-F238E27FC236}">
              <a16:creationId xmlns:a16="http://schemas.microsoft.com/office/drawing/2014/main" id="{00000000-0008-0000-2900-000013000000}"/>
            </a:ext>
          </a:extLst>
        </xdr:cNvPr>
        <xdr:cNvSpPr txBox="1">
          <a:spLocks noChangeArrowheads="1"/>
        </xdr:cNvSpPr>
      </xdr:nvSpPr>
      <xdr:spPr>
        <a:xfrm>
          <a:off x="7505700" y="11064240"/>
          <a:ext cx="76200" cy="57150"/>
        </a:xfrm>
        <a:prstGeom prst="rect">
          <a:avLst/>
        </a:prstGeom>
        <a:noFill/>
        <a:ln w="9525">
          <a:noFill/>
          <a:miter lim="800000"/>
        </a:ln>
      </xdr:spPr>
    </xdr:sp>
    <xdr:clientData/>
  </xdr:twoCellAnchor>
  <xdr:twoCellAnchor editAs="oneCell">
    <xdr:from>
      <xdr:col>9</xdr:col>
      <xdr:colOff>0</xdr:colOff>
      <xdr:row>35</xdr:row>
      <xdr:rowOff>0</xdr:rowOff>
    </xdr:from>
    <xdr:to>
      <xdr:col>9</xdr:col>
      <xdr:colOff>76200</xdr:colOff>
      <xdr:row>35</xdr:row>
      <xdr:rowOff>57150</xdr:rowOff>
    </xdr:to>
    <xdr:sp macro="" textlink="">
      <xdr:nvSpPr>
        <xdr:cNvPr id="20" name="Text Box 32">
          <a:extLst>
            <a:ext uri="{FF2B5EF4-FFF2-40B4-BE49-F238E27FC236}">
              <a16:creationId xmlns:a16="http://schemas.microsoft.com/office/drawing/2014/main" id="{00000000-0008-0000-2900-000014000000}"/>
            </a:ext>
          </a:extLst>
        </xdr:cNvPr>
        <xdr:cNvSpPr txBox="1">
          <a:spLocks noChangeArrowheads="1"/>
        </xdr:cNvSpPr>
      </xdr:nvSpPr>
      <xdr:spPr>
        <a:xfrm>
          <a:off x="7505700" y="11064240"/>
          <a:ext cx="76200" cy="57150"/>
        </a:xfrm>
        <a:prstGeom prst="rect">
          <a:avLst/>
        </a:prstGeom>
        <a:noFill/>
        <a:ln w="9525">
          <a:noFill/>
          <a:miter lim="800000"/>
        </a:ln>
      </xdr:spPr>
    </xdr:sp>
    <xdr:clientData/>
  </xdr:twoCellAnchor>
  <xdr:twoCellAnchor editAs="oneCell">
    <xdr:from>
      <xdr:col>9</xdr:col>
      <xdr:colOff>0</xdr:colOff>
      <xdr:row>35</xdr:row>
      <xdr:rowOff>0</xdr:rowOff>
    </xdr:from>
    <xdr:to>
      <xdr:col>9</xdr:col>
      <xdr:colOff>76200</xdr:colOff>
      <xdr:row>35</xdr:row>
      <xdr:rowOff>57150</xdr:rowOff>
    </xdr:to>
    <xdr:sp macro="" textlink="">
      <xdr:nvSpPr>
        <xdr:cNvPr id="21" name="Text Box 32">
          <a:extLst>
            <a:ext uri="{FF2B5EF4-FFF2-40B4-BE49-F238E27FC236}">
              <a16:creationId xmlns:a16="http://schemas.microsoft.com/office/drawing/2014/main" id="{00000000-0008-0000-2900-000015000000}"/>
            </a:ext>
          </a:extLst>
        </xdr:cNvPr>
        <xdr:cNvSpPr txBox="1">
          <a:spLocks noChangeArrowheads="1"/>
        </xdr:cNvSpPr>
      </xdr:nvSpPr>
      <xdr:spPr>
        <a:xfrm>
          <a:off x="7505700" y="11064240"/>
          <a:ext cx="76200" cy="57150"/>
        </a:xfrm>
        <a:prstGeom prst="rect">
          <a:avLst/>
        </a:prstGeom>
        <a:noFill/>
        <a:ln w="9525">
          <a:noFill/>
          <a:miter lim="800000"/>
        </a:ln>
      </xdr:spPr>
    </xdr:sp>
    <xdr:clientData/>
  </xdr:twoCellAnchor>
  <xdr:twoCellAnchor editAs="oneCell">
    <xdr:from>
      <xdr:col>9</xdr:col>
      <xdr:colOff>0</xdr:colOff>
      <xdr:row>35</xdr:row>
      <xdr:rowOff>0</xdr:rowOff>
    </xdr:from>
    <xdr:to>
      <xdr:col>9</xdr:col>
      <xdr:colOff>76200</xdr:colOff>
      <xdr:row>35</xdr:row>
      <xdr:rowOff>57150</xdr:rowOff>
    </xdr:to>
    <xdr:sp macro="" textlink="">
      <xdr:nvSpPr>
        <xdr:cNvPr id="22" name="Text Box 32">
          <a:extLst>
            <a:ext uri="{FF2B5EF4-FFF2-40B4-BE49-F238E27FC236}">
              <a16:creationId xmlns:a16="http://schemas.microsoft.com/office/drawing/2014/main" id="{00000000-0008-0000-2900-000016000000}"/>
            </a:ext>
          </a:extLst>
        </xdr:cNvPr>
        <xdr:cNvSpPr txBox="1">
          <a:spLocks noChangeArrowheads="1"/>
        </xdr:cNvSpPr>
      </xdr:nvSpPr>
      <xdr:spPr>
        <a:xfrm>
          <a:off x="7505700" y="11064240"/>
          <a:ext cx="76200" cy="57150"/>
        </a:xfrm>
        <a:prstGeom prst="rect">
          <a:avLst/>
        </a:prstGeom>
        <a:noFill/>
        <a:ln w="9525">
          <a:noFill/>
          <a:miter lim="800000"/>
        </a:ln>
      </xdr:spPr>
    </xdr:sp>
    <xdr:clientData/>
  </xdr:twoCellAnchor>
  <xdr:twoCellAnchor editAs="oneCell">
    <xdr:from>
      <xdr:col>9</xdr:col>
      <xdr:colOff>0</xdr:colOff>
      <xdr:row>35</xdr:row>
      <xdr:rowOff>0</xdr:rowOff>
    </xdr:from>
    <xdr:to>
      <xdr:col>9</xdr:col>
      <xdr:colOff>78740</xdr:colOff>
      <xdr:row>35</xdr:row>
      <xdr:rowOff>56515</xdr:rowOff>
    </xdr:to>
    <xdr:sp macro="" textlink="">
      <xdr:nvSpPr>
        <xdr:cNvPr id="23" name="Text Box 32">
          <a:extLst>
            <a:ext uri="{FF2B5EF4-FFF2-40B4-BE49-F238E27FC236}">
              <a16:creationId xmlns:a16="http://schemas.microsoft.com/office/drawing/2014/main" id="{00000000-0008-0000-2900-000017000000}"/>
            </a:ext>
          </a:extLst>
        </xdr:cNvPr>
        <xdr:cNvSpPr txBox="1"/>
      </xdr:nvSpPr>
      <xdr:spPr>
        <a:xfrm>
          <a:off x="7505700" y="11064240"/>
          <a:ext cx="78740" cy="56515"/>
        </a:xfrm>
        <a:prstGeom prst="rect">
          <a:avLst/>
        </a:prstGeom>
        <a:noFill/>
        <a:ln w="9525">
          <a:noFill/>
        </a:ln>
      </xdr:spPr>
    </xdr:sp>
    <xdr:clientData/>
  </xdr:twoCellAnchor>
  <xdr:twoCellAnchor editAs="oneCell">
    <xdr:from>
      <xdr:col>9</xdr:col>
      <xdr:colOff>0</xdr:colOff>
      <xdr:row>35</xdr:row>
      <xdr:rowOff>0</xdr:rowOff>
    </xdr:from>
    <xdr:to>
      <xdr:col>9</xdr:col>
      <xdr:colOff>78740</xdr:colOff>
      <xdr:row>35</xdr:row>
      <xdr:rowOff>56515</xdr:rowOff>
    </xdr:to>
    <xdr:sp macro="" textlink="">
      <xdr:nvSpPr>
        <xdr:cNvPr id="24" name="Text Box 32">
          <a:extLst>
            <a:ext uri="{FF2B5EF4-FFF2-40B4-BE49-F238E27FC236}">
              <a16:creationId xmlns:a16="http://schemas.microsoft.com/office/drawing/2014/main" id="{00000000-0008-0000-2900-000018000000}"/>
            </a:ext>
          </a:extLst>
        </xdr:cNvPr>
        <xdr:cNvSpPr txBox="1"/>
      </xdr:nvSpPr>
      <xdr:spPr>
        <a:xfrm>
          <a:off x="7505700" y="11064240"/>
          <a:ext cx="78740" cy="56515"/>
        </a:xfrm>
        <a:prstGeom prst="rect">
          <a:avLst/>
        </a:prstGeom>
        <a:noFill/>
        <a:ln w="9525">
          <a:noFill/>
        </a:ln>
      </xdr:spPr>
    </xdr:sp>
    <xdr:clientData/>
  </xdr:twoCellAnchor>
  <xdr:twoCellAnchor editAs="oneCell">
    <xdr:from>
      <xdr:col>9</xdr:col>
      <xdr:colOff>0</xdr:colOff>
      <xdr:row>35</xdr:row>
      <xdr:rowOff>0</xdr:rowOff>
    </xdr:from>
    <xdr:to>
      <xdr:col>9</xdr:col>
      <xdr:colOff>78740</xdr:colOff>
      <xdr:row>35</xdr:row>
      <xdr:rowOff>56515</xdr:rowOff>
    </xdr:to>
    <xdr:sp macro="" textlink="">
      <xdr:nvSpPr>
        <xdr:cNvPr id="25" name="Text Box 32">
          <a:extLst>
            <a:ext uri="{FF2B5EF4-FFF2-40B4-BE49-F238E27FC236}">
              <a16:creationId xmlns:a16="http://schemas.microsoft.com/office/drawing/2014/main" id="{00000000-0008-0000-2900-000019000000}"/>
            </a:ext>
          </a:extLst>
        </xdr:cNvPr>
        <xdr:cNvSpPr txBox="1"/>
      </xdr:nvSpPr>
      <xdr:spPr>
        <a:xfrm>
          <a:off x="7505700" y="11064240"/>
          <a:ext cx="78740" cy="56515"/>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56515</xdr:rowOff>
    </xdr:to>
    <xdr:sp macro="" textlink="">
      <xdr:nvSpPr>
        <xdr:cNvPr id="26" name="Text Box 32">
          <a:extLst>
            <a:ext uri="{FF2B5EF4-FFF2-40B4-BE49-F238E27FC236}">
              <a16:creationId xmlns:a16="http://schemas.microsoft.com/office/drawing/2014/main" id="{00000000-0008-0000-2900-00001A000000}"/>
            </a:ext>
          </a:extLst>
        </xdr:cNvPr>
        <xdr:cNvSpPr txBox="1"/>
      </xdr:nvSpPr>
      <xdr:spPr>
        <a:xfrm>
          <a:off x="7505700" y="11650980"/>
          <a:ext cx="78740" cy="56515"/>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56515</xdr:rowOff>
    </xdr:to>
    <xdr:sp macro="" textlink="">
      <xdr:nvSpPr>
        <xdr:cNvPr id="27" name="Text Box 32">
          <a:extLst>
            <a:ext uri="{FF2B5EF4-FFF2-40B4-BE49-F238E27FC236}">
              <a16:creationId xmlns:a16="http://schemas.microsoft.com/office/drawing/2014/main" id="{00000000-0008-0000-2900-00001B000000}"/>
            </a:ext>
          </a:extLst>
        </xdr:cNvPr>
        <xdr:cNvSpPr txBox="1"/>
      </xdr:nvSpPr>
      <xdr:spPr>
        <a:xfrm>
          <a:off x="7505700" y="11650980"/>
          <a:ext cx="78740" cy="56515"/>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56515</xdr:rowOff>
    </xdr:to>
    <xdr:sp macro="" textlink="">
      <xdr:nvSpPr>
        <xdr:cNvPr id="28" name="Text Box 32">
          <a:extLst>
            <a:ext uri="{FF2B5EF4-FFF2-40B4-BE49-F238E27FC236}">
              <a16:creationId xmlns:a16="http://schemas.microsoft.com/office/drawing/2014/main" id="{00000000-0008-0000-2900-00001C000000}"/>
            </a:ext>
          </a:extLst>
        </xdr:cNvPr>
        <xdr:cNvSpPr txBox="1"/>
      </xdr:nvSpPr>
      <xdr:spPr>
        <a:xfrm>
          <a:off x="7505700" y="11650980"/>
          <a:ext cx="78740" cy="56515"/>
        </a:xfrm>
        <a:prstGeom prst="rect">
          <a:avLst/>
        </a:prstGeom>
        <a:noFill/>
        <a:ln w="9525">
          <a:noFill/>
        </a:ln>
      </xdr:spPr>
    </xdr:sp>
    <xdr:clientData/>
  </xdr:twoCellAnchor>
  <xdr:twoCellAnchor editAs="oneCell">
    <xdr:from>
      <xdr:col>9</xdr:col>
      <xdr:colOff>0</xdr:colOff>
      <xdr:row>35</xdr:row>
      <xdr:rowOff>0</xdr:rowOff>
    </xdr:from>
    <xdr:to>
      <xdr:col>9</xdr:col>
      <xdr:colOff>78740</xdr:colOff>
      <xdr:row>35</xdr:row>
      <xdr:rowOff>55880</xdr:rowOff>
    </xdr:to>
    <xdr:sp macro="" textlink="">
      <xdr:nvSpPr>
        <xdr:cNvPr id="29" name="Text Box 32">
          <a:extLst>
            <a:ext uri="{FF2B5EF4-FFF2-40B4-BE49-F238E27FC236}">
              <a16:creationId xmlns:a16="http://schemas.microsoft.com/office/drawing/2014/main" id="{00000000-0008-0000-2900-00001D000000}"/>
            </a:ext>
          </a:extLst>
        </xdr:cNvPr>
        <xdr:cNvSpPr txBox="1"/>
      </xdr:nvSpPr>
      <xdr:spPr>
        <a:xfrm>
          <a:off x="7505700" y="11064240"/>
          <a:ext cx="78740" cy="55880"/>
        </a:xfrm>
        <a:prstGeom prst="rect">
          <a:avLst/>
        </a:prstGeom>
        <a:noFill/>
        <a:ln w="9525">
          <a:noFill/>
        </a:ln>
      </xdr:spPr>
    </xdr:sp>
    <xdr:clientData/>
  </xdr:twoCellAnchor>
  <xdr:twoCellAnchor editAs="oneCell">
    <xdr:from>
      <xdr:col>9</xdr:col>
      <xdr:colOff>0</xdr:colOff>
      <xdr:row>35</xdr:row>
      <xdr:rowOff>0</xdr:rowOff>
    </xdr:from>
    <xdr:to>
      <xdr:col>9</xdr:col>
      <xdr:colOff>78740</xdr:colOff>
      <xdr:row>35</xdr:row>
      <xdr:rowOff>55880</xdr:rowOff>
    </xdr:to>
    <xdr:sp macro="" textlink="">
      <xdr:nvSpPr>
        <xdr:cNvPr id="30" name="Text Box 32">
          <a:extLst>
            <a:ext uri="{FF2B5EF4-FFF2-40B4-BE49-F238E27FC236}">
              <a16:creationId xmlns:a16="http://schemas.microsoft.com/office/drawing/2014/main" id="{00000000-0008-0000-2900-00001E000000}"/>
            </a:ext>
          </a:extLst>
        </xdr:cNvPr>
        <xdr:cNvSpPr txBox="1"/>
      </xdr:nvSpPr>
      <xdr:spPr>
        <a:xfrm>
          <a:off x="7505700" y="11064240"/>
          <a:ext cx="78740" cy="55880"/>
        </a:xfrm>
        <a:prstGeom prst="rect">
          <a:avLst/>
        </a:prstGeom>
        <a:noFill/>
        <a:ln w="9525">
          <a:noFill/>
        </a:ln>
      </xdr:spPr>
    </xdr:sp>
    <xdr:clientData/>
  </xdr:twoCellAnchor>
  <xdr:twoCellAnchor editAs="oneCell">
    <xdr:from>
      <xdr:col>9</xdr:col>
      <xdr:colOff>0</xdr:colOff>
      <xdr:row>35</xdr:row>
      <xdr:rowOff>0</xdr:rowOff>
    </xdr:from>
    <xdr:to>
      <xdr:col>9</xdr:col>
      <xdr:colOff>78740</xdr:colOff>
      <xdr:row>35</xdr:row>
      <xdr:rowOff>55880</xdr:rowOff>
    </xdr:to>
    <xdr:sp macro="" textlink="">
      <xdr:nvSpPr>
        <xdr:cNvPr id="31" name="Text Box 32">
          <a:extLst>
            <a:ext uri="{FF2B5EF4-FFF2-40B4-BE49-F238E27FC236}">
              <a16:creationId xmlns:a16="http://schemas.microsoft.com/office/drawing/2014/main" id="{00000000-0008-0000-2900-00001F000000}"/>
            </a:ext>
          </a:extLst>
        </xdr:cNvPr>
        <xdr:cNvSpPr txBox="1"/>
      </xdr:nvSpPr>
      <xdr:spPr>
        <a:xfrm>
          <a:off x="7505700" y="11064240"/>
          <a:ext cx="78740" cy="55880"/>
        </a:xfrm>
        <a:prstGeom prst="rect">
          <a:avLst/>
        </a:prstGeom>
        <a:noFill/>
        <a:ln w="9525">
          <a:noFill/>
        </a:ln>
      </xdr:spPr>
    </xdr:sp>
    <xdr:clientData/>
  </xdr:twoCellAnchor>
  <xdr:twoCellAnchor editAs="oneCell">
    <xdr:from>
      <xdr:col>9</xdr:col>
      <xdr:colOff>0</xdr:colOff>
      <xdr:row>41</xdr:row>
      <xdr:rowOff>0</xdr:rowOff>
    </xdr:from>
    <xdr:to>
      <xdr:col>9</xdr:col>
      <xdr:colOff>78740</xdr:colOff>
      <xdr:row>41</xdr:row>
      <xdr:rowOff>55880</xdr:rowOff>
    </xdr:to>
    <xdr:sp macro="" textlink="">
      <xdr:nvSpPr>
        <xdr:cNvPr id="32" name="Text Box 32">
          <a:extLst>
            <a:ext uri="{FF2B5EF4-FFF2-40B4-BE49-F238E27FC236}">
              <a16:creationId xmlns:a16="http://schemas.microsoft.com/office/drawing/2014/main" id="{00000000-0008-0000-2900-000020000000}"/>
            </a:ext>
          </a:extLst>
        </xdr:cNvPr>
        <xdr:cNvSpPr txBox="1"/>
      </xdr:nvSpPr>
      <xdr:spPr>
        <a:xfrm>
          <a:off x="7505700" y="12824460"/>
          <a:ext cx="78740" cy="55880"/>
        </a:xfrm>
        <a:prstGeom prst="rect">
          <a:avLst/>
        </a:prstGeom>
        <a:noFill/>
        <a:ln w="9525">
          <a:noFill/>
        </a:ln>
      </xdr:spPr>
    </xdr:sp>
    <xdr:clientData/>
  </xdr:twoCellAnchor>
  <xdr:twoCellAnchor editAs="oneCell">
    <xdr:from>
      <xdr:col>9</xdr:col>
      <xdr:colOff>0</xdr:colOff>
      <xdr:row>41</xdr:row>
      <xdr:rowOff>0</xdr:rowOff>
    </xdr:from>
    <xdr:to>
      <xdr:col>9</xdr:col>
      <xdr:colOff>78740</xdr:colOff>
      <xdr:row>41</xdr:row>
      <xdr:rowOff>55880</xdr:rowOff>
    </xdr:to>
    <xdr:sp macro="" textlink="">
      <xdr:nvSpPr>
        <xdr:cNvPr id="33" name="Text Box 32">
          <a:extLst>
            <a:ext uri="{FF2B5EF4-FFF2-40B4-BE49-F238E27FC236}">
              <a16:creationId xmlns:a16="http://schemas.microsoft.com/office/drawing/2014/main" id="{00000000-0008-0000-2900-000021000000}"/>
            </a:ext>
          </a:extLst>
        </xdr:cNvPr>
        <xdr:cNvSpPr txBox="1"/>
      </xdr:nvSpPr>
      <xdr:spPr>
        <a:xfrm>
          <a:off x="7505700" y="12824460"/>
          <a:ext cx="78740" cy="55880"/>
        </a:xfrm>
        <a:prstGeom prst="rect">
          <a:avLst/>
        </a:prstGeom>
        <a:noFill/>
        <a:ln w="9525">
          <a:noFill/>
        </a:ln>
      </xdr:spPr>
    </xdr:sp>
    <xdr:clientData/>
  </xdr:twoCellAnchor>
  <xdr:twoCellAnchor editAs="oneCell">
    <xdr:from>
      <xdr:col>9</xdr:col>
      <xdr:colOff>0</xdr:colOff>
      <xdr:row>41</xdr:row>
      <xdr:rowOff>0</xdr:rowOff>
    </xdr:from>
    <xdr:to>
      <xdr:col>9</xdr:col>
      <xdr:colOff>78740</xdr:colOff>
      <xdr:row>41</xdr:row>
      <xdr:rowOff>55880</xdr:rowOff>
    </xdr:to>
    <xdr:sp macro="" textlink="">
      <xdr:nvSpPr>
        <xdr:cNvPr id="34" name="Text Box 32">
          <a:extLst>
            <a:ext uri="{FF2B5EF4-FFF2-40B4-BE49-F238E27FC236}">
              <a16:creationId xmlns:a16="http://schemas.microsoft.com/office/drawing/2014/main" id="{00000000-0008-0000-2900-000022000000}"/>
            </a:ext>
          </a:extLst>
        </xdr:cNvPr>
        <xdr:cNvSpPr txBox="1"/>
      </xdr:nvSpPr>
      <xdr:spPr>
        <a:xfrm>
          <a:off x="7505700" y="12824460"/>
          <a:ext cx="78740" cy="55880"/>
        </a:xfrm>
        <a:prstGeom prst="rect">
          <a:avLst/>
        </a:prstGeom>
        <a:noFill/>
        <a:ln w="9525">
          <a:noFill/>
        </a:ln>
      </xdr:spPr>
    </xdr:sp>
    <xdr:clientData/>
  </xdr:twoCellAnchor>
  <xdr:twoCellAnchor editAs="oneCell">
    <xdr:from>
      <xdr:col>9</xdr:col>
      <xdr:colOff>0</xdr:colOff>
      <xdr:row>35</xdr:row>
      <xdr:rowOff>0</xdr:rowOff>
    </xdr:from>
    <xdr:to>
      <xdr:col>9</xdr:col>
      <xdr:colOff>78740</xdr:colOff>
      <xdr:row>35</xdr:row>
      <xdr:rowOff>55880</xdr:rowOff>
    </xdr:to>
    <xdr:sp macro="" textlink="">
      <xdr:nvSpPr>
        <xdr:cNvPr id="35" name="Text Box 32">
          <a:extLst>
            <a:ext uri="{FF2B5EF4-FFF2-40B4-BE49-F238E27FC236}">
              <a16:creationId xmlns:a16="http://schemas.microsoft.com/office/drawing/2014/main" id="{00000000-0008-0000-2900-000023000000}"/>
            </a:ext>
          </a:extLst>
        </xdr:cNvPr>
        <xdr:cNvSpPr txBox="1"/>
      </xdr:nvSpPr>
      <xdr:spPr>
        <a:xfrm>
          <a:off x="7505700" y="11064240"/>
          <a:ext cx="78740" cy="55880"/>
        </a:xfrm>
        <a:prstGeom prst="rect">
          <a:avLst/>
        </a:prstGeom>
        <a:noFill/>
        <a:ln w="9525">
          <a:noFill/>
        </a:ln>
      </xdr:spPr>
    </xdr:sp>
    <xdr:clientData/>
  </xdr:twoCellAnchor>
  <xdr:twoCellAnchor editAs="oneCell">
    <xdr:from>
      <xdr:col>9</xdr:col>
      <xdr:colOff>0</xdr:colOff>
      <xdr:row>35</xdr:row>
      <xdr:rowOff>0</xdr:rowOff>
    </xdr:from>
    <xdr:to>
      <xdr:col>9</xdr:col>
      <xdr:colOff>78740</xdr:colOff>
      <xdr:row>35</xdr:row>
      <xdr:rowOff>55880</xdr:rowOff>
    </xdr:to>
    <xdr:sp macro="" textlink="">
      <xdr:nvSpPr>
        <xdr:cNvPr id="36" name="Text Box 32">
          <a:extLst>
            <a:ext uri="{FF2B5EF4-FFF2-40B4-BE49-F238E27FC236}">
              <a16:creationId xmlns:a16="http://schemas.microsoft.com/office/drawing/2014/main" id="{00000000-0008-0000-2900-000024000000}"/>
            </a:ext>
          </a:extLst>
        </xdr:cNvPr>
        <xdr:cNvSpPr txBox="1"/>
      </xdr:nvSpPr>
      <xdr:spPr>
        <a:xfrm>
          <a:off x="7505700" y="11064240"/>
          <a:ext cx="78740" cy="55880"/>
        </a:xfrm>
        <a:prstGeom prst="rect">
          <a:avLst/>
        </a:prstGeom>
        <a:noFill/>
        <a:ln w="9525">
          <a:noFill/>
        </a:ln>
      </xdr:spPr>
    </xdr:sp>
    <xdr:clientData/>
  </xdr:twoCellAnchor>
  <xdr:twoCellAnchor editAs="oneCell">
    <xdr:from>
      <xdr:col>9</xdr:col>
      <xdr:colOff>0</xdr:colOff>
      <xdr:row>35</xdr:row>
      <xdr:rowOff>0</xdr:rowOff>
    </xdr:from>
    <xdr:to>
      <xdr:col>9</xdr:col>
      <xdr:colOff>78740</xdr:colOff>
      <xdr:row>35</xdr:row>
      <xdr:rowOff>55880</xdr:rowOff>
    </xdr:to>
    <xdr:sp macro="" textlink="">
      <xdr:nvSpPr>
        <xdr:cNvPr id="37" name="Text Box 32">
          <a:extLst>
            <a:ext uri="{FF2B5EF4-FFF2-40B4-BE49-F238E27FC236}">
              <a16:creationId xmlns:a16="http://schemas.microsoft.com/office/drawing/2014/main" id="{00000000-0008-0000-2900-000025000000}"/>
            </a:ext>
          </a:extLst>
        </xdr:cNvPr>
        <xdr:cNvSpPr txBox="1"/>
      </xdr:nvSpPr>
      <xdr:spPr>
        <a:xfrm>
          <a:off x="7505700" y="1106424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8" name="Text Box 32">
          <a:extLst>
            <a:ext uri="{FF2B5EF4-FFF2-40B4-BE49-F238E27FC236}">
              <a16:creationId xmlns:a16="http://schemas.microsoft.com/office/drawing/2014/main" id="{00000000-0008-0000-2900-000026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9" name="Text Box 32">
          <a:extLst>
            <a:ext uri="{FF2B5EF4-FFF2-40B4-BE49-F238E27FC236}">
              <a16:creationId xmlns:a16="http://schemas.microsoft.com/office/drawing/2014/main" id="{00000000-0008-0000-2900-000027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40" name="Text Box 32">
          <a:extLst>
            <a:ext uri="{FF2B5EF4-FFF2-40B4-BE49-F238E27FC236}">
              <a16:creationId xmlns:a16="http://schemas.microsoft.com/office/drawing/2014/main" id="{00000000-0008-0000-2900-000028000000}"/>
            </a:ext>
          </a:extLst>
        </xdr:cNvPr>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1" name="Text Box 32">
          <a:extLst>
            <a:ext uri="{FF2B5EF4-FFF2-40B4-BE49-F238E27FC236}">
              <a16:creationId xmlns:a16="http://schemas.microsoft.com/office/drawing/2014/main" id="{00000000-0008-0000-2900-000029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2" name="Text Box 32">
          <a:extLst>
            <a:ext uri="{FF2B5EF4-FFF2-40B4-BE49-F238E27FC236}">
              <a16:creationId xmlns:a16="http://schemas.microsoft.com/office/drawing/2014/main" id="{00000000-0008-0000-2900-00002A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3" name="Text Box 32">
          <a:extLst>
            <a:ext uri="{FF2B5EF4-FFF2-40B4-BE49-F238E27FC236}">
              <a16:creationId xmlns:a16="http://schemas.microsoft.com/office/drawing/2014/main" id="{00000000-0008-0000-2900-00002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4" name="Text Box 32">
          <a:extLst>
            <a:ext uri="{FF2B5EF4-FFF2-40B4-BE49-F238E27FC236}">
              <a16:creationId xmlns:a16="http://schemas.microsoft.com/office/drawing/2014/main" id="{00000000-0008-0000-2900-00002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5" name="Text Box 32">
          <a:extLst>
            <a:ext uri="{FF2B5EF4-FFF2-40B4-BE49-F238E27FC236}">
              <a16:creationId xmlns:a16="http://schemas.microsoft.com/office/drawing/2014/main" id="{00000000-0008-0000-2900-00002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6" name="Text Box 32">
          <a:extLst>
            <a:ext uri="{FF2B5EF4-FFF2-40B4-BE49-F238E27FC236}">
              <a16:creationId xmlns:a16="http://schemas.microsoft.com/office/drawing/2014/main" id="{00000000-0008-0000-2900-00002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41985" name="Spinner 1" hidden="1">
              <a:extLst>
                <a:ext uri="{63B3BB69-23CF-44E3-9099-C40C66FF867C}">
                  <a14:compatExt spid="_x0000_s41985"/>
                </a:ext>
                <a:ext uri="{FF2B5EF4-FFF2-40B4-BE49-F238E27FC236}">
                  <a16:creationId xmlns:a16="http://schemas.microsoft.com/office/drawing/2014/main" id="{00000000-0008-0000-2900-000001A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48" name="Text Box 32">
          <a:extLst>
            <a:ext uri="{FF2B5EF4-FFF2-40B4-BE49-F238E27FC236}">
              <a16:creationId xmlns:a16="http://schemas.microsoft.com/office/drawing/2014/main" id="{00000000-0008-0000-2900-000030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9" name="Text Box 32">
          <a:extLst>
            <a:ext uri="{FF2B5EF4-FFF2-40B4-BE49-F238E27FC236}">
              <a16:creationId xmlns:a16="http://schemas.microsoft.com/office/drawing/2014/main" id="{00000000-0008-0000-2900-000031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0" name="Text Box 32">
          <a:extLst>
            <a:ext uri="{FF2B5EF4-FFF2-40B4-BE49-F238E27FC236}">
              <a16:creationId xmlns:a16="http://schemas.microsoft.com/office/drawing/2014/main" id="{00000000-0008-0000-2900-000032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41986" name="Spinner 2" hidden="1">
              <a:extLst>
                <a:ext uri="{63B3BB69-23CF-44E3-9099-C40C66FF867C}">
                  <a14:compatExt spid="_x0000_s41986"/>
                </a:ext>
                <a:ext uri="{FF2B5EF4-FFF2-40B4-BE49-F238E27FC236}">
                  <a16:creationId xmlns:a16="http://schemas.microsoft.com/office/drawing/2014/main" id="{00000000-0008-0000-2900-000002A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2" name="Text Box 32">
          <a:extLst>
            <a:ext uri="{FF2B5EF4-FFF2-40B4-BE49-F238E27FC236}">
              <a16:creationId xmlns:a16="http://schemas.microsoft.com/office/drawing/2014/main" id="{00000000-0008-0000-2900-000034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3" name="Text Box 32">
          <a:extLst>
            <a:ext uri="{FF2B5EF4-FFF2-40B4-BE49-F238E27FC236}">
              <a16:creationId xmlns:a16="http://schemas.microsoft.com/office/drawing/2014/main" id="{00000000-0008-0000-2900-000035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4" name="Text Box 32">
          <a:extLst>
            <a:ext uri="{FF2B5EF4-FFF2-40B4-BE49-F238E27FC236}">
              <a16:creationId xmlns:a16="http://schemas.microsoft.com/office/drawing/2014/main" id="{00000000-0008-0000-2900-000036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41987" name="Spinner 3" hidden="1">
              <a:extLst>
                <a:ext uri="{63B3BB69-23CF-44E3-9099-C40C66FF867C}">
                  <a14:compatExt spid="_x0000_s41987"/>
                </a:ext>
                <a:ext uri="{FF2B5EF4-FFF2-40B4-BE49-F238E27FC236}">
                  <a16:creationId xmlns:a16="http://schemas.microsoft.com/office/drawing/2014/main" id="{00000000-0008-0000-2900-000003A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6" name="Text Box 32">
          <a:extLst>
            <a:ext uri="{FF2B5EF4-FFF2-40B4-BE49-F238E27FC236}">
              <a16:creationId xmlns:a16="http://schemas.microsoft.com/office/drawing/2014/main" id="{00000000-0008-0000-2900-000038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7" name="Text Box 32">
          <a:extLst>
            <a:ext uri="{FF2B5EF4-FFF2-40B4-BE49-F238E27FC236}">
              <a16:creationId xmlns:a16="http://schemas.microsoft.com/office/drawing/2014/main" id="{00000000-0008-0000-2900-000039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8" name="Text Box 32">
          <a:extLst>
            <a:ext uri="{FF2B5EF4-FFF2-40B4-BE49-F238E27FC236}">
              <a16:creationId xmlns:a16="http://schemas.microsoft.com/office/drawing/2014/main" id="{00000000-0008-0000-2900-00003A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41988" name="Spinner 4" hidden="1">
              <a:extLst>
                <a:ext uri="{63B3BB69-23CF-44E3-9099-C40C66FF867C}">
                  <a14:compatExt spid="_x0000_s41988"/>
                </a:ext>
                <a:ext uri="{FF2B5EF4-FFF2-40B4-BE49-F238E27FC236}">
                  <a16:creationId xmlns:a16="http://schemas.microsoft.com/office/drawing/2014/main" id="{00000000-0008-0000-2900-000004A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60" name="Text Box 32">
          <a:extLst>
            <a:ext uri="{FF2B5EF4-FFF2-40B4-BE49-F238E27FC236}">
              <a16:creationId xmlns:a16="http://schemas.microsoft.com/office/drawing/2014/main" id="{00000000-0008-0000-2900-00003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1" name="Text Box 32">
          <a:extLst>
            <a:ext uri="{FF2B5EF4-FFF2-40B4-BE49-F238E27FC236}">
              <a16:creationId xmlns:a16="http://schemas.microsoft.com/office/drawing/2014/main" id="{00000000-0008-0000-2900-00003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2" name="Text Box 32">
          <a:extLst>
            <a:ext uri="{FF2B5EF4-FFF2-40B4-BE49-F238E27FC236}">
              <a16:creationId xmlns:a16="http://schemas.microsoft.com/office/drawing/2014/main" id="{00000000-0008-0000-2900-00003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41989" name="Spinner 5" hidden="1">
              <a:extLst>
                <a:ext uri="{63B3BB69-23CF-44E3-9099-C40C66FF867C}">
                  <a14:compatExt spid="_x0000_s41989"/>
                </a:ext>
                <a:ext uri="{FF2B5EF4-FFF2-40B4-BE49-F238E27FC236}">
                  <a16:creationId xmlns:a16="http://schemas.microsoft.com/office/drawing/2014/main" id="{00000000-0008-0000-2900-000005A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macro="" textlink="">
      <xdr:nvSpPr>
        <xdr:cNvPr id="64" name="Text Box 32">
          <a:extLst>
            <a:ext uri="{FF2B5EF4-FFF2-40B4-BE49-F238E27FC236}">
              <a16:creationId xmlns:a16="http://schemas.microsoft.com/office/drawing/2014/main" id="{00000000-0008-0000-2900-000040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5" name="Text Box 32">
          <a:extLst>
            <a:ext uri="{FF2B5EF4-FFF2-40B4-BE49-F238E27FC236}">
              <a16:creationId xmlns:a16="http://schemas.microsoft.com/office/drawing/2014/main" id="{00000000-0008-0000-2900-000041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6" name="Text Box 32">
          <a:extLst>
            <a:ext uri="{FF2B5EF4-FFF2-40B4-BE49-F238E27FC236}">
              <a16:creationId xmlns:a16="http://schemas.microsoft.com/office/drawing/2014/main" id="{00000000-0008-0000-2900-000042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7" name="Text Box 32">
          <a:extLst>
            <a:ext uri="{FF2B5EF4-FFF2-40B4-BE49-F238E27FC236}">
              <a16:creationId xmlns:a16="http://schemas.microsoft.com/office/drawing/2014/main" id="{00000000-0008-0000-2900-000043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8" name="Text Box 32">
          <a:extLst>
            <a:ext uri="{FF2B5EF4-FFF2-40B4-BE49-F238E27FC236}">
              <a16:creationId xmlns:a16="http://schemas.microsoft.com/office/drawing/2014/main" id="{00000000-0008-0000-2900-000044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9" name="Text Box 32">
          <a:extLst>
            <a:ext uri="{FF2B5EF4-FFF2-40B4-BE49-F238E27FC236}">
              <a16:creationId xmlns:a16="http://schemas.microsoft.com/office/drawing/2014/main" id="{00000000-0008-0000-2900-000045000000}"/>
            </a:ext>
          </a:extLst>
        </xdr:cNvPr>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0" name="Text Box 32">
          <a:extLst>
            <a:ext uri="{FF2B5EF4-FFF2-40B4-BE49-F238E27FC236}">
              <a16:creationId xmlns:a16="http://schemas.microsoft.com/office/drawing/2014/main" id="{00000000-0008-0000-2900-000046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1" name="Text Box 32">
          <a:extLst>
            <a:ext uri="{FF2B5EF4-FFF2-40B4-BE49-F238E27FC236}">
              <a16:creationId xmlns:a16="http://schemas.microsoft.com/office/drawing/2014/main" id="{00000000-0008-0000-2900-000047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2" name="Text Box 32">
          <a:extLst>
            <a:ext uri="{FF2B5EF4-FFF2-40B4-BE49-F238E27FC236}">
              <a16:creationId xmlns:a16="http://schemas.microsoft.com/office/drawing/2014/main" id="{00000000-0008-0000-2900-000048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3" name="Text Box 32">
          <a:extLst>
            <a:ext uri="{FF2B5EF4-FFF2-40B4-BE49-F238E27FC236}">
              <a16:creationId xmlns:a16="http://schemas.microsoft.com/office/drawing/2014/main" id="{00000000-0008-0000-2900-000049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4" name="Text Box 32">
          <a:extLst>
            <a:ext uri="{FF2B5EF4-FFF2-40B4-BE49-F238E27FC236}">
              <a16:creationId xmlns:a16="http://schemas.microsoft.com/office/drawing/2014/main" id="{00000000-0008-0000-2900-00004A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5" name="Text Box 32">
          <a:extLst>
            <a:ext uri="{FF2B5EF4-FFF2-40B4-BE49-F238E27FC236}">
              <a16:creationId xmlns:a16="http://schemas.microsoft.com/office/drawing/2014/main" id="{00000000-0008-0000-2900-00004B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6" name="Text Box 32">
          <a:extLst>
            <a:ext uri="{FF2B5EF4-FFF2-40B4-BE49-F238E27FC236}">
              <a16:creationId xmlns:a16="http://schemas.microsoft.com/office/drawing/2014/main" id="{00000000-0008-0000-2900-00004C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7" name="Text Box 32">
          <a:extLst>
            <a:ext uri="{FF2B5EF4-FFF2-40B4-BE49-F238E27FC236}">
              <a16:creationId xmlns:a16="http://schemas.microsoft.com/office/drawing/2014/main" id="{00000000-0008-0000-2900-00004D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8" name="Text Box 32">
          <a:extLst>
            <a:ext uri="{FF2B5EF4-FFF2-40B4-BE49-F238E27FC236}">
              <a16:creationId xmlns:a16="http://schemas.microsoft.com/office/drawing/2014/main" id="{00000000-0008-0000-2900-00004E000000}"/>
            </a:ext>
          </a:extLst>
        </xdr:cNvPr>
        <xdr:cNvSpPr txBox="1"/>
      </xdr:nvSpPr>
      <xdr:spPr>
        <a:xfrm>
          <a:off x="9974580" y="0"/>
          <a:ext cx="78740" cy="55880"/>
        </a:xfrm>
        <a:prstGeom prst="rect">
          <a:avLst/>
        </a:prstGeom>
        <a:noFill/>
        <a:ln w="9525">
          <a:noFill/>
        </a:ln>
      </xdr:spPr>
    </xdr:sp>
    <xdr:clientData/>
  </xdr:twoCellAnchor>
</xdr:wsDr>
</file>

<file path=xl/drawings/drawing42.xml><?xml version="1.0" encoding="utf-8"?>
<xdr:wsDr xmlns:xdr="http://schemas.openxmlformats.org/drawingml/2006/spreadsheetDrawing" xmlns:a="http://schemas.openxmlformats.org/drawingml/2006/main">
  <xdr:twoCellAnchor editAs="oneCell">
    <xdr:from>
      <xdr:col>9</xdr:col>
      <xdr:colOff>0</xdr:colOff>
      <xdr:row>31</xdr:row>
      <xdr:rowOff>0</xdr:rowOff>
    </xdr:from>
    <xdr:to>
      <xdr:col>9</xdr:col>
      <xdr:colOff>78740</xdr:colOff>
      <xdr:row>31</xdr:row>
      <xdr:rowOff>56515</xdr:rowOff>
    </xdr:to>
    <xdr:sp macro="" textlink="">
      <xdr:nvSpPr>
        <xdr:cNvPr id="2" name="Text Box 32">
          <a:extLst>
            <a:ext uri="{FF2B5EF4-FFF2-40B4-BE49-F238E27FC236}">
              <a16:creationId xmlns:a16="http://schemas.microsoft.com/office/drawing/2014/main" id="{00000000-0008-0000-2A00-000002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 name="Text Box 32">
          <a:extLst>
            <a:ext uri="{FF2B5EF4-FFF2-40B4-BE49-F238E27FC236}">
              <a16:creationId xmlns:a16="http://schemas.microsoft.com/office/drawing/2014/main" id="{00000000-0008-0000-2A00-000003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 name="Text Box 32">
          <a:extLst>
            <a:ext uri="{FF2B5EF4-FFF2-40B4-BE49-F238E27FC236}">
              <a16:creationId xmlns:a16="http://schemas.microsoft.com/office/drawing/2014/main" id="{00000000-0008-0000-2A00-000004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5" name="Text Box 32">
          <a:extLst>
            <a:ext uri="{FF2B5EF4-FFF2-40B4-BE49-F238E27FC236}">
              <a16:creationId xmlns:a16="http://schemas.microsoft.com/office/drawing/2014/main" id="{00000000-0008-0000-2A00-000005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6" name="Text Box 32">
          <a:extLst>
            <a:ext uri="{FF2B5EF4-FFF2-40B4-BE49-F238E27FC236}">
              <a16:creationId xmlns:a16="http://schemas.microsoft.com/office/drawing/2014/main" id="{00000000-0008-0000-2A00-000006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7" name="Text Box 32">
          <a:extLst>
            <a:ext uri="{FF2B5EF4-FFF2-40B4-BE49-F238E27FC236}">
              <a16:creationId xmlns:a16="http://schemas.microsoft.com/office/drawing/2014/main" id="{00000000-0008-0000-2A00-00000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8" name="Text Box 32">
          <a:extLst>
            <a:ext uri="{FF2B5EF4-FFF2-40B4-BE49-F238E27FC236}">
              <a16:creationId xmlns:a16="http://schemas.microsoft.com/office/drawing/2014/main" id="{00000000-0008-0000-2A00-00000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9" name="Text Box 32">
          <a:extLst>
            <a:ext uri="{FF2B5EF4-FFF2-40B4-BE49-F238E27FC236}">
              <a16:creationId xmlns:a16="http://schemas.microsoft.com/office/drawing/2014/main" id="{00000000-0008-0000-2A00-00000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0" name="Text Box 32">
          <a:extLst>
            <a:ext uri="{FF2B5EF4-FFF2-40B4-BE49-F238E27FC236}">
              <a16:creationId xmlns:a16="http://schemas.microsoft.com/office/drawing/2014/main" id="{00000000-0008-0000-2A00-00000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1" name="Text Box 32">
          <a:extLst>
            <a:ext uri="{FF2B5EF4-FFF2-40B4-BE49-F238E27FC236}">
              <a16:creationId xmlns:a16="http://schemas.microsoft.com/office/drawing/2014/main" id="{00000000-0008-0000-2A00-00000B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2" name="Text Box 32">
          <a:extLst>
            <a:ext uri="{FF2B5EF4-FFF2-40B4-BE49-F238E27FC236}">
              <a16:creationId xmlns:a16="http://schemas.microsoft.com/office/drawing/2014/main" id="{00000000-0008-0000-2A00-00000C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3" name="Text Box 32">
          <a:extLst>
            <a:ext uri="{FF2B5EF4-FFF2-40B4-BE49-F238E27FC236}">
              <a16:creationId xmlns:a16="http://schemas.microsoft.com/office/drawing/2014/main" id="{00000000-0008-0000-2A00-00000D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4" name="Text Box 32">
          <a:extLst>
            <a:ext uri="{FF2B5EF4-FFF2-40B4-BE49-F238E27FC236}">
              <a16:creationId xmlns:a16="http://schemas.microsoft.com/office/drawing/2014/main" id="{00000000-0008-0000-2A00-00000E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5" name="Text Box 32">
          <a:extLst>
            <a:ext uri="{FF2B5EF4-FFF2-40B4-BE49-F238E27FC236}">
              <a16:creationId xmlns:a16="http://schemas.microsoft.com/office/drawing/2014/main" id="{00000000-0008-0000-2A00-00000F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6" name="Text Box 32">
          <a:extLst>
            <a:ext uri="{FF2B5EF4-FFF2-40B4-BE49-F238E27FC236}">
              <a16:creationId xmlns:a16="http://schemas.microsoft.com/office/drawing/2014/main" id="{00000000-0008-0000-2A00-000010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7" name="Text Box 32">
          <a:extLst>
            <a:ext uri="{FF2B5EF4-FFF2-40B4-BE49-F238E27FC236}">
              <a16:creationId xmlns:a16="http://schemas.microsoft.com/office/drawing/2014/main" id="{00000000-0008-0000-2A00-000011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8" name="Text Box 32">
          <a:extLst>
            <a:ext uri="{FF2B5EF4-FFF2-40B4-BE49-F238E27FC236}">
              <a16:creationId xmlns:a16="http://schemas.microsoft.com/office/drawing/2014/main" id="{00000000-0008-0000-2A00-000012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9" name="Text Box 32">
          <a:extLst>
            <a:ext uri="{FF2B5EF4-FFF2-40B4-BE49-F238E27FC236}">
              <a16:creationId xmlns:a16="http://schemas.microsoft.com/office/drawing/2014/main" id="{00000000-0008-0000-2A00-000013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0" name="Text Box 32">
          <a:extLst>
            <a:ext uri="{FF2B5EF4-FFF2-40B4-BE49-F238E27FC236}">
              <a16:creationId xmlns:a16="http://schemas.microsoft.com/office/drawing/2014/main" id="{00000000-0008-0000-2A00-000014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1" name="Text Box 32">
          <a:extLst>
            <a:ext uri="{FF2B5EF4-FFF2-40B4-BE49-F238E27FC236}">
              <a16:creationId xmlns:a16="http://schemas.microsoft.com/office/drawing/2014/main" id="{00000000-0008-0000-2A00-000015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2" name="Text Box 32">
          <a:extLst>
            <a:ext uri="{FF2B5EF4-FFF2-40B4-BE49-F238E27FC236}">
              <a16:creationId xmlns:a16="http://schemas.microsoft.com/office/drawing/2014/main" id="{00000000-0008-0000-2A00-000016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3" name="Text Box 32">
          <a:extLst>
            <a:ext uri="{FF2B5EF4-FFF2-40B4-BE49-F238E27FC236}">
              <a16:creationId xmlns:a16="http://schemas.microsoft.com/office/drawing/2014/main" id="{00000000-0008-0000-2A00-00001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4" name="Text Box 32">
          <a:extLst>
            <a:ext uri="{FF2B5EF4-FFF2-40B4-BE49-F238E27FC236}">
              <a16:creationId xmlns:a16="http://schemas.microsoft.com/office/drawing/2014/main" id="{00000000-0008-0000-2A00-000018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5" name="Text Box 32">
          <a:extLst>
            <a:ext uri="{FF2B5EF4-FFF2-40B4-BE49-F238E27FC236}">
              <a16:creationId xmlns:a16="http://schemas.microsoft.com/office/drawing/2014/main" id="{00000000-0008-0000-2A00-000019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6" name="Text Box 32">
          <a:extLst>
            <a:ext uri="{FF2B5EF4-FFF2-40B4-BE49-F238E27FC236}">
              <a16:creationId xmlns:a16="http://schemas.microsoft.com/office/drawing/2014/main" id="{00000000-0008-0000-2A00-00001A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7" name="Text Box 32">
          <a:extLst>
            <a:ext uri="{FF2B5EF4-FFF2-40B4-BE49-F238E27FC236}">
              <a16:creationId xmlns:a16="http://schemas.microsoft.com/office/drawing/2014/main" id="{00000000-0008-0000-2A00-00001B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8" name="Text Box 32">
          <a:extLst>
            <a:ext uri="{FF2B5EF4-FFF2-40B4-BE49-F238E27FC236}">
              <a16:creationId xmlns:a16="http://schemas.microsoft.com/office/drawing/2014/main" id="{00000000-0008-0000-2A00-00001C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29" name="Text Box 32">
          <a:extLst>
            <a:ext uri="{FF2B5EF4-FFF2-40B4-BE49-F238E27FC236}">
              <a16:creationId xmlns:a16="http://schemas.microsoft.com/office/drawing/2014/main" id="{00000000-0008-0000-2A00-00001D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0" name="Text Box 32">
          <a:extLst>
            <a:ext uri="{FF2B5EF4-FFF2-40B4-BE49-F238E27FC236}">
              <a16:creationId xmlns:a16="http://schemas.microsoft.com/office/drawing/2014/main" id="{00000000-0008-0000-2A00-00001E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1" name="Text Box 32">
          <a:extLst>
            <a:ext uri="{FF2B5EF4-FFF2-40B4-BE49-F238E27FC236}">
              <a16:creationId xmlns:a16="http://schemas.microsoft.com/office/drawing/2014/main" id="{00000000-0008-0000-2A00-00001F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2" name="Text Box 32">
          <a:extLst>
            <a:ext uri="{FF2B5EF4-FFF2-40B4-BE49-F238E27FC236}">
              <a16:creationId xmlns:a16="http://schemas.microsoft.com/office/drawing/2014/main" id="{00000000-0008-0000-2A00-000020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3" name="Text Box 32">
          <a:extLst>
            <a:ext uri="{FF2B5EF4-FFF2-40B4-BE49-F238E27FC236}">
              <a16:creationId xmlns:a16="http://schemas.microsoft.com/office/drawing/2014/main" id="{00000000-0008-0000-2A00-000021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4" name="Text Box 32">
          <a:extLst>
            <a:ext uri="{FF2B5EF4-FFF2-40B4-BE49-F238E27FC236}">
              <a16:creationId xmlns:a16="http://schemas.microsoft.com/office/drawing/2014/main" id="{00000000-0008-0000-2A00-000022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5" name="Text Box 32">
          <a:extLst>
            <a:ext uri="{FF2B5EF4-FFF2-40B4-BE49-F238E27FC236}">
              <a16:creationId xmlns:a16="http://schemas.microsoft.com/office/drawing/2014/main" id="{00000000-0008-0000-2A00-000023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6" name="Text Box 32">
          <a:extLst>
            <a:ext uri="{FF2B5EF4-FFF2-40B4-BE49-F238E27FC236}">
              <a16:creationId xmlns:a16="http://schemas.microsoft.com/office/drawing/2014/main" id="{00000000-0008-0000-2A00-000024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7" name="Text Box 32">
          <a:extLst>
            <a:ext uri="{FF2B5EF4-FFF2-40B4-BE49-F238E27FC236}">
              <a16:creationId xmlns:a16="http://schemas.microsoft.com/office/drawing/2014/main" id="{00000000-0008-0000-2A00-000025000000}"/>
            </a:ext>
          </a:extLst>
        </xdr:cNvPr>
        <xdr:cNvSpPr txBox="1"/>
      </xdr:nvSpPr>
      <xdr:spPr>
        <a:xfrm>
          <a:off x="750570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8" name="Text Box 32">
          <a:extLst>
            <a:ext uri="{FF2B5EF4-FFF2-40B4-BE49-F238E27FC236}">
              <a16:creationId xmlns:a16="http://schemas.microsoft.com/office/drawing/2014/main" id="{00000000-0008-0000-2A00-000026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9" name="Text Box 32">
          <a:extLst>
            <a:ext uri="{FF2B5EF4-FFF2-40B4-BE49-F238E27FC236}">
              <a16:creationId xmlns:a16="http://schemas.microsoft.com/office/drawing/2014/main" id="{00000000-0008-0000-2A00-000027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40" name="Text Box 32">
          <a:extLst>
            <a:ext uri="{FF2B5EF4-FFF2-40B4-BE49-F238E27FC236}">
              <a16:creationId xmlns:a16="http://schemas.microsoft.com/office/drawing/2014/main" id="{00000000-0008-0000-2A00-000028000000}"/>
            </a:ext>
          </a:extLst>
        </xdr:cNvPr>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1" name="Text Box 32">
          <a:extLst>
            <a:ext uri="{FF2B5EF4-FFF2-40B4-BE49-F238E27FC236}">
              <a16:creationId xmlns:a16="http://schemas.microsoft.com/office/drawing/2014/main" id="{00000000-0008-0000-2A00-000029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2" name="Text Box 32">
          <a:extLst>
            <a:ext uri="{FF2B5EF4-FFF2-40B4-BE49-F238E27FC236}">
              <a16:creationId xmlns:a16="http://schemas.microsoft.com/office/drawing/2014/main" id="{00000000-0008-0000-2A00-00002A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3" name="Text Box 32">
          <a:extLst>
            <a:ext uri="{FF2B5EF4-FFF2-40B4-BE49-F238E27FC236}">
              <a16:creationId xmlns:a16="http://schemas.microsoft.com/office/drawing/2014/main" id="{00000000-0008-0000-2A00-00002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4" name="Text Box 32">
          <a:extLst>
            <a:ext uri="{FF2B5EF4-FFF2-40B4-BE49-F238E27FC236}">
              <a16:creationId xmlns:a16="http://schemas.microsoft.com/office/drawing/2014/main" id="{00000000-0008-0000-2A00-00002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5" name="Text Box 32">
          <a:extLst>
            <a:ext uri="{FF2B5EF4-FFF2-40B4-BE49-F238E27FC236}">
              <a16:creationId xmlns:a16="http://schemas.microsoft.com/office/drawing/2014/main" id="{00000000-0008-0000-2A00-00002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6" name="Text Box 32">
          <a:extLst>
            <a:ext uri="{FF2B5EF4-FFF2-40B4-BE49-F238E27FC236}">
              <a16:creationId xmlns:a16="http://schemas.microsoft.com/office/drawing/2014/main" id="{00000000-0008-0000-2A00-00002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43009" name="Spinner 1" hidden="1">
              <a:extLst>
                <a:ext uri="{63B3BB69-23CF-44E3-9099-C40C66FF867C}">
                  <a14:compatExt spid="_x0000_s43009"/>
                </a:ext>
                <a:ext uri="{FF2B5EF4-FFF2-40B4-BE49-F238E27FC236}">
                  <a16:creationId xmlns:a16="http://schemas.microsoft.com/office/drawing/2014/main" id="{00000000-0008-0000-2A00-000001A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48" name="Text Box 32">
          <a:extLst>
            <a:ext uri="{FF2B5EF4-FFF2-40B4-BE49-F238E27FC236}">
              <a16:creationId xmlns:a16="http://schemas.microsoft.com/office/drawing/2014/main" id="{00000000-0008-0000-2A00-000030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9" name="Text Box 32">
          <a:extLst>
            <a:ext uri="{FF2B5EF4-FFF2-40B4-BE49-F238E27FC236}">
              <a16:creationId xmlns:a16="http://schemas.microsoft.com/office/drawing/2014/main" id="{00000000-0008-0000-2A00-000031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0" name="Text Box 32">
          <a:extLst>
            <a:ext uri="{FF2B5EF4-FFF2-40B4-BE49-F238E27FC236}">
              <a16:creationId xmlns:a16="http://schemas.microsoft.com/office/drawing/2014/main" id="{00000000-0008-0000-2A00-000032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43010" name="Spinner 2" hidden="1">
              <a:extLst>
                <a:ext uri="{63B3BB69-23CF-44E3-9099-C40C66FF867C}">
                  <a14:compatExt spid="_x0000_s43010"/>
                </a:ext>
                <a:ext uri="{FF2B5EF4-FFF2-40B4-BE49-F238E27FC236}">
                  <a16:creationId xmlns:a16="http://schemas.microsoft.com/office/drawing/2014/main" id="{00000000-0008-0000-2A00-000002A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2" name="Text Box 32">
          <a:extLst>
            <a:ext uri="{FF2B5EF4-FFF2-40B4-BE49-F238E27FC236}">
              <a16:creationId xmlns:a16="http://schemas.microsoft.com/office/drawing/2014/main" id="{00000000-0008-0000-2A00-000034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3" name="Text Box 32">
          <a:extLst>
            <a:ext uri="{FF2B5EF4-FFF2-40B4-BE49-F238E27FC236}">
              <a16:creationId xmlns:a16="http://schemas.microsoft.com/office/drawing/2014/main" id="{00000000-0008-0000-2A00-000035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4" name="Text Box 32">
          <a:extLst>
            <a:ext uri="{FF2B5EF4-FFF2-40B4-BE49-F238E27FC236}">
              <a16:creationId xmlns:a16="http://schemas.microsoft.com/office/drawing/2014/main" id="{00000000-0008-0000-2A00-000036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43011" name="Spinner 3" hidden="1">
              <a:extLst>
                <a:ext uri="{63B3BB69-23CF-44E3-9099-C40C66FF867C}">
                  <a14:compatExt spid="_x0000_s43011"/>
                </a:ext>
                <a:ext uri="{FF2B5EF4-FFF2-40B4-BE49-F238E27FC236}">
                  <a16:creationId xmlns:a16="http://schemas.microsoft.com/office/drawing/2014/main" id="{00000000-0008-0000-2A00-000003A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6" name="Text Box 32">
          <a:extLst>
            <a:ext uri="{FF2B5EF4-FFF2-40B4-BE49-F238E27FC236}">
              <a16:creationId xmlns:a16="http://schemas.microsoft.com/office/drawing/2014/main" id="{00000000-0008-0000-2A00-000038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7" name="Text Box 32">
          <a:extLst>
            <a:ext uri="{FF2B5EF4-FFF2-40B4-BE49-F238E27FC236}">
              <a16:creationId xmlns:a16="http://schemas.microsoft.com/office/drawing/2014/main" id="{00000000-0008-0000-2A00-000039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8" name="Text Box 32">
          <a:extLst>
            <a:ext uri="{FF2B5EF4-FFF2-40B4-BE49-F238E27FC236}">
              <a16:creationId xmlns:a16="http://schemas.microsoft.com/office/drawing/2014/main" id="{00000000-0008-0000-2A00-00003A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43012" name="Spinner 4" hidden="1">
              <a:extLst>
                <a:ext uri="{63B3BB69-23CF-44E3-9099-C40C66FF867C}">
                  <a14:compatExt spid="_x0000_s43012"/>
                </a:ext>
                <a:ext uri="{FF2B5EF4-FFF2-40B4-BE49-F238E27FC236}">
                  <a16:creationId xmlns:a16="http://schemas.microsoft.com/office/drawing/2014/main" id="{00000000-0008-0000-2A00-000004A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60" name="Text Box 32">
          <a:extLst>
            <a:ext uri="{FF2B5EF4-FFF2-40B4-BE49-F238E27FC236}">
              <a16:creationId xmlns:a16="http://schemas.microsoft.com/office/drawing/2014/main" id="{00000000-0008-0000-2A00-00003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1" name="Text Box 32">
          <a:extLst>
            <a:ext uri="{FF2B5EF4-FFF2-40B4-BE49-F238E27FC236}">
              <a16:creationId xmlns:a16="http://schemas.microsoft.com/office/drawing/2014/main" id="{00000000-0008-0000-2A00-00003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2" name="Text Box 32">
          <a:extLst>
            <a:ext uri="{FF2B5EF4-FFF2-40B4-BE49-F238E27FC236}">
              <a16:creationId xmlns:a16="http://schemas.microsoft.com/office/drawing/2014/main" id="{00000000-0008-0000-2A00-00003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43013" name="Spinner 5" hidden="1">
              <a:extLst>
                <a:ext uri="{63B3BB69-23CF-44E3-9099-C40C66FF867C}">
                  <a14:compatExt spid="_x0000_s43013"/>
                </a:ext>
                <a:ext uri="{FF2B5EF4-FFF2-40B4-BE49-F238E27FC236}">
                  <a16:creationId xmlns:a16="http://schemas.microsoft.com/office/drawing/2014/main" id="{00000000-0008-0000-2A00-000005A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macro="" textlink="">
      <xdr:nvSpPr>
        <xdr:cNvPr id="64" name="Text Box 32">
          <a:extLst>
            <a:ext uri="{FF2B5EF4-FFF2-40B4-BE49-F238E27FC236}">
              <a16:creationId xmlns:a16="http://schemas.microsoft.com/office/drawing/2014/main" id="{00000000-0008-0000-2A00-000040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5" name="Text Box 32">
          <a:extLst>
            <a:ext uri="{FF2B5EF4-FFF2-40B4-BE49-F238E27FC236}">
              <a16:creationId xmlns:a16="http://schemas.microsoft.com/office/drawing/2014/main" id="{00000000-0008-0000-2A00-000041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6" name="Text Box 32">
          <a:extLst>
            <a:ext uri="{FF2B5EF4-FFF2-40B4-BE49-F238E27FC236}">
              <a16:creationId xmlns:a16="http://schemas.microsoft.com/office/drawing/2014/main" id="{00000000-0008-0000-2A00-000042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7" name="Text Box 32">
          <a:extLst>
            <a:ext uri="{FF2B5EF4-FFF2-40B4-BE49-F238E27FC236}">
              <a16:creationId xmlns:a16="http://schemas.microsoft.com/office/drawing/2014/main" id="{00000000-0008-0000-2A00-000043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8" name="Text Box 32">
          <a:extLst>
            <a:ext uri="{FF2B5EF4-FFF2-40B4-BE49-F238E27FC236}">
              <a16:creationId xmlns:a16="http://schemas.microsoft.com/office/drawing/2014/main" id="{00000000-0008-0000-2A00-000044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9" name="Text Box 32">
          <a:extLst>
            <a:ext uri="{FF2B5EF4-FFF2-40B4-BE49-F238E27FC236}">
              <a16:creationId xmlns:a16="http://schemas.microsoft.com/office/drawing/2014/main" id="{00000000-0008-0000-2A00-000045000000}"/>
            </a:ext>
          </a:extLst>
        </xdr:cNvPr>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0" name="Text Box 32">
          <a:extLst>
            <a:ext uri="{FF2B5EF4-FFF2-40B4-BE49-F238E27FC236}">
              <a16:creationId xmlns:a16="http://schemas.microsoft.com/office/drawing/2014/main" id="{00000000-0008-0000-2A00-000046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1" name="Text Box 32">
          <a:extLst>
            <a:ext uri="{FF2B5EF4-FFF2-40B4-BE49-F238E27FC236}">
              <a16:creationId xmlns:a16="http://schemas.microsoft.com/office/drawing/2014/main" id="{00000000-0008-0000-2A00-000047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2" name="Text Box 32">
          <a:extLst>
            <a:ext uri="{FF2B5EF4-FFF2-40B4-BE49-F238E27FC236}">
              <a16:creationId xmlns:a16="http://schemas.microsoft.com/office/drawing/2014/main" id="{00000000-0008-0000-2A00-000048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3" name="Text Box 32">
          <a:extLst>
            <a:ext uri="{FF2B5EF4-FFF2-40B4-BE49-F238E27FC236}">
              <a16:creationId xmlns:a16="http://schemas.microsoft.com/office/drawing/2014/main" id="{00000000-0008-0000-2A00-000049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4" name="Text Box 32">
          <a:extLst>
            <a:ext uri="{FF2B5EF4-FFF2-40B4-BE49-F238E27FC236}">
              <a16:creationId xmlns:a16="http://schemas.microsoft.com/office/drawing/2014/main" id="{00000000-0008-0000-2A00-00004A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5" name="Text Box 32">
          <a:extLst>
            <a:ext uri="{FF2B5EF4-FFF2-40B4-BE49-F238E27FC236}">
              <a16:creationId xmlns:a16="http://schemas.microsoft.com/office/drawing/2014/main" id="{00000000-0008-0000-2A00-00004B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6" name="Text Box 32">
          <a:extLst>
            <a:ext uri="{FF2B5EF4-FFF2-40B4-BE49-F238E27FC236}">
              <a16:creationId xmlns:a16="http://schemas.microsoft.com/office/drawing/2014/main" id="{00000000-0008-0000-2A00-00004C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7" name="Text Box 32">
          <a:extLst>
            <a:ext uri="{FF2B5EF4-FFF2-40B4-BE49-F238E27FC236}">
              <a16:creationId xmlns:a16="http://schemas.microsoft.com/office/drawing/2014/main" id="{00000000-0008-0000-2A00-00004D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8" name="Text Box 32">
          <a:extLst>
            <a:ext uri="{FF2B5EF4-FFF2-40B4-BE49-F238E27FC236}">
              <a16:creationId xmlns:a16="http://schemas.microsoft.com/office/drawing/2014/main" id="{00000000-0008-0000-2A00-00004E000000}"/>
            </a:ext>
          </a:extLst>
        </xdr:cNvPr>
        <xdr:cNvSpPr txBox="1"/>
      </xdr:nvSpPr>
      <xdr:spPr>
        <a:xfrm>
          <a:off x="9974580" y="0"/>
          <a:ext cx="78740" cy="55880"/>
        </a:xfrm>
        <a:prstGeom prst="rect">
          <a:avLst/>
        </a:prstGeom>
        <a:noFill/>
        <a:ln w="9525">
          <a:noFill/>
        </a:ln>
      </xdr:spPr>
    </xdr:sp>
    <xdr:clientData/>
  </xdr:twoCellAnchor>
</xdr:wsDr>
</file>

<file path=xl/drawings/drawing43.xml><?xml version="1.0" encoding="utf-8"?>
<xdr:wsDr xmlns:xdr="http://schemas.openxmlformats.org/drawingml/2006/spreadsheetDrawing" xmlns:a="http://schemas.openxmlformats.org/drawingml/2006/main">
  <xdr:twoCellAnchor editAs="oneCell">
    <xdr:from>
      <xdr:col>9</xdr:col>
      <xdr:colOff>0</xdr:colOff>
      <xdr:row>31</xdr:row>
      <xdr:rowOff>0</xdr:rowOff>
    </xdr:from>
    <xdr:to>
      <xdr:col>9</xdr:col>
      <xdr:colOff>78740</xdr:colOff>
      <xdr:row>31</xdr:row>
      <xdr:rowOff>56515</xdr:rowOff>
    </xdr:to>
    <xdr:sp macro="" textlink="">
      <xdr:nvSpPr>
        <xdr:cNvPr id="2" name="Text Box 32">
          <a:extLst>
            <a:ext uri="{FF2B5EF4-FFF2-40B4-BE49-F238E27FC236}">
              <a16:creationId xmlns:a16="http://schemas.microsoft.com/office/drawing/2014/main" id="{00000000-0008-0000-2B00-000002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 name="Text Box 32">
          <a:extLst>
            <a:ext uri="{FF2B5EF4-FFF2-40B4-BE49-F238E27FC236}">
              <a16:creationId xmlns:a16="http://schemas.microsoft.com/office/drawing/2014/main" id="{00000000-0008-0000-2B00-000003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 name="Text Box 32">
          <a:extLst>
            <a:ext uri="{FF2B5EF4-FFF2-40B4-BE49-F238E27FC236}">
              <a16:creationId xmlns:a16="http://schemas.microsoft.com/office/drawing/2014/main" id="{00000000-0008-0000-2B00-000004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5" name="Text Box 32">
          <a:extLst>
            <a:ext uri="{FF2B5EF4-FFF2-40B4-BE49-F238E27FC236}">
              <a16:creationId xmlns:a16="http://schemas.microsoft.com/office/drawing/2014/main" id="{00000000-0008-0000-2B00-000005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6" name="Text Box 32">
          <a:extLst>
            <a:ext uri="{FF2B5EF4-FFF2-40B4-BE49-F238E27FC236}">
              <a16:creationId xmlns:a16="http://schemas.microsoft.com/office/drawing/2014/main" id="{00000000-0008-0000-2B00-000006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7" name="Text Box 32">
          <a:extLst>
            <a:ext uri="{FF2B5EF4-FFF2-40B4-BE49-F238E27FC236}">
              <a16:creationId xmlns:a16="http://schemas.microsoft.com/office/drawing/2014/main" id="{00000000-0008-0000-2B00-00000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8" name="Text Box 32">
          <a:extLst>
            <a:ext uri="{FF2B5EF4-FFF2-40B4-BE49-F238E27FC236}">
              <a16:creationId xmlns:a16="http://schemas.microsoft.com/office/drawing/2014/main" id="{00000000-0008-0000-2B00-00000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9" name="Text Box 32">
          <a:extLst>
            <a:ext uri="{FF2B5EF4-FFF2-40B4-BE49-F238E27FC236}">
              <a16:creationId xmlns:a16="http://schemas.microsoft.com/office/drawing/2014/main" id="{00000000-0008-0000-2B00-00000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0" name="Text Box 32">
          <a:extLst>
            <a:ext uri="{FF2B5EF4-FFF2-40B4-BE49-F238E27FC236}">
              <a16:creationId xmlns:a16="http://schemas.microsoft.com/office/drawing/2014/main" id="{00000000-0008-0000-2B00-00000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1" name="Text Box 32">
          <a:extLst>
            <a:ext uri="{FF2B5EF4-FFF2-40B4-BE49-F238E27FC236}">
              <a16:creationId xmlns:a16="http://schemas.microsoft.com/office/drawing/2014/main" id="{00000000-0008-0000-2B00-00000B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2" name="Text Box 32">
          <a:extLst>
            <a:ext uri="{FF2B5EF4-FFF2-40B4-BE49-F238E27FC236}">
              <a16:creationId xmlns:a16="http://schemas.microsoft.com/office/drawing/2014/main" id="{00000000-0008-0000-2B00-00000C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3" name="Text Box 32">
          <a:extLst>
            <a:ext uri="{FF2B5EF4-FFF2-40B4-BE49-F238E27FC236}">
              <a16:creationId xmlns:a16="http://schemas.microsoft.com/office/drawing/2014/main" id="{00000000-0008-0000-2B00-00000D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4" name="Text Box 32">
          <a:extLst>
            <a:ext uri="{FF2B5EF4-FFF2-40B4-BE49-F238E27FC236}">
              <a16:creationId xmlns:a16="http://schemas.microsoft.com/office/drawing/2014/main" id="{00000000-0008-0000-2B00-00000E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5" name="Text Box 32">
          <a:extLst>
            <a:ext uri="{FF2B5EF4-FFF2-40B4-BE49-F238E27FC236}">
              <a16:creationId xmlns:a16="http://schemas.microsoft.com/office/drawing/2014/main" id="{00000000-0008-0000-2B00-00000F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6" name="Text Box 32">
          <a:extLst>
            <a:ext uri="{FF2B5EF4-FFF2-40B4-BE49-F238E27FC236}">
              <a16:creationId xmlns:a16="http://schemas.microsoft.com/office/drawing/2014/main" id="{00000000-0008-0000-2B00-000010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7" name="Text Box 32">
          <a:extLst>
            <a:ext uri="{FF2B5EF4-FFF2-40B4-BE49-F238E27FC236}">
              <a16:creationId xmlns:a16="http://schemas.microsoft.com/office/drawing/2014/main" id="{00000000-0008-0000-2B00-000011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8" name="Text Box 32">
          <a:extLst>
            <a:ext uri="{FF2B5EF4-FFF2-40B4-BE49-F238E27FC236}">
              <a16:creationId xmlns:a16="http://schemas.microsoft.com/office/drawing/2014/main" id="{00000000-0008-0000-2B00-000012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9" name="Text Box 32">
          <a:extLst>
            <a:ext uri="{FF2B5EF4-FFF2-40B4-BE49-F238E27FC236}">
              <a16:creationId xmlns:a16="http://schemas.microsoft.com/office/drawing/2014/main" id="{00000000-0008-0000-2B00-000013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0" name="Text Box 32">
          <a:extLst>
            <a:ext uri="{FF2B5EF4-FFF2-40B4-BE49-F238E27FC236}">
              <a16:creationId xmlns:a16="http://schemas.microsoft.com/office/drawing/2014/main" id="{00000000-0008-0000-2B00-000014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1" name="Text Box 32">
          <a:extLst>
            <a:ext uri="{FF2B5EF4-FFF2-40B4-BE49-F238E27FC236}">
              <a16:creationId xmlns:a16="http://schemas.microsoft.com/office/drawing/2014/main" id="{00000000-0008-0000-2B00-000015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2" name="Text Box 32">
          <a:extLst>
            <a:ext uri="{FF2B5EF4-FFF2-40B4-BE49-F238E27FC236}">
              <a16:creationId xmlns:a16="http://schemas.microsoft.com/office/drawing/2014/main" id="{00000000-0008-0000-2B00-000016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3" name="Text Box 32">
          <a:extLst>
            <a:ext uri="{FF2B5EF4-FFF2-40B4-BE49-F238E27FC236}">
              <a16:creationId xmlns:a16="http://schemas.microsoft.com/office/drawing/2014/main" id="{00000000-0008-0000-2B00-00001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4" name="Text Box 32">
          <a:extLst>
            <a:ext uri="{FF2B5EF4-FFF2-40B4-BE49-F238E27FC236}">
              <a16:creationId xmlns:a16="http://schemas.microsoft.com/office/drawing/2014/main" id="{00000000-0008-0000-2B00-000018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5" name="Text Box 32">
          <a:extLst>
            <a:ext uri="{FF2B5EF4-FFF2-40B4-BE49-F238E27FC236}">
              <a16:creationId xmlns:a16="http://schemas.microsoft.com/office/drawing/2014/main" id="{00000000-0008-0000-2B00-000019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6" name="Text Box 32">
          <a:extLst>
            <a:ext uri="{FF2B5EF4-FFF2-40B4-BE49-F238E27FC236}">
              <a16:creationId xmlns:a16="http://schemas.microsoft.com/office/drawing/2014/main" id="{00000000-0008-0000-2B00-00001A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7" name="Text Box 32">
          <a:extLst>
            <a:ext uri="{FF2B5EF4-FFF2-40B4-BE49-F238E27FC236}">
              <a16:creationId xmlns:a16="http://schemas.microsoft.com/office/drawing/2014/main" id="{00000000-0008-0000-2B00-00001B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8" name="Text Box 32">
          <a:extLst>
            <a:ext uri="{FF2B5EF4-FFF2-40B4-BE49-F238E27FC236}">
              <a16:creationId xmlns:a16="http://schemas.microsoft.com/office/drawing/2014/main" id="{00000000-0008-0000-2B00-00001C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29" name="Text Box 32">
          <a:extLst>
            <a:ext uri="{FF2B5EF4-FFF2-40B4-BE49-F238E27FC236}">
              <a16:creationId xmlns:a16="http://schemas.microsoft.com/office/drawing/2014/main" id="{00000000-0008-0000-2B00-00001D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0" name="Text Box 32">
          <a:extLst>
            <a:ext uri="{FF2B5EF4-FFF2-40B4-BE49-F238E27FC236}">
              <a16:creationId xmlns:a16="http://schemas.microsoft.com/office/drawing/2014/main" id="{00000000-0008-0000-2B00-00001E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1" name="Text Box 32">
          <a:extLst>
            <a:ext uri="{FF2B5EF4-FFF2-40B4-BE49-F238E27FC236}">
              <a16:creationId xmlns:a16="http://schemas.microsoft.com/office/drawing/2014/main" id="{00000000-0008-0000-2B00-00001F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2" name="Text Box 32">
          <a:extLst>
            <a:ext uri="{FF2B5EF4-FFF2-40B4-BE49-F238E27FC236}">
              <a16:creationId xmlns:a16="http://schemas.microsoft.com/office/drawing/2014/main" id="{00000000-0008-0000-2B00-000020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3" name="Text Box 32">
          <a:extLst>
            <a:ext uri="{FF2B5EF4-FFF2-40B4-BE49-F238E27FC236}">
              <a16:creationId xmlns:a16="http://schemas.microsoft.com/office/drawing/2014/main" id="{00000000-0008-0000-2B00-000021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4" name="Text Box 32">
          <a:extLst>
            <a:ext uri="{FF2B5EF4-FFF2-40B4-BE49-F238E27FC236}">
              <a16:creationId xmlns:a16="http://schemas.microsoft.com/office/drawing/2014/main" id="{00000000-0008-0000-2B00-000022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5" name="Text Box 32">
          <a:extLst>
            <a:ext uri="{FF2B5EF4-FFF2-40B4-BE49-F238E27FC236}">
              <a16:creationId xmlns:a16="http://schemas.microsoft.com/office/drawing/2014/main" id="{00000000-0008-0000-2B00-000023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6" name="Text Box 32">
          <a:extLst>
            <a:ext uri="{FF2B5EF4-FFF2-40B4-BE49-F238E27FC236}">
              <a16:creationId xmlns:a16="http://schemas.microsoft.com/office/drawing/2014/main" id="{00000000-0008-0000-2B00-000024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7" name="Text Box 32">
          <a:extLst>
            <a:ext uri="{FF2B5EF4-FFF2-40B4-BE49-F238E27FC236}">
              <a16:creationId xmlns:a16="http://schemas.microsoft.com/office/drawing/2014/main" id="{00000000-0008-0000-2B00-000025000000}"/>
            </a:ext>
          </a:extLst>
        </xdr:cNvPr>
        <xdr:cNvSpPr txBox="1"/>
      </xdr:nvSpPr>
      <xdr:spPr>
        <a:xfrm>
          <a:off x="750570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8" name="Text Box 32">
          <a:extLst>
            <a:ext uri="{FF2B5EF4-FFF2-40B4-BE49-F238E27FC236}">
              <a16:creationId xmlns:a16="http://schemas.microsoft.com/office/drawing/2014/main" id="{00000000-0008-0000-2B00-000026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9" name="Text Box 32">
          <a:extLst>
            <a:ext uri="{FF2B5EF4-FFF2-40B4-BE49-F238E27FC236}">
              <a16:creationId xmlns:a16="http://schemas.microsoft.com/office/drawing/2014/main" id="{00000000-0008-0000-2B00-000027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40" name="Text Box 32">
          <a:extLst>
            <a:ext uri="{FF2B5EF4-FFF2-40B4-BE49-F238E27FC236}">
              <a16:creationId xmlns:a16="http://schemas.microsoft.com/office/drawing/2014/main" id="{00000000-0008-0000-2B00-000028000000}"/>
            </a:ext>
          </a:extLst>
        </xdr:cNvPr>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1" name="Text Box 32">
          <a:extLst>
            <a:ext uri="{FF2B5EF4-FFF2-40B4-BE49-F238E27FC236}">
              <a16:creationId xmlns:a16="http://schemas.microsoft.com/office/drawing/2014/main" id="{00000000-0008-0000-2B00-000029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2" name="Text Box 32">
          <a:extLst>
            <a:ext uri="{FF2B5EF4-FFF2-40B4-BE49-F238E27FC236}">
              <a16:creationId xmlns:a16="http://schemas.microsoft.com/office/drawing/2014/main" id="{00000000-0008-0000-2B00-00002A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3" name="Text Box 32">
          <a:extLst>
            <a:ext uri="{FF2B5EF4-FFF2-40B4-BE49-F238E27FC236}">
              <a16:creationId xmlns:a16="http://schemas.microsoft.com/office/drawing/2014/main" id="{00000000-0008-0000-2B00-00002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4" name="Text Box 32">
          <a:extLst>
            <a:ext uri="{FF2B5EF4-FFF2-40B4-BE49-F238E27FC236}">
              <a16:creationId xmlns:a16="http://schemas.microsoft.com/office/drawing/2014/main" id="{00000000-0008-0000-2B00-00002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5" name="Text Box 32">
          <a:extLst>
            <a:ext uri="{FF2B5EF4-FFF2-40B4-BE49-F238E27FC236}">
              <a16:creationId xmlns:a16="http://schemas.microsoft.com/office/drawing/2014/main" id="{00000000-0008-0000-2B00-00002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6" name="Text Box 32">
          <a:extLst>
            <a:ext uri="{FF2B5EF4-FFF2-40B4-BE49-F238E27FC236}">
              <a16:creationId xmlns:a16="http://schemas.microsoft.com/office/drawing/2014/main" id="{00000000-0008-0000-2B00-00002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44033" name="Spinner 1" hidden="1">
              <a:extLst>
                <a:ext uri="{63B3BB69-23CF-44E3-9099-C40C66FF867C}">
                  <a14:compatExt spid="_x0000_s44033"/>
                </a:ext>
                <a:ext uri="{FF2B5EF4-FFF2-40B4-BE49-F238E27FC236}">
                  <a16:creationId xmlns:a16="http://schemas.microsoft.com/office/drawing/2014/main" id="{00000000-0008-0000-2B00-000001A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48" name="Text Box 32">
          <a:extLst>
            <a:ext uri="{FF2B5EF4-FFF2-40B4-BE49-F238E27FC236}">
              <a16:creationId xmlns:a16="http://schemas.microsoft.com/office/drawing/2014/main" id="{00000000-0008-0000-2B00-000030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9" name="Text Box 32">
          <a:extLst>
            <a:ext uri="{FF2B5EF4-FFF2-40B4-BE49-F238E27FC236}">
              <a16:creationId xmlns:a16="http://schemas.microsoft.com/office/drawing/2014/main" id="{00000000-0008-0000-2B00-000031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0" name="Text Box 32">
          <a:extLst>
            <a:ext uri="{FF2B5EF4-FFF2-40B4-BE49-F238E27FC236}">
              <a16:creationId xmlns:a16="http://schemas.microsoft.com/office/drawing/2014/main" id="{00000000-0008-0000-2B00-000032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44034" name="Spinner 2" hidden="1">
              <a:extLst>
                <a:ext uri="{63B3BB69-23CF-44E3-9099-C40C66FF867C}">
                  <a14:compatExt spid="_x0000_s44034"/>
                </a:ext>
                <a:ext uri="{FF2B5EF4-FFF2-40B4-BE49-F238E27FC236}">
                  <a16:creationId xmlns:a16="http://schemas.microsoft.com/office/drawing/2014/main" id="{00000000-0008-0000-2B00-000002A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2" name="Text Box 32">
          <a:extLst>
            <a:ext uri="{FF2B5EF4-FFF2-40B4-BE49-F238E27FC236}">
              <a16:creationId xmlns:a16="http://schemas.microsoft.com/office/drawing/2014/main" id="{00000000-0008-0000-2B00-000034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3" name="Text Box 32">
          <a:extLst>
            <a:ext uri="{FF2B5EF4-FFF2-40B4-BE49-F238E27FC236}">
              <a16:creationId xmlns:a16="http://schemas.microsoft.com/office/drawing/2014/main" id="{00000000-0008-0000-2B00-000035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4" name="Text Box 32">
          <a:extLst>
            <a:ext uri="{FF2B5EF4-FFF2-40B4-BE49-F238E27FC236}">
              <a16:creationId xmlns:a16="http://schemas.microsoft.com/office/drawing/2014/main" id="{00000000-0008-0000-2B00-000036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44035" name="Spinner 3" hidden="1">
              <a:extLst>
                <a:ext uri="{63B3BB69-23CF-44E3-9099-C40C66FF867C}">
                  <a14:compatExt spid="_x0000_s44035"/>
                </a:ext>
                <a:ext uri="{FF2B5EF4-FFF2-40B4-BE49-F238E27FC236}">
                  <a16:creationId xmlns:a16="http://schemas.microsoft.com/office/drawing/2014/main" id="{00000000-0008-0000-2B00-000003A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6" name="Text Box 32">
          <a:extLst>
            <a:ext uri="{FF2B5EF4-FFF2-40B4-BE49-F238E27FC236}">
              <a16:creationId xmlns:a16="http://schemas.microsoft.com/office/drawing/2014/main" id="{00000000-0008-0000-2B00-000038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7" name="Text Box 32">
          <a:extLst>
            <a:ext uri="{FF2B5EF4-FFF2-40B4-BE49-F238E27FC236}">
              <a16:creationId xmlns:a16="http://schemas.microsoft.com/office/drawing/2014/main" id="{00000000-0008-0000-2B00-000039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8" name="Text Box 32">
          <a:extLst>
            <a:ext uri="{FF2B5EF4-FFF2-40B4-BE49-F238E27FC236}">
              <a16:creationId xmlns:a16="http://schemas.microsoft.com/office/drawing/2014/main" id="{00000000-0008-0000-2B00-00003A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44036" name="Spinner 4" hidden="1">
              <a:extLst>
                <a:ext uri="{63B3BB69-23CF-44E3-9099-C40C66FF867C}">
                  <a14:compatExt spid="_x0000_s44036"/>
                </a:ext>
                <a:ext uri="{FF2B5EF4-FFF2-40B4-BE49-F238E27FC236}">
                  <a16:creationId xmlns:a16="http://schemas.microsoft.com/office/drawing/2014/main" id="{00000000-0008-0000-2B00-000004A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60" name="Text Box 32">
          <a:extLst>
            <a:ext uri="{FF2B5EF4-FFF2-40B4-BE49-F238E27FC236}">
              <a16:creationId xmlns:a16="http://schemas.microsoft.com/office/drawing/2014/main" id="{00000000-0008-0000-2B00-00003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1" name="Text Box 32">
          <a:extLst>
            <a:ext uri="{FF2B5EF4-FFF2-40B4-BE49-F238E27FC236}">
              <a16:creationId xmlns:a16="http://schemas.microsoft.com/office/drawing/2014/main" id="{00000000-0008-0000-2B00-00003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2" name="Text Box 32">
          <a:extLst>
            <a:ext uri="{FF2B5EF4-FFF2-40B4-BE49-F238E27FC236}">
              <a16:creationId xmlns:a16="http://schemas.microsoft.com/office/drawing/2014/main" id="{00000000-0008-0000-2B00-00003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44037" name="Spinner 5" hidden="1">
              <a:extLst>
                <a:ext uri="{63B3BB69-23CF-44E3-9099-C40C66FF867C}">
                  <a14:compatExt spid="_x0000_s44037"/>
                </a:ext>
                <a:ext uri="{FF2B5EF4-FFF2-40B4-BE49-F238E27FC236}">
                  <a16:creationId xmlns:a16="http://schemas.microsoft.com/office/drawing/2014/main" id="{00000000-0008-0000-2B00-000005A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macro="" textlink="">
      <xdr:nvSpPr>
        <xdr:cNvPr id="64" name="Text Box 32">
          <a:extLst>
            <a:ext uri="{FF2B5EF4-FFF2-40B4-BE49-F238E27FC236}">
              <a16:creationId xmlns:a16="http://schemas.microsoft.com/office/drawing/2014/main" id="{00000000-0008-0000-2B00-000040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5" name="Text Box 32">
          <a:extLst>
            <a:ext uri="{FF2B5EF4-FFF2-40B4-BE49-F238E27FC236}">
              <a16:creationId xmlns:a16="http://schemas.microsoft.com/office/drawing/2014/main" id="{00000000-0008-0000-2B00-000041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6" name="Text Box 32">
          <a:extLst>
            <a:ext uri="{FF2B5EF4-FFF2-40B4-BE49-F238E27FC236}">
              <a16:creationId xmlns:a16="http://schemas.microsoft.com/office/drawing/2014/main" id="{00000000-0008-0000-2B00-000042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7" name="Text Box 32">
          <a:extLst>
            <a:ext uri="{FF2B5EF4-FFF2-40B4-BE49-F238E27FC236}">
              <a16:creationId xmlns:a16="http://schemas.microsoft.com/office/drawing/2014/main" id="{00000000-0008-0000-2B00-000043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8" name="Text Box 32">
          <a:extLst>
            <a:ext uri="{FF2B5EF4-FFF2-40B4-BE49-F238E27FC236}">
              <a16:creationId xmlns:a16="http://schemas.microsoft.com/office/drawing/2014/main" id="{00000000-0008-0000-2B00-000044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9" name="Text Box 32">
          <a:extLst>
            <a:ext uri="{FF2B5EF4-FFF2-40B4-BE49-F238E27FC236}">
              <a16:creationId xmlns:a16="http://schemas.microsoft.com/office/drawing/2014/main" id="{00000000-0008-0000-2B00-000045000000}"/>
            </a:ext>
          </a:extLst>
        </xdr:cNvPr>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0" name="Text Box 32">
          <a:extLst>
            <a:ext uri="{FF2B5EF4-FFF2-40B4-BE49-F238E27FC236}">
              <a16:creationId xmlns:a16="http://schemas.microsoft.com/office/drawing/2014/main" id="{00000000-0008-0000-2B00-000046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1" name="Text Box 32">
          <a:extLst>
            <a:ext uri="{FF2B5EF4-FFF2-40B4-BE49-F238E27FC236}">
              <a16:creationId xmlns:a16="http://schemas.microsoft.com/office/drawing/2014/main" id="{00000000-0008-0000-2B00-000047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2" name="Text Box 32">
          <a:extLst>
            <a:ext uri="{FF2B5EF4-FFF2-40B4-BE49-F238E27FC236}">
              <a16:creationId xmlns:a16="http://schemas.microsoft.com/office/drawing/2014/main" id="{00000000-0008-0000-2B00-000048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3" name="Text Box 32">
          <a:extLst>
            <a:ext uri="{FF2B5EF4-FFF2-40B4-BE49-F238E27FC236}">
              <a16:creationId xmlns:a16="http://schemas.microsoft.com/office/drawing/2014/main" id="{00000000-0008-0000-2B00-000049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4" name="Text Box 32">
          <a:extLst>
            <a:ext uri="{FF2B5EF4-FFF2-40B4-BE49-F238E27FC236}">
              <a16:creationId xmlns:a16="http://schemas.microsoft.com/office/drawing/2014/main" id="{00000000-0008-0000-2B00-00004A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5" name="Text Box 32">
          <a:extLst>
            <a:ext uri="{FF2B5EF4-FFF2-40B4-BE49-F238E27FC236}">
              <a16:creationId xmlns:a16="http://schemas.microsoft.com/office/drawing/2014/main" id="{00000000-0008-0000-2B00-00004B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6" name="Text Box 32">
          <a:extLst>
            <a:ext uri="{FF2B5EF4-FFF2-40B4-BE49-F238E27FC236}">
              <a16:creationId xmlns:a16="http://schemas.microsoft.com/office/drawing/2014/main" id="{00000000-0008-0000-2B00-00004C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7" name="Text Box 32">
          <a:extLst>
            <a:ext uri="{FF2B5EF4-FFF2-40B4-BE49-F238E27FC236}">
              <a16:creationId xmlns:a16="http://schemas.microsoft.com/office/drawing/2014/main" id="{00000000-0008-0000-2B00-00004D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8" name="Text Box 32">
          <a:extLst>
            <a:ext uri="{FF2B5EF4-FFF2-40B4-BE49-F238E27FC236}">
              <a16:creationId xmlns:a16="http://schemas.microsoft.com/office/drawing/2014/main" id="{00000000-0008-0000-2B00-00004E000000}"/>
            </a:ext>
          </a:extLst>
        </xdr:cNvPr>
        <xdr:cNvSpPr txBox="1"/>
      </xdr:nvSpPr>
      <xdr:spPr>
        <a:xfrm>
          <a:off x="9974580" y="0"/>
          <a:ext cx="78740" cy="55880"/>
        </a:xfrm>
        <a:prstGeom prst="rect">
          <a:avLst/>
        </a:prstGeom>
        <a:noFill/>
        <a:ln w="9525">
          <a:noFill/>
        </a:ln>
      </xdr:spPr>
    </xdr:sp>
    <xdr:clientData/>
  </xdr:twoCellAnchor>
</xdr:wsDr>
</file>

<file path=xl/drawings/drawing44.xml><?xml version="1.0" encoding="utf-8"?>
<xdr:wsDr xmlns:xdr="http://schemas.openxmlformats.org/drawingml/2006/spreadsheetDrawing" xmlns:a="http://schemas.openxmlformats.org/drawingml/2006/main">
  <xdr:twoCellAnchor editAs="oneCell">
    <xdr:from>
      <xdr:col>9</xdr:col>
      <xdr:colOff>0</xdr:colOff>
      <xdr:row>31</xdr:row>
      <xdr:rowOff>0</xdr:rowOff>
    </xdr:from>
    <xdr:to>
      <xdr:col>9</xdr:col>
      <xdr:colOff>78740</xdr:colOff>
      <xdr:row>31</xdr:row>
      <xdr:rowOff>56515</xdr:rowOff>
    </xdr:to>
    <xdr:sp macro="" textlink="">
      <xdr:nvSpPr>
        <xdr:cNvPr id="2" name="Text Box 32">
          <a:extLst>
            <a:ext uri="{FF2B5EF4-FFF2-40B4-BE49-F238E27FC236}">
              <a16:creationId xmlns:a16="http://schemas.microsoft.com/office/drawing/2014/main" id="{00000000-0008-0000-2C00-000002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 name="Text Box 32">
          <a:extLst>
            <a:ext uri="{FF2B5EF4-FFF2-40B4-BE49-F238E27FC236}">
              <a16:creationId xmlns:a16="http://schemas.microsoft.com/office/drawing/2014/main" id="{00000000-0008-0000-2C00-000003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 name="Text Box 32">
          <a:extLst>
            <a:ext uri="{FF2B5EF4-FFF2-40B4-BE49-F238E27FC236}">
              <a16:creationId xmlns:a16="http://schemas.microsoft.com/office/drawing/2014/main" id="{00000000-0008-0000-2C00-000004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5" name="Text Box 32">
          <a:extLst>
            <a:ext uri="{FF2B5EF4-FFF2-40B4-BE49-F238E27FC236}">
              <a16:creationId xmlns:a16="http://schemas.microsoft.com/office/drawing/2014/main" id="{00000000-0008-0000-2C00-000005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6" name="Text Box 32">
          <a:extLst>
            <a:ext uri="{FF2B5EF4-FFF2-40B4-BE49-F238E27FC236}">
              <a16:creationId xmlns:a16="http://schemas.microsoft.com/office/drawing/2014/main" id="{00000000-0008-0000-2C00-000006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7" name="Text Box 32">
          <a:extLst>
            <a:ext uri="{FF2B5EF4-FFF2-40B4-BE49-F238E27FC236}">
              <a16:creationId xmlns:a16="http://schemas.microsoft.com/office/drawing/2014/main" id="{00000000-0008-0000-2C00-00000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8" name="Text Box 32">
          <a:extLst>
            <a:ext uri="{FF2B5EF4-FFF2-40B4-BE49-F238E27FC236}">
              <a16:creationId xmlns:a16="http://schemas.microsoft.com/office/drawing/2014/main" id="{00000000-0008-0000-2C00-00000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9" name="Text Box 32">
          <a:extLst>
            <a:ext uri="{FF2B5EF4-FFF2-40B4-BE49-F238E27FC236}">
              <a16:creationId xmlns:a16="http://schemas.microsoft.com/office/drawing/2014/main" id="{00000000-0008-0000-2C00-00000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0" name="Text Box 32">
          <a:extLst>
            <a:ext uri="{FF2B5EF4-FFF2-40B4-BE49-F238E27FC236}">
              <a16:creationId xmlns:a16="http://schemas.microsoft.com/office/drawing/2014/main" id="{00000000-0008-0000-2C00-00000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1" name="Text Box 32">
          <a:extLst>
            <a:ext uri="{FF2B5EF4-FFF2-40B4-BE49-F238E27FC236}">
              <a16:creationId xmlns:a16="http://schemas.microsoft.com/office/drawing/2014/main" id="{00000000-0008-0000-2C00-00000B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2" name="Text Box 32">
          <a:extLst>
            <a:ext uri="{FF2B5EF4-FFF2-40B4-BE49-F238E27FC236}">
              <a16:creationId xmlns:a16="http://schemas.microsoft.com/office/drawing/2014/main" id="{00000000-0008-0000-2C00-00000C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3" name="Text Box 32">
          <a:extLst>
            <a:ext uri="{FF2B5EF4-FFF2-40B4-BE49-F238E27FC236}">
              <a16:creationId xmlns:a16="http://schemas.microsoft.com/office/drawing/2014/main" id="{00000000-0008-0000-2C00-00000D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4" name="Text Box 32">
          <a:extLst>
            <a:ext uri="{FF2B5EF4-FFF2-40B4-BE49-F238E27FC236}">
              <a16:creationId xmlns:a16="http://schemas.microsoft.com/office/drawing/2014/main" id="{00000000-0008-0000-2C00-00000E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5" name="Text Box 32">
          <a:extLst>
            <a:ext uri="{FF2B5EF4-FFF2-40B4-BE49-F238E27FC236}">
              <a16:creationId xmlns:a16="http://schemas.microsoft.com/office/drawing/2014/main" id="{00000000-0008-0000-2C00-00000F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6" name="Text Box 32">
          <a:extLst>
            <a:ext uri="{FF2B5EF4-FFF2-40B4-BE49-F238E27FC236}">
              <a16:creationId xmlns:a16="http://schemas.microsoft.com/office/drawing/2014/main" id="{00000000-0008-0000-2C00-000010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7" name="Text Box 32">
          <a:extLst>
            <a:ext uri="{FF2B5EF4-FFF2-40B4-BE49-F238E27FC236}">
              <a16:creationId xmlns:a16="http://schemas.microsoft.com/office/drawing/2014/main" id="{00000000-0008-0000-2C00-000011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8" name="Text Box 32">
          <a:extLst>
            <a:ext uri="{FF2B5EF4-FFF2-40B4-BE49-F238E27FC236}">
              <a16:creationId xmlns:a16="http://schemas.microsoft.com/office/drawing/2014/main" id="{00000000-0008-0000-2C00-000012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9" name="Text Box 32">
          <a:extLst>
            <a:ext uri="{FF2B5EF4-FFF2-40B4-BE49-F238E27FC236}">
              <a16:creationId xmlns:a16="http://schemas.microsoft.com/office/drawing/2014/main" id="{00000000-0008-0000-2C00-000013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0" name="Text Box 32">
          <a:extLst>
            <a:ext uri="{FF2B5EF4-FFF2-40B4-BE49-F238E27FC236}">
              <a16:creationId xmlns:a16="http://schemas.microsoft.com/office/drawing/2014/main" id="{00000000-0008-0000-2C00-000014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1" name="Text Box 32">
          <a:extLst>
            <a:ext uri="{FF2B5EF4-FFF2-40B4-BE49-F238E27FC236}">
              <a16:creationId xmlns:a16="http://schemas.microsoft.com/office/drawing/2014/main" id="{00000000-0008-0000-2C00-000015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2" name="Text Box 32">
          <a:extLst>
            <a:ext uri="{FF2B5EF4-FFF2-40B4-BE49-F238E27FC236}">
              <a16:creationId xmlns:a16="http://schemas.microsoft.com/office/drawing/2014/main" id="{00000000-0008-0000-2C00-000016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3" name="Text Box 32">
          <a:extLst>
            <a:ext uri="{FF2B5EF4-FFF2-40B4-BE49-F238E27FC236}">
              <a16:creationId xmlns:a16="http://schemas.microsoft.com/office/drawing/2014/main" id="{00000000-0008-0000-2C00-00001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4" name="Text Box 32">
          <a:extLst>
            <a:ext uri="{FF2B5EF4-FFF2-40B4-BE49-F238E27FC236}">
              <a16:creationId xmlns:a16="http://schemas.microsoft.com/office/drawing/2014/main" id="{00000000-0008-0000-2C00-000018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5" name="Text Box 32">
          <a:extLst>
            <a:ext uri="{FF2B5EF4-FFF2-40B4-BE49-F238E27FC236}">
              <a16:creationId xmlns:a16="http://schemas.microsoft.com/office/drawing/2014/main" id="{00000000-0008-0000-2C00-000019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6" name="Text Box 32">
          <a:extLst>
            <a:ext uri="{FF2B5EF4-FFF2-40B4-BE49-F238E27FC236}">
              <a16:creationId xmlns:a16="http://schemas.microsoft.com/office/drawing/2014/main" id="{00000000-0008-0000-2C00-00001A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7" name="Text Box 32">
          <a:extLst>
            <a:ext uri="{FF2B5EF4-FFF2-40B4-BE49-F238E27FC236}">
              <a16:creationId xmlns:a16="http://schemas.microsoft.com/office/drawing/2014/main" id="{00000000-0008-0000-2C00-00001B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8" name="Text Box 32">
          <a:extLst>
            <a:ext uri="{FF2B5EF4-FFF2-40B4-BE49-F238E27FC236}">
              <a16:creationId xmlns:a16="http://schemas.microsoft.com/office/drawing/2014/main" id="{00000000-0008-0000-2C00-00001C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29" name="Text Box 32">
          <a:extLst>
            <a:ext uri="{FF2B5EF4-FFF2-40B4-BE49-F238E27FC236}">
              <a16:creationId xmlns:a16="http://schemas.microsoft.com/office/drawing/2014/main" id="{00000000-0008-0000-2C00-00001D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0" name="Text Box 32">
          <a:extLst>
            <a:ext uri="{FF2B5EF4-FFF2-40B4-BE49-F238E27FC236}">
              <a16:creationId xmlns:a16="http://schemas.microsoft.com/office/drawing/2014/main" id="{00000000-0008-0000-2C00-00001E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1" name="Text Box 32">
          <a:extLst>
            <a:ext uri="{FF2B5EF4-FFF2-40B4-BE49-F238E27FC236}">
              <a16:creationId xmlns:a16="http://schemas.microsoft.com/office/drawing/2014/main" id="{00000000-0008-0000-2C00-00001F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2" name="Text Box 32">
          <a:extLst>
            <a:ext uri="{FF2B5EF4-FFF2-40B4-BE49-F238E27FC236}">
              <a16:creationId xmlns:a16="http://schemas.microsoft.com/office/drawing/2014/main" id="{00000000-0008-0000-2C00-000020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3" name="Text Box 32">
          <a:extLst>
            <a:ext uri="{FF2B5EF4-FFF2-40B4-BE49-F238E27FC236}">
              <a16:creationId xmlns:a16="http://schemas.microsoft.com/office/drawing/2014/main" id="{00000000-0008-0000-2C00-000021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4" name="Text Box 32">
          <a:extLst>
            <a:ext uri="{FF2B5EF4-FFF2-40B4-BE49-F238E27FC236}">
              <a16:creationId xmlns:a16="http://schemas.microsoft.com/office/drawing/2014/main" id="{00000000-0008-0000-2C00-000022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5" name="Text Box 32">
          <a:extLst>
            <a:ext uri="{FF2B5EF4-FFF2-40B4-BE49-F238E27FC236}">
              <a16:creationId xmlns:a16="http://schemas.microsoft.com/office/drawing/2014/main" id="{00000000-0008-0000-2C00-000023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6" name="Text Box 32">
          <a:extLst>
            <a:ext uri="{FF2B5EF4-FFF2-40B4-BE49-F238E27FC236}">
              <a16:creationId xmlns:a16="http://schemas.microsoft.com/office/drawing/2014/main" id="{00000000-0008-0000-2C00-000024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7" name="Text Box 32">
          <a:extLst>
            <a:ext uri="{FF2B5EF4-FFF2-40B4-BE49-F238E27FC236}">
              <a16:creationId xmlns:a16="http://schemas.microsoft.com/office/drawing/2014/main" id="{00000000-0008-0000-2C00-000025000000}"/>
            </a:ext>
          </a:extLst>
        </xdr:cNvPr>
        <xdr:cNvSpPr txBox="1"/>
      </xdr:nvSpPr>
      <xdr:spPr>
        <a:xfrm>
          <a:off x="750570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8" name="Text Box 32">
          <a:extLst>
            <a:ext uri="{FF2B5EF4-FFF2-40B4-BE49-F238E27FC236}">
              <a16:creationId xmlns:a16="http://schemas.microsoft.com/office/drawing/2014/main" id="{00000000-0008-0000-2C00-000026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9" name="Text Box 32">
          <a:extLst>
            <a:ext uri="{FF2B5EF4-FFF2-40B4-BE49-F238E27FC236}">
              <a16:creationId xmlns:a16="http://schemas.microsoft.com/office/drawing/2014/main" id="{00000000-0008-0000-2C00-000027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40" name="Text Box 32">
          <a:extLst>
            <a:ext uri="{FF2B5EF4-FFF2-40B4-BE49-F238E27FC236}">
              <a16:creationId xmlns:a16="http://schemas.microsoft.com/office/drawing/2014/main" id="{00000000-0008-0000-2C00-000028000000}"/>
            </a:ext>
          </a:extLst>
        </xdr:cNvPr>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1" name="Text Box 32">
          <a:extLst>
            <a:ext uri="{FF2B5EF4-FFF2-40B4-BE49-F238E27FC236}">
              <a16:creationId xmlns:a16="http://schemas.microsoft.com/office/drawing/2014/main" id="{00000000-0008-0000-2C00-000029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2" name="Text Box 32">
          <a:extLst>
            <a:ext uri="{FF2B5EF4-FFF2-40B4-BE49-F238E27FC236}">
              <a16:creationId xmlns:a16="http://schemas.microsoft.com/office/drawing/2014/main" id="{00000000-0008-0000-2C00-00002A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3" name="Text Box 32">
          <a:extLst>
            <a:ext uri="{FF2B5EF4-FFF2-40B4-BE49-F238E27FC236}">
              <a16:creationId xmlns:a16="http://schemas.microsoft.com/office/drawing/2014/main" id="{00000000-0008-0000-2C00-00002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4" name="Text Box 32">
          <a:extLst>
            <a:ext uri="{FF2B5EF4-FFF2-40B4-BE49-F238E27FC236}">
              <a16:creationId xmlns:a16="http://schemas.microsoft.com/office/drawing/2014/main" id="{00000000-0008-0000-2C00-00002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5" name="Text Box 32">
          <a:extLst>
            <a:ext uri="{FF2B5EF4-FFF2-40B4-BE49-F238E27FC236}">
              <a16:creationId xmlns:a16="http://schemas.microsoft.com/office/drawing/2014/main" id="{00000000-0008-0000-2C00-00002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6" name="Text Box 32">
          <a:extLst>
            <a:ext uri="{FF2B5EF4-FFF2-40B4-BE49-F238E27FC236}">
              <a16:creationId xmlns:a16="http://schemas.microsoft.com/office/drawing/2014/main" id="{00000000-0008-0000-2C00-00002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45057" name="Spinner 1" hidden="1">
              <a:extLst>
                <a:ext uri="{63B3BB69-23CF-44E3-9099-C40C66FF867C}">
                  <a14:compatExt spid="_x0000_s45057"/>
                </a:ext>
                <a:ext uri="{FF2B5EF4-FFF2-40B4-BE49-F238E27FC236}">
                  <a16:creationId xmlns:a16="http://schemas.microsoft.com/office/drawing/2014/main" id="{00000000-0008-0000-2C00-000001B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48" name="Text Box 32">
          <a:extLst>
            <a:ext uri="{FF2B5EF4-FFF2-40B4-BE49-F238E27FC236}">
              <a16:creationId xmlns:a16="http://schemas.microsoft.com/office/drawing/2014/main" id="{00000000-0008-0000-2C00-000030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9" name="Text Box 32">
          <a:extLst>
            <a:ext uri="{FF2B5EF4-FFF2-40B4-BE49-F238E27FC236}">
              <a16:creationId xmlns:a16="http://schemas.microsoft.com/office/drawing/2014/main" id="{00000000-0008-0000-2C00-000031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0" name="Text Box 32">
          <a:extLst>
            <a:ext uri="{FF2B5EF4-FFF2-40B4-BE49-F238E27FC236}">
              <a16:creationId xmlns:a16="http://schemas.microsoft.com/office/drawing/2014/main" id="{00000000-0008-0000-2C00-000032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45058" name="Spinner 2" hidden="1">
              <a:extLst>
                <a:ext uri="{63B3BB69-23CF-44E3-9099-C40C66FF867C}">
                  <a14:compatExt spid="_x0000_s45058"/>
                </a:ext>
                <a:ext uri="{FF2B5EF4-FFF2-40B4-BE49-F238E27FC236}">
                  <a16:creationId xmlns:a16="http://schemas.microsoft.com/office/drawing/2014/main" id="{00000000-0008-0000-2C00-000002B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2" name="Text Box 32">
          <a:extLst>
            <a:ext uri="{FF2B5EF4-FFF2-40B4-BE49-F238E27FC236}">
              <a16:creationId xmlns:a16="http://schemas.microsoft.com/office/drawing/2014/main" id="{00000000-0008-0000-2C00-000034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3" name="Text Box 32">
          <a:extLst>
            <a:ext uri="{FF2B5EF4-FFF2-40B4-BE49-F238E27FC236}">
              <a16:creationId xmlns:a16="http://schemas.microsoft.com/office/drawing/2014/main" id="{00000000-0008-0000-2C00-000035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4" name="Text Box 32">
          <a:extLst>
            <a:ext uri="{FF2B5EF4-FFF2-40B4-BE49-F238E27FC236}">
              <a16:creationId xmlns:a16="http://schemas.microsoft.com/office/drawing/2014/main" id="{00000000-0008-0000-2C00-000036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45059" name="Spinner 3" hidden="1">
              <a:extLst>
                <a:ext uri="{63B3BB69-23CF-44E3-9099-C40C66FF867C}">
                  <a14:compatExt spid="_x0000_s45059"/>
                </a:ext>
                <a:ext uri="{FF2B5EF4-FFF2-40B4-BE49-F238E27FC236}">
                  <a16:creationId xmlns:a16="http://schemas.microsoft.com/office/drawing/2014/main" id="{00000000-0008-0000-2C00-000003B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6" name="Text Box 32">
          <a:extLst>
            <a:ext uri="{FF2B5EF4-FFF2-40B4-BE49-F238E27FC236}">
              <a16:creationId xmlns:a16="http://schemas.microsoft.com/office/drawing/2014/main" id="{00000000-0008-0000-2C00-000038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7" name="Text Box 32">
          <a:extLst>
            <a:ext uri="{FF2B5EF4-FFF2-40B4-BE49-F238E27FC236}">
              <a16:creationId xmlns:a16="http://schemas.microsoft.com/office/drawing/2014/main" id="{00000000-0008-0000-2C00-000039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8" name="Text Box 32">
          <a:extLst>
            <a:ext uri="{FF2B5EF4-FFF2-40B4-BE49-F238E27FC236}">
              <a16:creationId xmlns:a16="http://schemas.microsoft.com/office/drawing/2014/main" id="{00000000-0008-0000-2C00-00003A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45060" name="Spinner 4" hidden="1">
              <a:extLst>
                <a:ext uri="{63B3BB69-23CF-44E3-9099-C40C66FF867C}">
                  <a14:compatExt spid="_x0000_s45060"/>
                </a:ext>
                <a:ext uri="{FF2B5EF4-FFF2-40B4-BE49-F238E27FC236}">
                  <a16:creationId xmlns:a16="http://schemas.microsoft.com/office/drawing/2014/main" id="{00000000-0008-0000-2C00-000004B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60" name="Text Box 32">
          <a:extLst>
            <a:ext uri="{FF2B5EF4-FFF2-40B4-BE49-F238E27FC236}">
              <a16:creationId xmlns:a16="http://schemas.microsoft.com/office/drawing/2014/main" id="{00000000-0008-0000-2C00-00003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1" name="Text Box 32">
          <a:extLst>
            <a:ext uri="{FF2B5EF4-FFF2-40B4-BE49-F238E27FC236}">
              <a16:creationId xmlns:a16="http://schemas.microsoft.com/office/drawing/2014/main" id="{00000000-0008-0000-2C00-00003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2" name="Text Box 32">
          <a:extLst>
            <a:ext uri="{FF2B5EF4-FFF2-40B4-BE49-F238E27FC236}">
              <a16:creationId xmlns:a16="http://schemas.microsoft.com/office/drawing/2014/main" id="{00000000-0008-0000-2C00-00003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45061" name="Spinner 5" hidden="1">
              <a:extLst>
                <a:ext uri="{63B3BB69-23CF-44E3-9099-C40C66FF867C}">
                  <a14:compatExt spid="_x0000_s45061"/>
                </a:ext>
                <a:ext uri="{FF2B5EF4-FFF2-40B4-BE49-F238E27FC236}">
                  <a16:creationId xmlns:a16="http://schemas.microsoft.com/office/drawing/2014/main" id="{00000000-0008-0000-2C00-000005B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macro="" textlink="">
      <xdr:nvSpPr>
        <xdr:cNvPr id="64" name="Text Box 32">
          <a:extLst>
            <a:ext uri="{FF2B5EF4-FFF2-40B4-BE49-F238E27FC236}">
              <a16:creationId xmlns:a16="http://schemas.microsoft.com/office/drawing/2014/main" id="{00000000-0008-0000-2C00-000040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5" name="Text Box 32">
          <a:extLst>
            <a:ext uri="{FF2B5EF4-FFF2-40B4-BE49-F238E27FC236}">
              <a16:creationId xmlns:a16="http://schemas.microsoft.com/office/drawing/2014/main" id="{00000000-0008-0000-2C00-000041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6" name="Text Box 32">
          <a:extLst>
            <a:ext uri="{FF2B5EF4-FFF2-40B4-BE49-F238E27FC236}">
              <a16:creationId xmlns:a16="http://schemas.microsoft.com/office/drawing/2014/main" id="{00000000-0008-0000-2C00-000042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7" name="Text Box 32">
          <a:extLst>
            <a:ext uri="{FF2B5EF4-FFF2-40B4-BE49-F238E27FC236}">
              <a16:creationId xmlns:a16="http://schemas.microsoft.com/office/drawing/2014/main" id="{00000000-0008-0000-2C00-000043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8" name="Text Box 32">
          <a:extLst>
            <a:ext uri="{FF2B5EF4-FFF2-40B4-BE49-F238E27FC236}">
              <a16:creationId xmlns:a16="http://schemas.microsoft.com/office/drawing/2014/main" id="{00000000-0008-0000-2C00-000044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9" name="Text Box 32">
          <a:extLst>
            <a:ext uri="{FF2B5EF4-FFF2-40B4-BE49-F238E27FC236}">
              <a16:creationId xmlns:a16="http://schemas.microsoft.com/office/drawing/2014/main" id="{00000000-0008-0000-2C00-000045000000}"/>
            </a:ext>
          </a:extLst>
        </xdr:cNvPr>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0" name="Text Box 32">
          <a:extLst>
            <a:ext uri="{FF2B5EF4-FFF2-40B4-BE49-F238E27FC236}">
              <a16:creationId xmlns:a16="http://schemas.microsoft.com/office/drawing/2014/main" id="{00000000-0008-0000-2C00-000046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1" name="Text Box 32">
          <a:extLst>
            <a:ext uri="{FF2B5EF4-FFF2-40B4-BE49-F238E27FC236}">
              <a16:creationId xmlns:a16="http://schemas.microsoft.com/office/drawing/2014/main" id="{00000000-0008-0000-2C00-000047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2" name="Text Box 32">
          <a:extLst>
            <a:ext uri="{FF2B5EF4-FFF2-40B4-BE49-F238E27FC236}">
              <a16:creationId xmlns:a16="http://schemas.microsoft.com/office/drawing/2014/main" id="{00000000-0008-0000-2C00-000048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3" name="Text Box 32">
          <a:extLst>
            <a:ext uri="{FF2B5EF4-FFF2-40B4-BE49-F238E27FC236}">
              <a16:creationId xmlns:a16="http://schemas.microsoft.com/office/drawing/2014/main" id="{00000000-0008-0000-2C00-000049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4" name="Text Box 32">
          <a:extLst>
            <a:ext uri="{FF2B5EF4-FFF2-40B4-BE49-F238E27FC236}">
              <a16:creationId xmlns:a16="http://schemas.microsoft.com/office/drawing/2014/main" id="{00000000-0008-0000-2C00-00004A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5" name="Text Box 32">
          <a:extLst>
            <a:ext uri="{FF2B5EF4-FFF2-40B4-BE49-F238E27FC236}">
              <a16:creationId xmlns:a16="http://schemas.microsoft.com/office/drawing/2014/main" id="{00000000-0008-0000-2C00-00004B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6" name="Text Box 32">
          <a:extLst>
            <a:ext uri="{FF2B5EF4-FFF2-40B4-BE49-F238E27FC236}">
              <a16:creationId xmlns:a16="http://schemas.microsoft.com/office/drawing/2014/main" id="{00000000-0008-0000-2C00-00004C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7" name="Text Box 32">
          <a:extLst>
            <a:ext uri="{FF2B5EF4-FFF2-40B4-BE49-F238E27FC236}">
              <a16:creationId xmlns:a16="http://schemas.microsoft.com/office/drawing/2014/main" id="{00000000-0008-0000-2C00-00004D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8" name="Text Box 32">
          <a:extLst>
            <a:ext uri="{FF2B5EF4-FFF2-40B4-BE49-F238E27FC236}">
              <a16:creationId xmlns:a16="http://schemas.microsoft.com/office/drawing/2014/main" id="{00000000-0008-0000-2C00-00004E000000}"/>
            </a:ext>
          </a:extLst>
        </xdr:cNvPr>
        <xdr:cNvSpPr txBox="1"/>
      </xdr:nvSpPr>
      <xdr:spPr>
        <a:xfrm>
          <a:off x="9974580" y="0"/>
          <a:ext cx="78740" cy="55880"/>
        </a:xfrm>
        <a:prstGeom prst="rect">
          <a:avLst/>
        </a:prstGeom>
        <a:noFill/>
        <a:ln w="9525">
          <a:noFill/>
        </a:ln>
      </xdr:spPr>
    </xdr:sp>
    <xdr:clientData/>
  </xdr:twoCellAnchor>
</xdr:wsDr>
</file>

<file path=xl/drawings/drawing45.xml><?xml version="1.0" encoding="utf-8"?>
<xdr:wsDr xmlns:xdr="http://schemas.openxmlformats.org/drawingml/2006/spreadsheetDrawing" xmlns:a="http://schemas.openxmlformats.org/drawingml/2006/main">
  <xdr:twoCellAnchor editAs="oneCell">
    <xdr:from>
      <xdr:col>9</xdr:col>
      <xdr:colOff>0</xdr:colOff>
      <xdr:row>31</xdr:row>
      <xdr:rowOff>0</xdr:rowOff>
    </xdr:from>
    <xdr:to>
      <xdr:col>9</xdr:col>
      <xdr:colOff>78740</xdr:colOff>
      <xdr:row>31</xdr:row>
      <xdr:rowOff>56515</xdr:rowOff>
    </xdr:to>
    <xdr:sp macro="" textlink="">
      <xdr:nvSpPr>
        <xdr:cNvPr id="2" name="Text Box 32">
          <a:extLst>
            <a:ext uri="{FF2B5EF4-FFF2-40B4-BE49-F238E27FC236}">
              <a16:creationId xmlns:a16="http://schemas.microsoft.com/office/drawing/2014/main" id="{00000000-0008-0000-2D00-000002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 name="Text Box 32">
          <a:extLst>
            <a:ext uri="{FF2B5EF4-FFF2-40B4-BE49-F238E27FC236}">
              <a16:creationId xmlns:a16="http://schemas.microsoft.com/office/drawing/2014/main" id="{00000000-0008-0000-2D00-000003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 name="Text Box 32">
          <a:extLst>
            <a:ext uri="{FF2B5EF4-FFF2-40B4-BE49-F238E27FC236}">
              <a16:creationId xmlns:a16="http://schemas.microsoft.com/office/drawing/2014/main" id="{00000000-0008-0000-2D00-000004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5" name="Text Box 32">
          <a:extLst>
            <a:ext uri="{FF2B5EF4-FFF2-40B4-BE49-F238E27FC236}">
              <a16:creationId xmlns:a16="http://schemas.microsoft.com/office/drawing/2014/main" id="{00000000-0008-0000-2D00-000005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6" name="Text Box 32">
          <a:extLst>
            <a:ext uri="{FF2B5EF4-FFF2-40B4-BE49-F238E27FC236}">
              <a16:creationId xmlns:a16="http://schemas.microsoft.com/office/drawing/2014/main" id="{00000000-0008-0000-2D00-000006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7" name="Text Box 32">
          <a:extLst>
            <a:ext uri="{FF2B5EF4-FFF2-40B4-BE49-F238E27FC236}">
              <a16:creationId xmlns:a16="http://schemas.microsoft.com/office/drawing/2014/main" id="{00000000-0008-0000-2D00-00000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8" name="Text Box 32">
          <a:extLst>
            <a:ext uri="{FF2B5EF4-FFF2-40B4-BE49-F238E27FC236}">
              <a16:creationId xmlns:a16="http://schemas.microsoft.com/office/drawing/2014/main" id="{00000000-0008-0000-2D00-00000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9" name="Text Box 32">
          <a:extLst>
            <a:ext uri="{FF2B5EF4-FFF2-40B4-BE49-F238E27FC236}">
              <a16:creationId xmlns:a16="http://schemas.microsoft.com/office/drawing/2014/main" id="{00000000-0008-0000-2D00-00000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0" name="Text Box 32">
          <a:extLst>
            <a:ext uri="{FF2B5EF4-FFF2-40B4-BE49-F238E27FC236}">
              <a16:creationId xmlns:a16="http://schemas.microsoft.com/office/drawing/2014/main" id="{00000000-0008-0000-2D00-00000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1" name="Text Box 32">
          <a:extLst>
            <a:ext uri="{FF2B5EF4-FFF2-40B4-BE49-F238E27FC236}">
              <a16:creationId xmlns:a16="http://schemas.microsoft.com/office/drawing/2014/main" id="{00000000-0008-0000-2D00-00000B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2" name="Text Box 32">
          <a:extLst>
            <a:ext uri="{FF2B5EF4-FFF2-40B4-BE49-F238E27FC236}">
              <a16:creationId xmlns:a16="http://schemas.microsoft.com/office/drawing/2014/main" id="{00000000-0008-0000-2D00-00000C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3" name="Text Box 32">
          <a:extLst>
            <a:ext uri="{FF2B5EF4-FFF2-40B4-BE49-F238E27FC236}">
              <a16:creationId xmlns:a16="http://schemas.microsoft.com/office/drawing/2014/main" id="{00000000-0008-0000-2D00-00000D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4" name="Text Box 32">
          <a:extLst>
            <a:ext uri="{FF2B5EF4-FFF2-40B4-BE49-F238E27FC236}">
              <a16:creationId xmlns:a16="http://schemas.microsoft.com/office/drawing/2014/main" id="{00000000-0008-0000-2D00-00000E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5" name="Text Box 32">
          <a:extLst>
            <a:ext uri="{FF2B5EF4-FFF2-40B4-BE49-F238E27FC236}">
              <a16:creationId xmlns:a16="http://schemas.microsoft.com/office/drawing/2014/main" id="{00000000-0008-0000-2D00-00000F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6" name="Text Box 32">
          <a:extLst>
            <a:ext uri="{FF2B5EF4-FFF2-40B4-BE49-F238E27FC236}">
              <a16:creationId xmlns:a16="http://schemas.microsoft.com/office/drawing/2014/main" id="{00000000-0008-0000-2D00-000010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7" name="Text Box 32">
          <a:extLst>
            <a:ext uri="{FF2B5EF4-FFF2-40B4-BE49-F238E27FC236}">
              <a16:creationId xmlns:a16="http://schemas.microsoft.com/office/drawing/2014/main" id="{00000000-0008-0000-2D00-000011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8" name="Text Box 32">
          <a:extLst>
            <a:ext uri="{FF2B5EF4-FFF2-40B4-BE49-F238E27FC236}">
              <a16:creationId xmlns:a16="http://schemas.microsoft.com/office/drawing/2014/main" id="{00000000-0008-0000-2D00-000012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9" name="Text Box 32">
          <a:extLst>
            <a:ext uri="{FF2B5EF4-FFF2-40B4-BE49-F238E27FC236}">
              <a16:creationId xmlns:a16="http://schemas.microsoft.com/office/drawing/2014/main" id="{00000000-0008-0000-2D00-000013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0" name="Text Box 32">
          <a:extLst>
            <a:ext uri="{FF2B5EF4-FFF2-40B4-BE49-F238E27FC236}">
              <a16:creationId xmlns:a16="http://schemas.microsoft.com/office/drawing/2014/main" id="{00000000-0008-0000-2D00-000014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1" name="Text Box 32">
          <a:extLst>
            <a:ext uri="{FF2B5EF4-FFF2-40B4-BE49-F238E27FC236}">
              <a16:creationId xmlns:a16="http://schemas.microsoft.com/office/drawing/2014/main" id="{00000000-0008-0000-2D00-000015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2" name="Text Box 32">
          <a:extLst>
            <a:ext uri="{FF2B5EF4-FFF2-40B4-BE49-F238E27FC236}">
              <a16:creationId xmlns:a16="http://schemas.microsoft.com/office/drawing/2014/main" id="{00000000-0008-0000-2D00-000016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3" name="Text Box 32">
          <a:extLst>
            <a:ext uri="{FF2B5EF4-FFF2-40B4-BE49-F238E27FC236}">
              <a16:creationId xmlns:a16="http://schemas.microsoft.com/office/drawing/2014/main" id="{00000000-0008-0000-2D00-00001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4" name="Text Box 32">
          <a:extLst>
            <a:ext uri="{FF2B5EF4-FFF2-40B4-BE49-F238E27FC236}">
              <a16:creationId xmlns:a16="http://schemas.microsoft.com/office/drawing/2014/main" id="{00000000-0008-0000-2D00-000018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5" name="Text Box 32">
          <a:extLst>
            <a:ext uri="{FF2B5EF4-FFF2-40B4-BE49-F238E27FC236}">
              <a16:creationId xmlns:a16="http://schemas.microsoft.com/office/drawing/2014/main" id="{00000000-0008-0000-2D00-000019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6" name="Text Box 32">
          <a:extLst>
            <a:ext uri="{FF2B5EF4-FFF2-40B4-BE49-F238E27FC236}">
              <a16:creationId xmlns:a16="http://schemas.microsoft.com/office/drawing/2014/main" id="{00000000-0008-0000-2D00-00001A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7" name="Text Box 32">
          <a:extLst>
            <a:ext uri="{FF2B5EF4-FFF2-40B4-BE49-F238E27FC236}">
              <a16:creationId xmlns:a16="http://schemas.microsoft.com/office/drawing/2014/main" id="{00000000-0008-0000-2D00-00001B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8" name="Text Box 32">
          <a:extLst>
            <a:ext uri="{FF2B5EF4-FFF2-40B4-BE49-F238E27FC236}">
              <a16:creationId xmlns:a16="http://schemas.microsoft.com/office/drawing/2014/main" id="{00000000-0008-0000-2D00-00001C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29" name="Text Box 32">
          <a:extLst>
            <a:ext uri="{FF2B5EF4-FFF2-40B4-BE49-F238E27FC236}">
              <a16:creationId xmlns:a16="http://schemas.microsoft.com/office/drawing/2014/main" id="{00000000-0008-0000-2D00-00001D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0" name="Text Box 32">
          <a:extLst>
            <a:ext uri="{FF2B5EF4-FFF2-40B4-BE49-F238E27FC236}">
              <a16:creationId xmlns:a16="http://schemas.microsoft.com/office/drawing/2014/main" id="{00000000-0008-0000-2D00-00001E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1" name="Text Box 32">
          <a:extLst>
            <a:ext uri="{FF2B5EF4-FFF2-40B4-BE49-F238E27FC236}">
              <a16:creationId xmlns:a16="http://schemas.microsoft.com/office/drawing/2014/main" id="{00000000-0008-0000-2D00-00001F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2" name="Text Box 32">
          <a:extLst>
            <a:ext uri="{FF2B5EF4-FFF2-40B4-BE49-F238E27FC236}">
              <a16:creationId xmlns:a16="http://schemas.microsoft.com/office/drawing/2014/main" id="{00000000-0008-0000-2D00-000020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3" name="Text Box 32">
          <a:extLst>
            <a:ext uri="{FF2B5EF4-FFF2-40B4-BE49-F238E27FC236}">
              <a16:creationId xmlns:a16="http://schemas.microsoft.com/office/drawing/2014/main" id="{00000000-0008-0000-2D00-000021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4" name="Text Box 32">
          <a:extLst>
            <a:ext uri="{FF2B5EF4-FFF2-40B4-BE49-F238E27FC236}">
              <a16:creationId xmlns:a16="http://schemas.microsoft.com/office/drawing/2014/main" id="{00000000-0008-0000-2D00-000022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5" name="Text Box 32">
          <a:extLst>
            <a:ext uri="{FF2B5EF4-FFF2-40B4-BE49-F238E27FC236}">
              <a16:creationId xmlns:a16="http://schemas.microsoft.com/office/drawing/2014/main" id="{00000000-0008-0000-2D00-000023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6" name="Text Box 32">
          <a:extLst>
            <a:ext uri="{FF2B5EF4-FFF2-40B4-BE49-F238E27FC236}">
              <a16:creationId xmlns:a16="http://schemas.microsoft.com/office/drawing/2014/main" id="{00000000-0008-0000-2D00-000024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7" name="Text Box 32">
          <a:extLst>
            <a:ext uri="{FF2B5EF4-FFF2-40B4-BE49-F238E27FC236}">
              <a16:creationId xmlns:a16="http://schemas.microsoft.com/office/drawing/2014/main" id="{00000000-0008-0000-2D00-000025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8" name="Text Box 32">
          <a:extLst>
            <a:ext uri="{FF2B5EF4-FFF2-40B4-BE49-F238E27FC236}">
              <a16:creationId xmlns:a16="http://schemas.microsoft.com/office/drawing/2014/main" id="{00000000-0008-0000-2D00-000026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9" name="Text Box 32">
          <a:extLst>
            <a:ext uri="{FF2B5EF4-FFF2-40B4-BE49-F238E27FC236}">
              <a16:creationId xmlns:a16="http://schemas.microsoft.com/office/drawing/2014/main" id="{00000000-0008-0000-2D00-00002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0" name="Text Box 32">
          <a:extLst>
            <a:ext uri="{FF2B5EF4-FFF2-40B4-BE49-F238E27FC236}">
              <a16:creationId xmlns:a16="http://schemas.microsoft.com/office/drawing/2014/main" id="{00000000-0008-0000-2D00-000028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1" name="Text Box 32">
          <a:extLst>
            <a:ext uri="{FF2B5EF4-FFF2-40B4-BE49-F238E27FC236}">
              <a16:creationId xmlns:a16="http://schemas.microsoft.com/office/drawing/2014/main" id="{00000000-0008-0000-2D00-000029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2" name="Text Box 32">
          <a:extLst>
            <a:ext uri="{FF2B5EF4-FFF2-40B4-BE49-F238E27FC236}">
              <a16:creationId xmlns:a16="http://schemas.microsoft.com/office/drawing/2014/main" id="{00000000-0008-0000-2D00-00002A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3" name="Text Box 32">
          <a:extLst>
            <a:ext uri="{FF2B5EF4-FFF2-40B4-BE49-F238E27FC236}">
              <a16:creationId xmlns:a16="http://schemas.microsoft.com/office/drawing/2014/main" id="{00000000-0008-0000-2D00-00002B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44" name="Text Box 32">
          <a:extLst>
            <a:ext uri="{FF2B5EF4-FFF2-40B4-BE49-F238E27FC236}">
              <a16:creationId xmlns:a16="http://schemas.microsoft.com/office/drawing/2014/main" id="{00000000-0008-0000-2D00-00002C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45" name="Text Box 32">
          <a:extLst>
            <a:ext uri="{FF2B5EF4-FFF2-40B4-BE49-F238E27FC236}">
              <a16:creationId xmlns:a16="http://schemas.microsoft.com/office/drawing/2014/main" id="{00000000-0008-0000-2D00-00002D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46" name="Text Box 32">
          <a:extLst>
            <a:ext uri="{FF2B5EF4-FFF2-40B4-BE49-F238E27FC236}">
              <a16:creationId xmlns:a16="http://schemas.microsoft.com/office/drawing/2014/main" id="{00000000-0008-0000-2D00-00002E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47" name="Text Box 32">
          <a:extLst>
            <a:ext uri="{FF2B5EF4-FFF2-40B4-BE49-F238E27FC236}">
              <a16:creationId xmlns:a16="http://schemas.microsoft.com/office/drawing/2014/main" id="{00000000-0008-0000-2D00-00002F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48" name="Text Box 32">
          <a:extLst>
            <a:ext uri="{FF2B5EF4-FFF2-40B4-BE49-F238E27FC236}">
              <a16:creationId xmlns:a16="http://schemas.microsoft.com/office/drawing/2014/main" id="{00000000-0008-0000-2D00-000030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49" name="Text Box 32">
          <a:extLst>
            <a:ext uri="{FF2B5EF4-FFF2-40B4-BE49-F238E27FC236}">
              <a16:creationId xmlns:a16="http://schemas.microsoft.com/office/drawing/2014/main" id="{00000000-0008-0000-2D00-000031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50" name="Text Box 32">
          <a:extLst>
            <a:ext uri="{FF2B5EF4-FFF2-40B4-BE49-F238E27FC236}">
              <a16:creationId xmlns:a16="http://schemas.microsoft.com/office/drawing/2014/main" id="{00000000-0008-0000-2D00-000032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51" name="Text Box 32">
          <a:extLst>
            <a:ext uri="{FF2B5EF4-FFF2-40B4-BE49-F238E27FC236}">
              <a16:creationId xmlns:a16="http://schemas.microsoft.com/office/drawing/2014/main" id="{00000000-0008-0000-2D00-000033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52" name="Text Box 32">
          <a:extLst>
            <a:ext uri="{FF2B5EF4-FFF2-40B4-BE49-F238E27FC236}">
              <a16:creationId xmlns:a16="http://schemas.microsoft.com/office/drawing/2014/main" id="{00000000-0008-0000-2D00-000034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53" name="Text Box 32">
          <a:extLst>
            <a:ext uri="{FF2B5EF4-FFF2-40B4-BE49-F238E27FC236}">
              <a16:creationId xmlns:a16="http://schemas.microsoft.com/office/drawing/2014/main" id="{00000000-0008-0000-2D00-000035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54" name="Text Box 32">
          <a:extLst>
            <a:ext uri="{FF2B5EF4-FFF2-40B4-BE49-F238E27FC236}">
              <a16:creationId xmlns:a16="http://schemas.microsoft.com/office/drawing/2014/main" id="{00000000-0008-0000-2D00-000036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55" name="Text Box 32">
          <a:extLst>
            <a:ext uri="{FF2B5EF4-FFF2-40B4-BE49-F238E27FC236}">
              <a16:creationId xmlns:a16="http://schemas.microsoft.com/office/drawing/2014/main" id="{00000000-0008-0000-2D00-000037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56" name="Text Box 32">
          <a:extLst>
            <a:ext uri="{FF2B5EF4-FFF2-40B4-BE49-F238E27FC236}">
              <a16:creationId xmlns:a16="http://schemas.microsoft.com/office/drawing/2014/main" id="{00000000-0008-0000-2D00-00003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57" name="Text Box 32">
          <a:extLst>
            <a:ext uri="{FF2B5EF4-FFF2-40B4-BE49-F238E27FC236}">
              <a16:creationId xmlns:a16="http://schemas.microsoft.com/office/drawing/2014/main" id="{00000000-0008-0000-2D00-00003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58" name="Text Box 32">
          <a:extLst>
            <a:ext uri="{FF2B5EF4-FFF2-40B4-BE49-F238E27FC236}">
              <a16:creationId xmlns:a16="http://schemas.microsoft.com/office/drawing/2014/main" id="{00000000-0008-0000-2D00-00003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59" name="Text Box 32">
          <a:extLst>
            <a:ext uri="{FF2B5EF4-FFF2-40B4-BE49-F238E27FC236}">
              <a16:creationId xmlns:a16="http://schemas.microsoft.com/office/drawing/2014/main" id="{00000000-0008-0000-2D00-00003B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60" name="Text Box 32">
          <a:extLst>
            <a:ext uri="{FF2B5EF4-FFF2-40B4-BE49-F238E27FC236}">
              <a16:creationId xmlns:a16="http://schemas.microsoft.com/office/drawing/2014/main" id="{00000000-0008-0000-2D00-00003C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61" name="Text Box 32">
          <a:extLst>
            <a:ext uri="{FF2B5EF4-FFF2-40B4-BE49-F238E27FC236}">
              <a16:creationId xmlns:a16="http://schemas.microsoft.com/office/drawing/2014/main" id="{00000000-0008-0000-2D00-00003D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62" name="Text Box 32">
          <a:extLst>
            <a:ext uri="{FF2B5EF4-FFF2-40B4-BE49-F238E27FC236}">
              <a16:creationId xmlns:a16="http://schemas.microsoft.com/office/drawing/2014/main" id="{00000000-0008-0000-2D00-00003E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63" name="Text Box 32">
          <a:extLst>
            <a:ext uri="{FF2B5EF4-FFF2-40B4-BE49-F238E27FC236}">
              <a16:creationId xmlns:a16="http://schemas.microsoft.com/office/drawing/2014/main" id="{00000000-0008-0000-2D00-00003F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64" name="Text Box 32">
          <a:extLst>
            <a:ext uri="{FF2B5EF4-FFF2-40B4-BE49-F238E27FC236}">
              <a16:creationId xmlns:a16="http://schemas.microsoft.com/office/drawing/2014/main" id="{00000000-0008-0000-2D00-000040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65" name="Text Box 32">
          <a:extLst>
            <a:ext uri="{FF2B5EF4-FFF2-40B4-BE49-F238E27FC236}">
              <a16:creationId xmlns:a16="http://schemas.microsoft.com/office/drawing/2014/main" id="{00000000-0008-0000-2D00-000041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66" name="Text Box 32">
          <a:extLst>
            <a:ext uri="{FF2B5EF4-FFF2-40B4-BE49-F238E27FC236}">
              <a16:creationId xmlns:a16="http://schemas.microsoft.com/office/drawing/2014/main" id="{00000000-0008-0000-2D00-000042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67" name="Text Box 32">
          <a:extLst>
            <a:ext uri="{FF2B5EF4-FFF2-40B4-BE49-F238E27FC236}">
              <a16:creationId xmlns:a16="http://schemas.microsoft.com/office/drawing/2014/main" id="{00000000-0008-0000-2D00-000043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68" name="Text Box 32">
          <a:extLst>
            <a:ext uri="{FF2B5EF4-FFF2-40B4-BE49-F238E27FC236}">
              <a16:creationId xmlns:a16="http://schemas.microsoft.com/office/drawing/2014/main" id="{00000000-0008-0000-2D00-000044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69" name="Text Box 32">
          <a:extLst>
            <a:ext uri="{FF2B5EF4-FFF2-40B4-BE49-F238E27FC236}">
              <a16:creationId xmlns:a16="http://schemas.microsoft.com/office/drawing/2014/main" id="{00000000-0008-0000-2D00-000045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70" name="Text Box 32">
          <a:extLst>
            <a:ext uri="{FF2B5EF4-FFF2-40B4-BE49-F238E27FC236}">
              <a16:creationId xmlns:a16="http://schemas.microsoft.com/office/drawing/2014/main" id="{00000000-0008-0000-2D00-000046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71" name="Text Box 32">
          <a:extLst>
            <a:ext uri="{FF2B5EF4-FFF2-40B4-BE49-F238E27FC236}">
              <a16:creationId xmlns:a16="http://schemas.microsoft.com/office/drawing/2014/main" id="{00000000-0008-0000-2D00-000047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72" name="Text Box 32">
          <a:extLst>
            <a:ext uri="{FF2B5EF4-FFF2-40B4-BE49-F238E27FC236}">
              <a16:creationId xmlns:a16="http://schemas.microsoft.com/office/drawing/2014/main" id="{00000000-0008-0000-2D00-000048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73" name="Text Box 32">
          <a:extLst>
            <a:ext uri="{FF2B5EF4-FFF2-40B4-BE49-F238E27FC236}">
              <a16:creationId xmlns:a16="http://schemas.microsoft.com/office/drawing/2014/main" id="{00000000-0008-0000-2D00-000049000000}"/>
            </a:ext>
          </a:extLst>
        </xdr:cNvPr>
        <xdr:cNvSpPr txBox="1"/>
      </xdr:nvSpPr>
      <xdr:spPr>
        <a:xfrm>
          <a:off x="750570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74" name="Text Box 32">
          <a:extLst>
            <a:ext uri="{FF2B5EF4-FFF2-40B4-BE49-F238E27FC236}">
              <a16:creationId xmlns:a16="http://schemas.microsoft.com/office/drawing/2014/main" id="{00000000-0008-0000-2D00-00004A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75" name="Text Box 32">
          <a:extLst>
            <a:ext uri="{FF2B5EF4-FFF2-40B4-BE49-F238E27FC236}">
              <a16:creationId xmlns:a16="http://schemas.microsoft.com/office/drawing/2014/main" id="{00000000-0008-0000-2D00-00004B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76" name="Text Box 32">
          <a:extLst>
            <a:ext uri="{FF2B5EF4-FFF2-40B4-BE49-F238E27FC236}">
              <a16:creationId xmlns:a16="http://schemas.microsoft.com/office/drawing/2014/main" id="{00000000-0008-0000-2D00-00004C000000}"/>
            </a:ext>
          </a:extLst>
        </xdr:cNvPr>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77" name="Text Box 32">
          <a:extLst>
            <a:ext uri="{FF2B5EF4-FFF2-40B4-BE49-F238E27FC236}">
              <a16:creationId xmlns:a16="http://schemas.microsoft.com/office/drawing/2014/main" id="{00000000-0008-0000-2D00-00004D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78" name="Text Box 32">
          <a:extLst>
            <a:ext uri="{FF2B5EF4-FFF2-40B4-BE49-F238E27FC236}">
              <a16:creationId xmlns:a16="http://schemas.microsoft.com/office/drawing/2014/main" id="{00000000-0008-0000-2D00-00004E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79" name="Text Box 32">
          <a:extLst>
            <a:ext uri="{FF2B5EF4-FFF2-40B4-BE49-F238E27FC236}">
              <a16:creationId xmlns:a16="http://schemas.microsoft.com/office/drawing/2014/main" id="{00000000-0008-0000-2D00-00004F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80" name="Text Box 32">
          <a:extLst>
            <a:ext uri="{FF2B5EF4-FFF2-40B4-BE49-F238E27FC236}">
              <a16:creationId xmlns:a16="http://schemas.microsoft.com/office/drawing/2014/main" id="{00000000-0008-0000-2D00-000050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81" name="Text Box 32">
          <a:extLst>
            <a:ext uri="{FF2B5EF4-FFF2-40B4-BE49-F238E27FC236}">
              <a16:creationId xmlns:a16="http://schemas.microsoft.com/office/drawing/2014/main" id="{00000000-0008-0000-2D00-000051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82" name="Text Box 32">
          <a:extLst>
            <a:ext uri="{FF2B5EF4-FFF2-40B4-BE49-F238E27FC236}">
              <a16:creationId xmlns:a16="http://schemas.microsoft.com/office/drawing/2014/main" id="{00000000-0008-0000-2D00-000052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46081" name="Spinner 1" hidden="1">
              <a:extLst>
                <a:ext uri="{63B3BB69-23CF-44E3-9099-C40C66FF867C}">
                  <a14:compatExt spid="_x0000_s46081"/>
                </a:ext>
                <a:ext uri="{FF2B5EF4-FFF2-40B4-BE49-F238E27FC236}">
                  <a16:creationId xmlns:a16="http://schemas.microsoft.com/office/drawing/2014/main" id="{00000000-0008-0000-2D00-000001B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84" name="Text Box 32">
          <a:extLst>
            <a:ext uri="{FF2B5EF4-FFF2-40B4-BE49-F238E27FC236}">
              <a16:creationId xmlns:a16="http://schemas.microsoft.com/office/drawing/2014/main" id="{00000000-0008-0000-2D00-000054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85" name="Text Box 32">
          <a:extLst>
            <a:ext uri="{FF2B5EF4-FFF2-40B4-BE49-F238E27FC236}">
              <a16:creationId xmlns:a16="http://schemas.microsoft.com/office/drawing/2014/main" id="{00000000-0008-0000-2D00-000055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86" name="Text Box 32">
          <a:extLst>
            <a:ext uri="{FF2B5EF4-FFF2-40B4-BE49-F238E27FC236}">
              <a16:creationId xmlns:a16="http://schemas.microsoft.com/office/drawing/2014/main" id="{00000000-0008-0000-2D00-000056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46082" name="Spinner 2" hidden="1">
              <a:extLst>
                <a:ext uri="{63B3BB69-23CF-44E3-9099-C40C66FF867C}">
                  <a14:compatExt spid="_x0000_s46082"/>
                </a:ext>
                <a:ext uri="{FF2B5EF4-FFF2-40B4-BE49-F238E27FC236}">
                  <a16:creationId xmlns:a16="http://schemas.microsoft.com/office/drawing/2014/main" id="{00000000-0008-0000-2D00-000002B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88" name="Text Box 32">
          <a:extLst>
            <a:ext uri="{FF2B5EF4-FFF2-40B4-BE49-F238E27FC236}">
              <a16:creationId xmlns:a16="http://schemas.microsoft.com/office/drawing/2014/main" id="{00000000-0008-0000-2D00-000058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89" name="Text Box 32">
          <a:extLst>
            <a:ext uri="{FF2B5EF4-FFF2-40B4-BE49-F238E27FC236}">
              <a16:creationId xmlns:a16="http://schemas.microsoft.com/office/drawing/2014/main" id="{00000000-0008-0000-2D00-000059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90" name="Text Box 32">
          <a:extLst>
            <a:ext uri="{FF2B5EF4-FFF2-40B4-BE49-F238E27FC236}">
              <a16:creationId xmlns:a16="http://schemas.microsoft.com/office/drawing/2014/main" id="{00000000-0008-0000-2D00-00005A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46083" name="Spinner 3" hidden="1">
              <a:extLst>
                <a:ext uri="{63B3BB69-23CF-44E3-9099-C40C66FF867C}">
                  <a14:compatExt spid="_x0000_s46083"/>
                </a:ext>
                <a:ext uri="{FF2B5EF4-FFF2-40B4-BE49-F238E27FC236}">
                  <a16:creationId xmlns:a16="http://schemas.microsoft.com/office/drawing/2014/main" id="{00000000-0008-0000-2D00-000003B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92" name="Text Box 32">
          <a:extLst>
            <a:ext uri="{FF2B5EF4-FFF2-40B4-BE49-F238E27FC236}">
              <a16:creationId xmlns:a16="http://schemas.microsoft.com/office/drawing/2014/main" id="{00000000-0008-0000-2D00-00005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93" name="Text Box 32">
          <a:extLst>
            <a:ext uri="{FF2B5EF4-FFF2-40B4-BE49-F238E27FC236}">
              <a16:creationId xmlns:a16="http://schemas.microsoft.com/office/drawing/2014/main" id="{00000000-0008-0000-2D00-00005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94" name="Text Box 32">
          <a:extLst>
            <a:ext uri="{FF2B5EF4-FFF2-40B4-BE49-F238E27FC236}">
              <a16:creationId xmlns:a16="http://schemas.microsoft.com/office/drawing/2014/main" id="{00000000-0008-0000-2D00-00005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46084" name="Spinner 4" hidden="1">
              <a:extLst>
                <a:ext uri="{63B3BB69-23CF-44E3-9099-C40C66FF867C}">
                  <a14:compatExt spid="_x0000_s46084"/>
                </a:ext>
                <a:ext uri="{FF2B5EF4-FFF2-40B4-BE49-F238E27FC236}">
                  <a16:creationId xmlns:a16="http://schemas.microsoft.com/office/drawing/2014/main" id="{00000000-0008-0000-2D00-000004B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96" name="Text Box 32">
          <a:extLst>
            <a:ext uri="{FF2B5EF4-FFF2-40B4-BE49-F238E27FC236}">
              <a16:creationId xmlns:a16="http://schemas.microsoft.com/office/drawing/2014/main" id="{00000000-0008-0000-2D00-000060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97" name="Text Box 32">
          <a:extLst>
            <a:ext uri="{FF2B5EF4-FFF2-40B4-BE49-F238E27FC236}">
              <a16:creationId xmlns:a16="http://schemas.microsoft.com/office/drawing/2014/main" id="{00000000-0008-0000-2D00-000061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98" name="Text Box 32">
          <a:extLst>
            <a:ext uri="{FF2B5EF4-FFF2-40B4-BE49-F238E27FC236}">
              <a16:creationId xmlns:a16="http://schemas.microsoft.com/office/drawing/2014/main" id="{00000000-0008-0000-2D00-000062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46085" name="Spinner 5" hidden="1">
              <a:extLst>
                <a:ext uri="{63B3BB69-23CF-44E3-9099-C40C66FF867C}">
                  <a14:compatExt spid="_x0000_s46085"/>
                </a:ext>
                <a:ext uri="{FF2B5EF4-FFF2-40B4-BE49-F238E27FC236}">
                  <a16:creationId xmlns:a16="http://schemas.microsoft.com/office/drawing/2014/main" id="{00000000-0008-0000-2D00-000005B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macro="" textlink="">
      <xdr:nvSpPr>
        <xdr:cNvPr id="100" name="Text Box 32">
          <a:extLst>
            <a:ext uri="{FF2B5EF4-FFF2-40B4-BE49-F238E27FC236}">
              <a16:creationId xmlns:a16="http://schemas.microsoft.com/office/drawing/2014/main" id="{00000000-0008-0000-2D00-000064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01" name="Text Box 32">
          <a:extLst>
            <a:ext uri="{FF2B5EF4-FFF2-40B4-BE49-F238E27FC236}">
              <a16:creationId xmlns:a16="http://schemas.microsoft.com/office/drawing/2014/main" id="{00000000-0008-0000-2D00-000065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02" name="Text Box 32">
          <a:extLst>
            <a:ext uri="{FF2B5EF4-FFF2-40B4-BE49-F238E27FC236}">
              <a16:creationId xmlns:a16="http://schemas.microsoft.com/office/drawing/2014/main" id="{00000000-0008-0000-2D00-000066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103" name="Text Box 32">
          <a:extLst>
            <a:ext uri="{FF2B5EF4-FFF2-40B4-BE49-F238E27FC236}">
              <a16:creationId xmlns:a16="http://schemas.microsoft.com/office/drawing/2014/main" id="{00000000-0008-0000-2D00-000067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104" name="Text Box 32">
          <a:extLst>
            <a:ext uri="{FF2B5EF4-FFF2-40B4-BE49-F238E27FC236}">
              <a16:creationId xmlns:a16="http://schemas.microsoft.com/office/drawing/2014/main" id="{00000000-0008-0000-2D00-000068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105" name="Text Box 32">
          <a:extLst>
            <a:ext uri="{FF2B5EF4-FFF2-40B4-BE49-F238E27FC236}">
              <a16:creationId xmlns:a16="http://schemas.microsoft.com/office/drawing/2014/main" id="{00000000-0008-0000-2D00-000069000000}"/>
            </a:ext>
          </a:extLst>
        </xdr:cNvPr>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106" name="Text Box 32">
          <a:extLst>
            <a:ext uri="{FF2B5EF4-FFF2-40B4-BE49-F238E27FC236}">
              <a16:creationId xmlns:a16="http://schemas.microsoft.com/office/drawing/2014/main" id="{00000000-0008-0000-2D00-00006A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107" name="Text Box 32">
          <a:extLst>
            <a:ext uri="{FF2B5EF4-FFF2-40B4-BE49-F238E27FC236}">
              <a16:creationId xmlns:a16="http://schemas.microsoft.com/office/drawing/2014/main" id="{00000000-0008-0000-2D00-00006B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108" name="Text Box 32">
          <a:extLst>
            <a:ext uri="{FF2B5EF4-FFF2-40B4-BE49-F238E27FC236}">
              <a16:creationId xmlns:a16="http://schemas.microsoft.com/office/drawing/2014/main" id="{00000000-0008-0000-2D00-00006C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109" name="Text Box 32">
          <a:extLst>
            <a:ext uri="{FF2B5EF4-FFF2-40B4-BE49-F238E27FC236}">
              <a16:creationId xmlns:a16="http://schemas.microsoft.com/office/drawing/2014/main" id="{00000000-0008-0000-2D00-00006D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110" name="Text Box 32">
          <a:extLst>
            <a:ext uri="{FF2B5EF4-FFF2-40B4-BE49-F238E27FC236}">
              <a16:creationId xmlns:a16="http://schemas.microsoft.com/office/drawing/2014/main" id="{00000000-0008-0000-2D00-00006E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111" name="Text Box 32">
          <a:extLst>
            <a:ext uri="{FF2B5EF4-FFF2-40B4-BE49-F238E27FC236}">
              <a16:creationId xmlns:a16="http://schemas.microsoft.com/office/drawing/2014/main" id="{00000000-0008-0000-2D00-00006F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112" name="Text Box 32">
          <a:extLst>
            <a:ext uri="{FF2B5EF4-FFF2-40B4-BE49-F238E27FC236}">
              <a16:creationId xmlns:a16="http://schemas.microsoft.com/office/drawing/2014/main" id="{00000000-0008-0000-2D00-000070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113" name="Text Box 32">
          <a:extLst>
            <a:ext uri="{FF2B5EF4-FFF2-40B4-BE49-F238E27FC236}">
              <a16:creationId xmlns:a16="http://schemas.microsoft.com/office/drawing/2014/main" id="{00000000-0008-0000-2D00-000071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114" name="Text Box 32">
          <a:extLst>
            <a:ext uri="{FF2B5EF4-FFF2-40B4-BE49-F238E27FC236}">
              <a16:creationId xmlns:a16="http://schemas.microsoft.com/office/drawing/2014/main" id="{00000000-0008-0000-2D00-000072000000}"/>
            </a:ext>
          </a:extLst>
        </xdr:cNvPr>
        <xdr:cNvSpPr txBox="1"/>
      </xdr:nvSpPr>
      <xdr:spPr>
        <a:xfrm>
          <a:off x="9974580" y="0"/>
          <a:ext cx="78740" cy="55880"/>
        </a:xfrm>
        <a:prstGeom prst="rect">
          <a:avLst/>
        </a:prstGeom>
        <a:noFill/>
        <a:ln w="9525">
          <a:noFill/>
        </a:ln>
      </xdr:spPr>
    </xdr:sp>
    <xdr:clientData/>
  </xdr:twoCellAnchor>
</xdr:wsDr>
</file>

<file path=xl/drawings/drawing46.xml><?xml version="1.0" encoding="utf-8"?>
<xdr:wsDr xmlns:xdr="http://schemas.openxmlformats.org/drawingml/2006/spreadsheetDrawing" xmlns:a="http://schemas.openxmlformats.org/drawingml/2006/main">
  <xdr:twoCellAnchor editAs="oneCell">
    <xdr:from>
      <xdr:col>9</xdr:col>
      <xdr:colOff>0</xdr:colOff>
      <xdr:row>31</xdr:row>
      <xdr:rowOff>0</xdr:rowOff>
    </xdr:from>
    <xdr:to>
      <xdr:col>9</xdr:col>
      <xdr:colOff>78740</xdr:colOff>
      <xdr:row>31</xdr:row>
      <xdr:rowOff>56515</xdr:rowOff>
    </xdr:to>
    <xdr:sp macro="" textlink="">
      <xdr:nvSpPr>
        <xdr:cNvPr id="2" name="Text Box 32">
          <a:extLst>
            <a:ext uri="{FF2B5EF4-FFF2-40B4-BE49-F238E27FC236}">
              <a16:creationId xmlns:a16="http://schemas.microsoft.com/office/drawing/2014/main" id="{00000000-0008-0000-2E00-000002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 name="Text Box 32">
          <a:extLst>
            <a:ext uri="{FF2B5EF4-FFF2-40B4-BE49-F238E27FC236}">
              <a16:creationId xmlns:a16="http://schemas.microsoft.com/office/drawing/2014/main" id="{00000000-0008-0000-2E00-000003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 name="Text Box 32">
          <a:extLst>
            <a:ext uri="{FF2B5EF4-FFF2-40B4-BE49-F238E27FC236}">
              <a16:creationId xmlns:a16="http://schemas.microsoft.com/office/drawing/2014/main" id="{00000000-0008-0000-2E00-000004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5" name="Text Box 32">
          <a:extLst>
            <a:ext uri="{FF2B5EF4-FFF2-40B4-BE49-F238E27FC236}">
              <a16:creationId xmlns:a16="http://schemas.microsoft.com/office/drawing/2014/main" id="{00000000-0008-0000-2E00-000005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6" name="Text Box 32">
          <a:extLst>
            <a:ext uri="{FF2B5EF4-FFF2-40B4-BE49-F238E27FC236}">
              <a16:creationId xmlns:a16="http://schemas.microsoft.com/office/drawing/2014/main" id="{00000000-0008-0000-2E00-000006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7" name="Text Box 32">
          <a:extLst>
            <a:ext uri="{FF2B5EF4-FFF2-40B4-BE49-F238E27FC236}">
              <a16:creationId xmlns:a16="http://schemas.microsoft.com/office/drawing/2014/main" id="{00000000-0008-0000-2E00-00000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8" name="Text Box 32">
          <a:extLst>
            <a:ext uri="{FF2B5EF4-FFF2-40B4-BE49-F238E27FC236}">
              <a16:creationId xmlns:a16="http://schemas.microsoft.com/office/drawing/2014/main" id="{00000000-0008-0000-2E00-00000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9" name="Text Box 32">
          <a:extLst>
            <a:ext uri="{FF2B5EF4-FFF2-40B4-BE49-F238E27FC236}">
              <a16:creationId xmlns:a16="http://schemas.microsoft.com/office/drawing/2014/main" id="{00000000-0008-0000-2E00-00000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0" name="Text Box 32">
          <a:extLst>
            <a:ext uri="{FF2B5EF4-FFF2-40B4-BE49-F238E27FC236}">
              <a16:creationId xmlns:a16="http://schemas.microsoft.com/office/drawing/2014/main" id="{00000000-0008-0000-2E00-00000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1" name="Text Box 32">
          <a:extLst>
            <a:ext uri="{FF2B5EF4-FFF2-40B4-BE49-F238E27FC236}">
              <a16:creationId xmlns:a16="http://schemas.microsoft.com/office/drawing/2014/main" id="{00000000-0008-0000-2E00-00000B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2" name="Text Box 32">
          <a:extLst>
            <a:ext uri="{FF2B5EF4-FFF2-40B4-BE49-F238E27FC236}">
              <a16:creationId xmlns:a16="http://schemas.microsoft.com/office/drawing/2014/main" id="{00000000-0008-0000-2E00-00000C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3" name="Text Box 32">
          <a:extLst>
            <a:ext uri="{FF2B5EF4-FFF2-40B4-BE49-F238E27FC236}">
              <a16:creationId xmlns:a16="http://schemas.microsoft.com/office/drawing/2014/main" id="{00000000-0008-0000-2E00-00000D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4" name="Text Box 32">
          <a:extLst>
            <a:ext uri="{FF2B5EF4-FFF2-40B4-BE49-F238E27FC236}">
              <a16:creationId xmlns:a16="http://schemas.microsoft.com/office/drawing/2014/main" id="{00000000-0008-0000-2E00-00000E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5" name="Text Box 32">
          <a:extLst>
            <a:ext uri="{FF2B5EF4-FFF2-40B4-BE49-F238E27FC236}">
              <a16:creationId xmlns:a16="http://schemas.microsoft.com/office/drawing/2014/main" id="{00000000-0008-0000-2E00-00000F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6" name="Text Box 32">
          <a:extLst>
            <a:ext uri="{FF2B5EF4-FFF2-40B4-BE49-F238E27FC236}">
              <a16:creationId xmlns:a16="http://schemas.microsoft.com/office/drawing/2014/main" id="{00000000-0008-0000-2E00-000010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7" name="Text Box 32">
          <a:extLst>
            <a:ext uri="{FF2B5EF4-FFF2-40B4-BE49-F238E27FC236}">
              <a16:creationId xmlns:a16="http://schemas.microsoft.com/office/drawing/2014/main" id="{00000000-0008-0000-2E00-000011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8" name="Text Box 32">
          <a:extLst>
            <a:ext uri="{FF2B5EF4-FFF2-40B4-BE49-F238E27FC236}">
              <a16:creationId xmlns:a16="http://schemas.microsoft.com/office/drawing/2014/main" id="{00000000-0008-0000-2E00-000012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9" name="Text Box 32">
          <a:extLst>
            <a:ext uri="{FF2B5EF4-FFF2-40B4-BE49-F238E27FC236}">
              <a16:creationId xmlns:a16="http://schemas.microsoft.com/office/drawing/2014/main" id="{00000000-0008-0000-2E00-000013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0" name="Text Box 32">
          <a:extLst>
            <a:ext uri="{FF2B5EF4-FFF2-40B4-BE49-F238E27FC236}">
              <a16:creationId xmlns:a16="http://schemas.microsoft.com/office/drawing/2014/main" id="{00000000-0008-0000-2E00-000014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1" name="Text Box 32">
          <a:extLst>
            <a:ext uri="{FF2B5EF4-FFF2-40B4-BE49-F238E27FC236}">
              <a16:creationId xmlns:a16="http://schemas.microsoft.com/office/drawing/2014/main" id="{00000000-0008-0000-2E00-000015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2" name="Text Box 32">
          <a:extLst>
            <a:ext uri="{FF2B5EF4-FFF2-40B4-BE49-F238E27FC236}">
              <a16:creationId xmlns:a16="http://schemas.microsoft.com/office/drawing/2014/main" id="{00000000-0008-0000-2E00-000016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3" name="Text Box 32">
          <a:extLst>
            <a:ext uri="{FF2B5EF4-FFF2-40B4-BE49-F238E27FC236}">
              <a16:creationId xmlns:a16="http://schemas.microsoft.com/office/drawing/2014/main" id="{00000000-0008-0000-2E00-00001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4" name="Text Box 32">
          <a:extLst>
            <a:ext uri="{FF2B5EF4-FFF2-40B4-BE49-F238E27FC236}">
              <a16:creationId xmlns:a16="http://schemas.microsoft.com/office/drawing/2014/main" id="{00000000-0008-0000-2E00-000018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5" name="Text Box 32">
          <a:extLst>
            <a:ext uri="{FF2B5EF4-FFF2-40B4-BE49-F238E27FC236}">
              <a16:creationId xmlns:a16="http://schemas.microsoft.com/office/drawing/2014/main" id="{00000000-0008-0000-2E00-000019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6" name="Text Box 32">
          <a:extLst>
            <a:ext uri="{FF2B5EF4-FFF2-40B4-BE49-F238E27FC236}">
              <a16:creationId xmlns:a16="http://schemas.microsoft.com/office/drawing/2014/main" id="{00000000-0008-0000-2E00-00001A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7" name="Text Box 32">
          <a:extLst>
            <a:ext uri="{FF2B5EF4-FFF2-40B4-BE49-F238E27FC236}">
              <a16:creationId xmlns:a16="http://schemas.microsoft.com/office/drawing/2014/main" id="{00000000-0008-0000-2E00-00001B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8" name="Text Box 32">
          <a:extLst>
            <a:ext uri="{FF2B5EF4-FFF2-40B4-BE49-F238E27FC236}">
              <a16:creationId xmlns:a16="http://schemas.microsoft.com/office/drawing/2014/main" id="{00000000-0008-0000-2E00-00001C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29" name="Text Box 32">
          <a:extLst>
            <a:ext uri="{FF2B5EF4-FFF2-40B4-BE49-F238E27FC236}">
              <a16:creationId xmlns:a16="http://schemas.microsoft.com/office/drawing/2014/main" id="{00000000-0008-0000-2E00-00001D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0" name="Text Box 32">
          <a:extLst>
            <a:ext uri="{FF2B5EF4-FFF2-40B4-BE49-F238E27FC236}">
              <a16:creationId xmlns:a16="http://schemas.microsoft.com/office/drawing/2014/main" id="{00000000-0008-0000-2E00-00001E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1" name="Text Box 32">
          <a:extLst>
            <a:ext uri="{FF2B5EF4-FFF2-40B4-BE49-F238E27FC236}">
              <a16:creationId xmlns:a16="http://schemas.microsoft.com/office/drawing/2014/main" id="{00000000-0008-0000-2E00-00001F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2" name="Text Box 32">
          <a:extLst>
            <a:ext uri="{FF2B5EF4-FFF2-40B4-BE49-F238E27FC236}">
              <a16:creationId xmlns:a16="http://schemas.microsoft.com/office/drawing/2014/main" id="{00000000-0008-0000-2E00-000020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3" name="Text Box 32">
          <a:extLst>
            <a:ext uri="{FF2B5EF4-FFF2-40B4-BE49-F238E27FC236}">
              <a16:creationId xmlns:a16="http://schemas.microsoft.com/office/drawing/2014/main" id="{00000000-0008-0000-2E00-000021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4" name="Text Box 32">
          <a:extLst>
            <a:ext uri="{FF2B5EF4-FFF2-40B4-BE49-F238E27FC236}">
              <a16:creationId xmlns:a16="http://schemas.microsoft.com/office/drawing/2014/main" id="{00000000-0008-0000-2E00-000022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5" name="Text Box 32">
          <a:extLst>
            <a:ext uri="{FF2B5EF4-FFF2-40B4-BE49-F238E27FC236}">
              <a16:creationId xmlns:a16="http://schemas.microsoft.com/office/drawing/2014/main" id="{00000000-0008-0000-2E00-000023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6" name="Text Box 32">
          <a:extLst>
            <a:ext uri="{FF2B5EF4-FFF2-40B4-BE49-F238E27FC236}">
              <a16:creationId xmlns:a16="http://schemas.microsoft.com/office/drawing/2014/main" id="{00000000-0008-0000-2E00-000024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7" name="Text Box 32">
          <a:extLst>
            <a:ext uri="{FF2B5EF4-FFF2-40B4-BE49-F238E27FC236}">
              <a16:creationId xmlns:a16="http://schemas.microsoft.com/office/drawing/2014/main" id="{00000000-0008-0000-2E00-000025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8" name="Text Box 32">
          <a:extLst>
            <a:ext uri="{FF2B5EF4-FFF2-40B4-BE49-F238E27FC236}">
              <a16:creationId xmlns:a16="http://schemas.microsoft.com/office/drawing/2014/main" id="{00000000-0008-0000-2E00-000026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9" name="Text Box 32">
          <a:extLst>
            <a:ext uri="{FF2B5EF4-FFF2-40B4-BE49-F238E27FC236}">
              <a16:creationId xmlns:a16="http://schemas.microsoft.com/office/drawing/2014/main" id="{00000000-0008-0000-2E00-00002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0" name="Text Box 32">
          <a:extLst>
            <a:ext uri="{FF2B5EF4-FFF2-40B4-BE49-F238E27FC236}">
              <a16:creationId xmlns:a16="http://schemas.microsoft.com/office/drawing/2014/main" id="{00000000-0008-0000-2E00-000028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1" name="Text Box 32">
          <a:extLst>
            <a:ext uri="{FF2B5EF4-FFF2-40B4-BE49-F238E27FC236}">
              <a16:creationId xmlns:a16="http://schemas.microsoft.com/office/drawing/2014/main" id="{00000000-0008-0000-2E00-000029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2" name="Text Box 32">
          <a:extLst>
            <a:ext uri="{FF2B5EF4-FFF2-40B4-BE49-F238E27FC236}">
              <a16:creationId xmlns:a16="http://schemas.microsoft.com/office/drawing/2014/main" id="{00000000-0008-0000-2E00-00002A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3" name="Text Box 32">
          <a:extLst>
            <a:ext uri="{FF2B5EF4-FFF2-40B4-BE49-F238E27FC236}">
              <a16:creationId xmlns:a16="http://schemas.microsoft.com/office/drawing/2014/main" id="{00000000-0008-0000-2E00-00002B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44" name="Text Box 32">
          <a:extLst>
            <a:ext uri="{FF2B5EF4-FFF2-40B4-BE49-F238E27FC236}">
              <a16:creationId xmlns:a16="http://schemas.microsoft.com/office/drawing/2014/main" id="{00000000-0008-0000-2E00-00002C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45" name="Text Box 32">
          <a:extLst>
            <a:ext uri="{FF2B5EF4-FFF2-40B4-BE49-F238E27FC236}">
              <a16:creationId xmlns:a16="http://schemas.microsoft.com/office/drawing/2014/main" id="{00000000-0008-0000-2E00-00002D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46" name="Text Box 32">
          <a:extLst>
            <a:ext uri="{FF2B5EF4-FFF2-40B4-BE49-F238E27FC236}">
              <a16:creationId xmlns:a16="http://schemas.microsoft.com/office/drawing/2014/main" id="{00000000-0008-0000-2E00-00002E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47" name="Text Box 32">
          <a:extLst>
            <a:ext uri="{FF2B5EF4-FFF2-40B4-BE49-F238E27FC236}">
              <a16:creationId xmlns:a16="http://schemas.microsoft.com/office/drawing/2014/main" id="{00000000-0008-0000-2E00-00002F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48" name="Text Box 32">
          <a:extLst>
            <a:ext uri="{FF2B5EF4-FFF2-40B4-BE49-F238E27FC236}">
              <a16:creationId xmlns:a16="http://schemas.microsoft.com/office/drawing/2014/main" id="{00000000-0008-0000-2E00-000030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49" name="Text Box 32">
          <a:extLst>
            <a:ext uri="{FF2B5EF4-FFF2-40B4-BE49-F238E27FC236}">
              <a16:creationId xmlns:a16="http://schemas.microsoft.com/office/drawing/2014/main" id="{00000000-0008-0000-2E00-000031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50" name="Text Box 32">
          <a:extLst>
            <a:ext uri="{FF2B5EF4-FFF2-40B4-BE49-F238E27FC236}">
              <a16:creationId xmlns:a16="http://schemas.microsoft.com/office/drawing/2014/main" id="{00000000-0008-0000-2E00-000032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51" name="Text Box 32">
          <a:extLst>
            <a:ext uri="{FF2B5EF4-FFF2-40B4-BE49-F238E27FC236}">
              <a16:creationId xmlns:a16="http://schemas.microsoft.com/office/drawing/2014/main" id="{00000000-0008-0000-2E00-000033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52" name="Text Box 32">
          <a:extLst>
            <a:ext uri="{FF2B5EF4-FFF2-40B4-BE49-F238E27FC236}">
              <a16:creationId xmlns:a16="http://schemas.microsoft.com/office/drawing/2014/main" id="{00000000-0008-0000-2E00-000034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53" name="Text Box 32">
          <a:extLst>
            <a:ext uri="{FF2B5EF4-FFF2-40B4-BE49-F238E27FC236}">
              <a16:creationId xmlns:a16="http://schemas.microsoft.com/office/drawing/2014/main" id="{00000000-0008-0000-2E00-000035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54" name="Text Box 32">
          <a:extLst>
            <a:ext uri="{FF2B5EF4-FFF2-40B4-BE49-F238E27FC236}">
              <a16:creationId xmlns:a16="http://schemas.microsoft.com/office/drawing/2014/main" id="{00000000-0008-0000-2E00-000036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55" name="Text Box 32">
          <a:extLst>
            <a:ext uri="{FF2B5EF4-FFF2-40B4-BE49-F238E27FC236}">
              <a16:creationId xmlns:a16="http://schemas.microsoft.com/office/drawing/2014/main" id="{00000000-0008-0000-2E00-000037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56" name="Text Box 32">
          <a:extLst>
            <a:ext uri="{FF2B5EF4-FFF2-40B4-BE49-F238E27FC236}">
              <a16:creationId xmlns:a16="http://schemas.microsoft.com/office/drawing/2014/main" id="{00000000-0008-0000-2E00-00003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57" name="Text Box 32">
          <a:extLst>
            <a:ext uri="{FF2B5EF4-FFF2-40B4-BE49-F238E27FC236}">
              <a16:creationId xmlns:a16="http://schemas.microsoft.com/office/drawing/2014/main" id="{00000000-0008-0000-2E00-00003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58" name="Text Box 32">
          <a:extLst>
            <a:ext uri="{FF2B5EF4-FFF2-40B4-BE49-F238E27FC236}">
              <a16:creationId xmlns:a16="http://schemas.microsoft.com/office/drawing/2014/main" id="{00000000-0008-0000-2E00-00003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59" name="Text Box 32">
          <a:extLst>
            <a:ext uri="{FF2B5EF4-FFF2-40B4-BE49-F238E27FC236}">
              <a16:creationId xmlns:a16="http://schemas.microsoft.com/office/drawing/2014/main" id="{00000000-0008-0000-2E00-00003B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60" name="Text Box 32">
          <a:extLst>
            <a:ext uri="{FF2B5EF4-FFF2-40B4-BE49-F238E27FC236}">
              <a16:creationId xmlns:a16="http://schemas.microsoft.com/office/drawing/2014/main" id="{00000000-0008-0000-2E00-00003C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61" name="Text Box 32">
          <a:extLst>
            <a:ext uri="{FF2B5EF4-FFF2-40B4-BE49-F238E27FC236}">
              <a16:creationId xmlns:a16="http://schemas.microsoft.com/office/drawing/2014/main" id="{00000000-0008-0000-2E00-00003D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62" name="Text Box 32">
          <a:extLst>
            <a:ext uri="{FF2B5EF4-FFF2-40B4-BE49-F238E27FC236}">
              <a16:creationId xmlns:a16="http://schemas.microsoft.com/office/drawing/2014/main" id="{00000000-0008-0000-2E00-00003E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63" name="Text Box 32">
          <a:extLst>
            <a:ext uri="{FF2B5EF4-FFF2-40B4-BE49-F238E27FC236}">
              <a16:creationId xmlns:a16="http://schemas.microsoft.com/office/drawing/2014/main" id="{00000000-0008-0000-2E00-00003F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64" name="Text Box 32">
          <a:extLst>
            <a:ext uri="{FF2B5EF4-FFF2-40B4-BE49-F238E27FC236}">
              <a16:creationId xmlns:a16="http://schemas.microsoft.com/office/drawing/2014/main" id="{00000000-0008-0000-2E00-000040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65" name="Text Box 32">
          <a:extLst>
            <a:ext uri="{FF2B5EF4-FFF2-40B4-BE49-F238E27FC236}">
              <a16:creationId xmlns:a16="http://schemas.microsoft.com/office/drawing/2014/main" id="{00000000-0008-0000-2E00-000041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66" name="Text Box 32">
          <a:extLst>
            <a:ext uri="{FF2B5EF4-FFF2-40B4-BE49-F238E27FC236}">
              <a16:creationId xmlns:a16="http://schemas.microsoft.com/office/drawing/2014/main" id="{00000000-0008-0000-2E00-000042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67" name="Text Box 32">
          <a:extLst>
            <a:ext uri="{FF2B5EF4-FFF2-40B4-BE49-F238E27FC236}">
              <a16:creationId xmlns:a16="http://schemas.microsoft.com/office/drawing/2014/main" id="{00000000-0008-0000-2E00-000043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68" name="Text Box 32">
          <a:extLst>
            <a:ext uri="{FF2B5EF4-FFF2-40B4-BE49-F238E27FC236}">
              <a16:creationId xmlns:a16="http://schemas.microsoft.com/office/drawing/2014/main" id="{00000000-0008-0000-2E00-000044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69" name="Text Box 32">
          <a:extLst>
            <a:ext uri="{FF2B5EF4-FFF2-40B4-BE49-F238E27FC236}">
              <a16:creationId xmlns:a16="http://schemas.microsoft.com/office/drawing/2014/main" id="{00000000-0008-0000-2E00-000045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70" name="Text Box 32">
          <a:extLst>
            <a:ext uri="{FF2B5EF4-FFF2-40B4-BE49-F238E27FC236}">
              <a16:creationId xmlns:a16="http://schemas.microsoft.com/office/drawing/2014/main" id="{00000000-0008-0000-2E00-000046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71" name="Text Box 32">
          <a:extLst>
            <a:ext uri="{FF2B5EF4-FFF2-40B4-BE49-F238E27FC236}">
              <a16:creationId xmlns:a16="http://schemas.microsoft.com/office/drawing/2014/main" id="{00000000-0008-0000-2E00-000047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72" name="Text Box 32">
          <a:extLst>
            <a:ext uri="{FF2B5EF4-FFF2-40B4-BE49-F238E27FC236}">
              <a16:creationId xmlns:a16="http://schemas.microsoft.com/office/drawing/2014/main" id="{00000000-0008-0000-2E00-000048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73" name="Text Box 32">
          <a:extLst>
            <a:ext uri="{FF2B5EF4-FFF2-40B4-BE49-F238E27FC236}">
              <a16:creationId xmlns:a16="http://schemas.microsoft.com/office/drawing/2014/main" id="{00000000-0008-0000-2E00-000049000000}"/>
            </a:ext>
          </a:extLst>
        </xdr:cNvPr>
        <xdr:cNvSpPr txBox="1"/>
      </xdr:nvSpPr>
      <xdr:spPr>
        <a:xfrm>
          <a:off x="750570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74" name="Text Box 32">
          <a:extLst>
            <a:ext uri="{FF2B5EF4-FFF2-40B4-BE49-F238E27FC236}">
              <a16:creationId xmlns:a16="http://schemas.microsoft.com/office/drawing/2014/main" id="{00000000-0008-0000-2E00-00004A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75" name="Text Box 32">
          <a:extLst>
            <a:ext uri="{FF2B5EF4-FFF2-40B4-BE49-F238E27FC236}">
              <a16:creationId xmlns:a16="http://schemas.microsoft.com/office/drawing/2014/main" id="{00000000-0008-0000-2E00-00004B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76" name="Text Box 32">
          <a:extLst>
            <a:ext uri="{FF2B5EF4-FFF2-40B4-BE49-F238E27FC236}">
              <a16:creationId xmlns:a16="http://schemas.microsoft.com/office/drawing/2014/main" id="{00000000-0008-0000-2E00-00004C000000}"/>
            </a:ext>
          </a:extLst>
        </xdr:cNvPr>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77" name="Text Box 32">
          <a:extLst>
            <a:ext uri="{FF2B5EF4-FFF2-40B4-BE49-F238E27FC236}">
              <a16:creationId xmlns:a16="http://schemas.microsoft.com/office/drawing/2014/main" id="{00000000-0008-0000-2E00-00004D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78" name="Text Box 32">
          <a:extLst>
            <a:ext uri="{FF2B5EF4-FFF2-40B4-BE49-F238E27FC236}">
              <a16:creationId xmlns:a16="http://schemas.microsoft.com/office/drawing/2014/main" id="{00000000-0008-0000-2E00-00004E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79" name="Text Box 32">
          <a:extLst>
            <a:ext uri="{FF2B5EF4-FFF2-40B4-BE49-F238E27FC236}">
              <a16:creationId xmlns:a16="http://schemas.microsoft.com/office/drawing/2014/main" id="{00000000-0008-0000-2E00-00004F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80" name="Text Box 32">
          <a:extLst>
            <a:ext uri="{FF2B5EF4-FFF2-40B4-BE49-F238E27FC236}">
              <a16:creationId xmlns:a16="http://schemas.microsoft.com/office/drawing/2014/main" id="{00000000-0008-0000-2E00-000050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81" name="Text Box 32">
          <a:extLst>
            <a:ext uri="{FF2B5EF4-FFF2-40B4-BE49-F238E27FC236}">
              <a16:creationId xmlns:a16="http://schemas.microsoft.com/office/drawing/2014/main" id="{00000000-0008-0000-2E00-000051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82" name="Text Box 32">
          <a:extLst>
            <a:ext uri="{FF2B5EF4-FFF2-40B4-BE49-F238E27FC236}">
              <a16:creationId xmlns:a16="http://schemas.microsoft.com/office/drawing/2014/main" id="{00000000-0008-0000-2E00-000052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47105" name="Spinner 1" hidden="1">
              <a:extLst>
                <a:ext uri="{63B3BB69-23CF-44E3-9099-C40C66FF867C}">
                  <a14:compatExt spid="_x0000_s47105"/>
                </a:ext>
                <a:ext uri="{FF2B5EF4-FFF2-40B4-BE49-F238E27FC236}">
                  <a16:creationId xmlns:a16="http://schemas.microsoft.com/office/drawing/2014/main" id="{00000000-0008-0000-2E00-000001B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84" name="Text Box 32">
          <a:extLst>
            <a:ext uri="{FF2B5EF4-FFF2-40B4-BE49-F238E27FC236}">
              <a16:creationId xmlns:a16="http://schemas.microsoft.com/office/drawing/2014/main" id="{00000000-0008-0000-2E00-000054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85" name="Text Box 32">
          <a:extLst>
            <a:ext uri="{FF2B5EF4-FFF2-40B4-BE49-F238E27FC236}">
              <a16:creationId xmlns:a16="http://schemas.microsoft.com/office/drawing/2014/main" id="{00000000-0008-0000-2E00-000055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86" name="Text Box 32">
          <a:extLst>
            <a:ext uri="{FF2B5EF4-FFF2-40B4-BE49-F238E27FC236}">
              <a16:creationId xmlns:a16="http://schemas.microsoft.com/office/drawing/2014/main" id="{00000000-0008-0000-2E00-000056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47106" name="Spinner 2" hidden="1">
              <a:extLst>
                <a:ext uri="{63B3BB69-23CF-44E3-9099-C40C66FF867C}">
                  <a14:compatExt spid="_x0000_s47106"/>
                </a:ext>
                <a:ext uri="{FF2B5EF4-FFF2-40B4-BE49-F238E27FC236}">
                  <a16:creationId xmlns:a16="http://schemas.microsoft.com/office/drawing/2014/main" id="{00000000-0008-0000-2E00-000002B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88" name="Text Box 32">
          <a:extLst>
            <a:ext uri="{FF2B5EF4-FFF2-40B4-BE49-F238E27FC236}">
              <a16:creationId xmlns:a16="http://schemas.microsoft.com/office/drawing/2014/main" id="{00000000-0008-0000-2E00-000058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89" name="Text Box 32">
          <a:extLst>
            <a:ext uri="{FF2B5EF4-FFF2-40B4-BE49-F238E27FC236}">
              <a16:creationId xmlns:a16="http://schemas.microsoft.com/office/drawing/2014/main" id="{00000000-0008-0000-2E00-000059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90" name="Text Box 32">
          <a:extLst>
            <a:ext uri="{FF2B5EF4-FFF2-40B4-BE49-F238E27FC236}">
              <a16:creationId xmlns:a16="http://schemas.microsoft.com/office/drawing/2014/main" id="{00000000-0008-0000-2E00-00005A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47107" name="Spinner 3" hidden="1">
              <a:extLst>
                <a:ext uri="{63B3BB69-23CF-44E3-9099-C40C66FF867C}">
                  <a14:compatExt spid="_x0000_s47107"/>
                </a:ext>
                <a:ext uri="{FF2B5EF4-FFF2-40B4-BE49-F238E27FC236}">
                  <a16:creationId xmlns:a16="http://schemas.microsoft.com/office/drawing/2014/main" id="{00000000-0008-0000-2E00-000003B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92" name="Text Box 32">
          <a:extLst>
            <a:ext uri="{FF2B5EF4-FFF2-40B4-BE49-F238E27FC236}">
              <a16:creationId xmlns:a16="http://schemas.microsoft.com/office/drawing/2014/main" id="{00000000-0008-0000-2E00-00005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93" name="Text Box 32">
          <a:extLst>
            <a:ext uri="{FF2B5EF4-FFF2-40B4-BE49-F238E27FC236}">
              <a16:creationId xmlns:a16="http://schemas.microsoft.com/office/drawing/2014/main" id="{00000000-0008-0000-2E00-00005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94" name="Text Box 32">
          <a:extLst>
            <a:ext uri="{FF2B5EF4-FFF2-40B4-BE49-F238E27FC236}">
              <a16:creationId xmlns:a16="http://schemas.microsoft.com/office/drawing/2014/main" id="{00000000-0008-0000-2E00-00005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47108" name="Spinner 4" hidden="1">
              <a:extLst>
                <a:ext uri="{63B3BB69-23CF-44E3-9099-C40C66FF867C}">
                  <a14:compatExt spid="_x0000_s47108"/>
                </a:ext>
                <a:ext uri="{FF2B5EF4-FFF2-40B4-BE49-F238E27FC236}">
                  <a16:creationId xmlns:a16="http://schemas.microsoft.com/office/drawing/2014/main" id="{00000000-0008-0000-2E00-000004B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96" name="Text Box 32">
          <a:extLst>
            <a:ext uri="{FF2B5EF4-FFF2-40B4-BE49-F238E27FC236}">
              <a16:creationId xmlns:a16="http://schemas.microsoft.com/office/drawing/2014/main" id="{00000000-0008-0000-2E00-000060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97" name="Text Box 32">
          <a:extLst>
            <a:ext uri="{FF2B5EF4-FFF2-40B4-BE49-F238E27FC236}">
              <a16:creationId xmlns:a16="http://schemas.microsoft.com/office/drawing/2014/main" id="{00000000-0008-0000-2E00-000061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98" name="Text Box 32">
          <a:extLst>
            <a:ext uri="{FF2B5EF4-FFF2-40B4-BE49-F238E27FC236}">
              <a16:creationId xmlns:a16="http://schemas.microsoft.com/office/drawing/2014/main" id="{00000000-0008-0000-2E00-000062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47109" name="Spinner 5" hidden="1">
              <a:extLst>
                <a:ext uri="{63B3BB69-23CF-44E3-9099-C40C66FF867C}">
                  <a14:compatExt spid="_x0000_s47109"/>
                </a:ext>
                <a:ext uri="{FF2B5EF4-FFF2-40B4-BE49-F238E27FC236}">
                  <a16:creationId xmlns:a16="http://schemas.microsoft.com/office/drawing/2014/main" id="{00000000-0008-0000-2E00-000005B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macro="" textlink="">
      <xdr:nvSpPr>
        <xdr:cNvPr id="100" name="Text Box 32">
          <a:extLst>
            <a:ext uri="{FF2B5EF4-FFF2-40B4-BE49-F238E27FC236}">
              <a16:creationId xmlns:a16="http://schemas.microsoft.com/office/drawing/2014/main" id="{00000000-0008-0000-2E00-000064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01" name="Text Box 32">
          <a:extLst>
            <a:ext uri="{FF2B5EF4-FFF2-40B4-BE49-F238E27FC236}">
              <a16:creationId xmlns:a16="http://schemas.microsoft.com/office/drawing/2014/main" id="{00000000-0008-0000-2E00-000065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102" name="Text Box 32">
          <a:extLst>
            <a:ext uri="{FF2B5EF4-FFF2-40B4-BE49-F238E27FC236}">
              <a16:creationId xmlns:a16="http://schemas.microsoft.com/office/drawing/2014/main" id="{00000000-0008-0000-2E00-000066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103" name="Text Box 32">
          <a:extLst>
            <a:ext uri="{FF2B5EF4-FFF2-40B4-BE49-F238E27FC236}">
              <a16:creationId xmlns:a16="http://schemas.microsoft.com/office/drawing/2014/main" id="{00000000-0008-0000-2E00-000067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104" name="Text Box 32">
          <a:extLst>
            <a:ext uri="{FF2B5EF4-FFF2-40B4-BE49-F238E27FC236}">
              <a16:creationId xmlns:a16="http://schemas.microsoft.com/office/drawing/2014/main" id="{00000000-0008-0000-2E00-000068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105" name="Text Box 32">
          <a:extLst>
            <a:ext uri="{FF2B5EF4-FFF2-40B4-BE49-F238E27FC236}">
              <a16:creationId xmlns:a16="http://schemas.microsoft.com/office/drawing/2014/main" id="{00000000-0008-0000-2E00-000069000000}"/>
            </a:ext>
          </a:extLst>
        </xdr:cNvPr>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106" name="Text Box 32">
          <a:extLst>
            <a:ext uri="{FF2B5EF4-FFF2-40B4-BE49-F238E27FC236}">
              <a16:creationId xmlns:a16="http://schemas.microsoft.com/office/drawing/2014/main" id="{00000000-0008-0000-2E00-00006A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107" name="Text Box 32">
          <a:extLst>
            <a:ext uri="{FF2B5EF4-FFF2-40B4-BE49-F238E27FC236}">
              <a16:creationId xmlns:a16="http://schemas.microsoft.com/office/drawing/2014/main" id="{00000000-0008-0000-2E00-00006B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108" name="Text Box 32">
          <a:extLst>
            <a:ext uri="{FF2B5EF4-FFF2-40B4-BE49-F238E27FC236}">
              <a16:creationId xmlns:a16="http://schemas.microsoft.com/office/drawing/2014/main" id="{00000000-0008-0000-2E00-00006C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109" name="Text Box 32">
          <a:extLst>
            <a:ext uri="{FF2B5EF4-FFF2-40B4-BE49-F238E27FC236}">
              <a16:creationId xmlns:a16="http://schemas.microsoft.com/office/drawing/2014/main" id="{00000000-0008-0000-2E00-00006D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110" name="Text Box 32">
          <a:extLst>
            <a:ext uri="{FF2B5EF4-FFF2-40B4-BE49-F238E27FC236}">
              <a16:creationId xmlns:a16="http://schemas.microsoft.com/office/drawing/2014/main" id="{00000000-0008-0000-2E00-00006E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111" name="Text Box 32">
          <a:extLst>
            <a:ext uri="{FF2B5EF4-FFF2-40B4-BE49-F238E27FC236}">
              <a16:creationId xmlns:a16="http://schemas.microsoft.com/office/drawing/2014/main" id="{00000000-0008-0000-2E00-00006F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112" name="Text Box 32">
          <a:extLst>
            <a:ext uri="{FF2B5EF4-FFF2-40B4-BE49-F238E27FC236}">
              <a16:creationId xmlns:a16="http://schemas.microsoft.com/office/drawing/2014/main" id="{00000000-0008-0000-2E00-000070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113" name="Text Box 32">
          <a:extLst>
            <a:ext uri="{FF2B5EF4-FFF2-40B4-BE49-F238E27FC236}">
              <a16:creationId xmlns:a16="http://schemas.microsoft.com/office/drawing/2014/main" id="{00000000-0008-0000-2E00-000071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114" name="Text Box 32">
          <a:extLst>
            <a:ext uri="{FF2B5EF4-FFF2-40B4-BE49-F238E27FC236}">
              <a16:creationId xmlns:a16="http://schemas.microsoft.com/office/drawing/2014/main" id="{00000000-0008-0000-2E00-000072000000}"/>
            </a:ext>
          </a:extLst>
        </xdr:cNvPr>
        <xdr:cNvSpPr txBox="1"/>
      </xdr:nvSpPr>
      <xdr:spPr>
        <a:xfrm>
          <a:off x="9974580" y="0"/>
          <a:ext cx="78740" cy="55880"/>
        </a:xfrm>
        <a:prstGeom prst="rect">
          <a:avLst/>
        </a:prstGeom>
        <a:noFill/>
        <a:ln w="9525">
          <a:noFill/>
        </a:ln>
      </xdr:spPr>
    </xdr:sp>
    <xdr:clientData/>
  </xdr:twoCellAnchor>
</xdr:wsDr>
</file>

<file path=xl/drawings/drawing47.xml><?xml version="1.0" encoding="utf-8"?>
<xdr:wsDr xmlns:xdr="http://schemas.openxmlformats.org/drawingml/2006/spreadsheetDrawing" xmlns:a="http://schemas.openxmlformats.org/drawingml/2006/main">
  <xdr:twoCellAnchor editAs="oneCell">
    <xdr:from>
      <xdr:col>9</xdr:col>
      <xdr:colOff>0</xdr:colOff>
      <xdr:row>31</xdr:row>
      <xdr:rowOff>0</xdr:rowOff>
    </xdr:from>
    <xdr:to>
      <xdr:col>9</xdr:col>
      <xdr:colOff>78740</xdr:colOff>
      <xdr:row>31</xdr:row>
      <xdr:rowOff>56515</xdr:rowOff>
    </xdr:to>
    <xdr:sp macro="" textlink="">
      <xdr:nvSpPr>
        <xdr:cNvPr id="2" name="Text Box 32">
          <a:extLst>
            <a:ext uri="{FF2B5EF4-FFF2-40B4-BE49-F238E27FC236}">
              <a16:creationId xmlns:a16="http://schemas.microsoft.com/office/drawing/2014/main" id="{00000000-0008-0000-2F00-000002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 name="Text Box 32">
          <a:extLst>
            <a:ext uri="{FF2B5EF4-FFF2-40B4-BE49-F238E27FC236}">
              <a16:creationId xmlns:a16="http://schemas.microsoft.com/office/drawing/2014/main" id="{00000000-0008-0000-2F00-000003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 name="Text Box 32">
          <a:extLst>
            <a:ext uri="{FF2B5EF4-FFF2-40B4-BE49-F238E27FC236}">
              <a16:creationId xmlns:a16="http://schemas.microsoft.com/office/drawing/2014/main" id="{00000000-0008-0000-2F00-000004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5" name="Text Box 32">
          <a:extLst>
            <a:ext uri="{FF2B5EF4-FFF2-40B4-BE49-F238E27FC236}">
              <a16:creationId xmlns:a16="http://schemas.microsoft.com/office/drawing/2014/main" id="{00000000-0008-0000-2F00-000005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6" name="Text Box 32">
          <a:extLst>
            <a:ext uri="{FF2B5EF4-FFF2-40B4-BE49-F238E27FC236}">
              <a16:creationId xmlns:a16="http://schemas.microsoft.com/office/drawing/2014/main" id="{00000000-0008-0000-2F00-000006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7" name="Text Box 32">
          <a:extLst>
            <a:ext uri="{FF2B5EF4-FFF2-40B4-BE49-F238E27FC236}">
              <a16:creationId xmlns:a16="http://schemas.microsoft.com/office/drawing/2014/main" id="{00000000-0008-0000-2F00-00000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8" name="Text Box 32">
          <a:extLst>
            <a:ext uri="{FF2B5EF4-FFF2-40B4-BE49-F238E27FC236}">
              <a16:creationId xmlns:a16="http://schemas.microsoft.com/office/drawing/2014/main" id="{00000000-0008-0000-2F00-00000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9" name="Text Box 32">
          <a:extLst>
            <a:ext uri="{FF2B5EF4-FFF2-40B4-BE49-F238E27FC236}">
              <a16:creationId xmlns:a16="http://schemas.microsoft.com/office/drawing/2014/main" id="{00000000-0008-0000-2F00-00000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0" name="Text Box 32">
          <a:extLst>
            <a:ext uri="{FF2B5EF4-FFF2-40B4-BE49-F238E27FC236}">
              <a16:creationId xmlns:a16="http://schemas.microsoft.com/office/drawing/2014/main" id="{00000000-0008-0000-2F00-00000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1" name="Text Box 32">
          <a:extLst>
            <a:ext uri="{FF2B5EF4-FFF2-40B4-BE49-F238E27FC236}">
              <a16:creationId xmlns:a16="http://schemas.microsoft.com/office/drawing/2014/main" id="{00000000-0008-0000-2F00-00000B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2" name="Text Box 32">
          <a:extLst>
            <a:ext uri="{FF2B5EF4-FFF2-40B4-BE49-F238E27FC236}">
              <a16:creationId xmlns:a16="http://schemas.microsoft.com/office/drawing/2014/main" id="{00000000-0008-0000-2F00-00000C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3" name="Text Box 32">
          <a:extLst>
            <a:ext uri="{FF2B5EF4-FFF2-40B4-BE49-F238E27FC236}">
              <a16:creationId xmlns:a16="http://schemas.microsoft.com/office/drawing/2014/main" id="{00000000-0008-0000-2F00-00000D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4" name="Text Box 32">
          <a:extLst>
            <a:ext uri="{FF2B5EF4-FFF2-40B4-BE49-F238E27FC236}">
              <a16:creationId xmlns:a16="http://schemas.microsoft.com/office/drawing/2014/main" id="{00000000-0008-0000-2F00-00000E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5" name="Text Box 32">
          <a:extLst>
            <a:ext uri="{FF2B5EF4-FFF2-40B4-BE49-F238E27FC236}">
              <a16:creationId xmlns:a16="http://schemas.microsoft.com/office/drawing/2014/main" id="{00000000-0008-0000-2F00-00000F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6" name="Text Box 32">
          <a:extLst>
            <a:ext uri="{FF2B5EF4-FFF2-40B4-BE49-F238E27FC236}">
              <a16:creationId xmlns:a16="http://schemas.microsoft.com/office/drawing/2014/main" id="{00000000-0008-0000-2F00-000010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7" name="Text Box 32">
          <a:extLst>
            <a:ext uri="{FF2B5EF4-FFF2-40B4-BE49-F238E27FC236}">
              <a16:creationId xmlns:a16="http://schemas.microsoft.com/office/drawing/2014/main" id="{00000000-0008-0000-2F00-000011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8" name="Text Box 32">
          <a:extLst>
            <a:ext uri="{FF2B5EF4-FFF2-40B4-BE49-F238E27FC236}">
              <a16:creationId xmlns:a16="http://schemas.microsoft.com/office/drawing/2014/main" id="{00000000-0008-0000-2F00-000012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9" name="Text Box 32">
          <a:extLst>
            <a:ext uri="{FF2B5EF4-FFF2-40B4-BE49-F238E27FC236}">
              <a16:creationId xmlns:a16="http://schemas.microsoft.com/office/drawing/2014/main" id="{00000000-0008-0000-2F00-000013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0" name="Text Box 32">
          <a:extLst>
            <a:ext uri="{FF2B5EF4-FFF2-40B4-BE49-F238E27FC236}">
              <a16:creationId xmlns:a16="http://schemas.microsoft.com/office/drawing/2014/main" id="{00000000-0008-0000-2F00-000014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1" name="Text Box 32">
          <a:extLst>
            <a:ext uri="{FF2B5EF4-FFF2-40B4-BE49-F238E27FC236}">
              <a16:creationId xmlns:a16="http://schemas.microsoft.com/office/drawing/2014/main" id="{00000000-0008-0000-2F00-000015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2" name="Text Box 32">
          <a:extLst>
            <a:ext uri="{FF2B5EF4-FFF2-40B4-BE49-F238E27FC236}">
              <a16:creationId xmlns:a16="http://schemas.microsoft.com/office/drawing/2014/main" id="{00000000-0008-0000-2F00-000016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3" name="Text Box 32">
          <a:extLst>
            <a:ext uri="{FF2B5EF4-FFF2-40B4-BE49-F238E27FC236}">
              <a16:creationId xmlns:a16="http://schemas.microsoft.com/office/drawing/2014/main" id="{00000000-0008-0000-2F00-00001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4" name="Text Box 32">
          <a:extLst>
            <a:ext uri="{FF2B5EF4-FFF2-40B4-BE49-F238E27FC236}">
              <a16:creationId xmlns:a16="http://schemas.microsoft.com/office/drawing/2014/main" id="{00000000-0008-0000-2F00-000018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5" name="Text Box 32">
          <a:extLst>
            <a:ext uri="{FF2B5EF4-FFF2-40B4-BE49-F238E27FC236}">
              <a16:creationId xmlns:a16="http://schemas.microsoft.com/office/drawing/2014/main" id="{00000000-0008-0000-2F00-000019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6" name="Text Box 32">
          <a:extLst>
            <a:ext uri="{FF2B5EF4-FFF2-40B4-BE49-F238E27FC236}">
              <a16:creationId xmlns:a16="http://schemas.microsoft.com/office/drawing/2014/main" id="{00000000-0008-0000-2F00-00001A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7" name="Text Box 32">
          <a:extLst>
            <a:ext uri="{FF2B5EF4-FFF2-40B4-BE49-F238E27FC236}">
              <a16:creationId xmlns:a16="http://schemas.microsoft.com/office/drawing/2014/main" id="{00000000-0008-0000-2F00-00001B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8" name="Text Box 32">
          <a:extLst>
            <a:ext uri="{FF2B5EF4-FFF2-40B4-BE49-F238E27FC236}">
              <a16:creationId xmlns:a16="http://schemas.microsoft.com/office/drawing/2014/main" id="{00000000-0008-0000-2F00-00001C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29" name="Text Box 32">
          <a:extLst>
            <a:ext uri="{FF2B5EF4-FFF2-40B4-BE49-F238E27FC236}">
              <a16:creationId xmlns:a16="http://schemas.microsoft.com/office/drawing/2014/main" id="{00000000-0008-0000-2F00-00001D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0" name="Text Box 32">
          <a:extLst>
            <a:ext uri="{FF2B5EF4-FFF2-40B4-BE49-F238E27FC236}">
              <a16:creationId xmlns:a16="http://schemas.microsoft.com/office/drawing/2014/main" id="{00000000-0008-0000-2F00-00001E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1" name="Text Box 32">
          <a:extLst>
            <a:ext uri="{FF2B5EF4-FFF2-40B4-BE49-F238E27FC236}">
              <a16:creationId xmlns:a16="http://schemas.microsoft.com/office/drawing/2014/main" id="{00000000-0008-0000-2F00-00001F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2" name="Text Box 32">
          <a:extLst>
            <a:ext uri="{FF2B5EF4-FFF2-40B4-BE49-F238E27FC236}">
              <a16:creationId xmlns:a16="http://schemas.microsoft.com/office/drawing/2014/main" id="{00000000-0008-0000-2F00-000020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3" name="Text Box 32">
          <a:extLst>
            <a:ext uri="{FF2B5EF4-FFF2-40B4-BE49-F238E27FC236}">
              <a16:creationId xmlns:a16="http://schemas.microsoft.com/office/drawing/2014/main" id="{00000000-0008-0000-2F00-000021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4" name="Text Box 32">
          <a:extLst>
            <a:ext uri="{FF2B5EF4-FFF2-40B4-BE49-F238E27FC236}">
              <a16:creationId xmlns:a16="http://schemas.microsoft.com/office/drawing/2014/main" id="{00000000-0008-0000-2F00-000022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5" name="Text Box 32">
          <a:extLst>
            <a:ext uri="{FF2B5EF4-FFF2-40B4-BE49-F238E27FC236}">
              <a16:creationId xmlns:a16="http://schemas.microsoft.com/office/drawing/2014/main" id="{00000000-0008-0000-2F00-000023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6" name="Text Box 32">
          <a:extLst>
            <a:ext uri="{FF2B5EF4-FFF2-40B4-BE49-F238E27FC236}">
              <a16:creationId xmlns:a16="http://schemas.microsoft.com/office/drawing/2014/main" id="{00000000-0008-0000-2F00-000024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7" name="Text Box 32">
          <a:extLst>
            <a:ext uri="{FF2B5EF4-FFF2-40B4-BE49-F238E27FC236}">
              <a16:creationId xmlns:a16="http://schemas.microsoft.com/office/drawing/2014/main" id="{00000000-0008-0000-2F00-000025000000}"/>
            </a:ext>
          </a:extLst>
        </xdr:cNvPr>
        <xdr:cNvSpPr txBox="1"/>
      </xdr:nvSpPr>
      <xdr:spPr>
        <a:xfrm>
          <a:off x="750570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8" name="Text Box 32">
          <a:extLst>
            <a:ext uri="{FF2B5EF4-FFF2-40B4-BE49-F238E27FC236}">
              <a16:creationId xmlns:a16="http://schemas.microsoft.com/office/drawing/2014/main" id="{00000000-0008-0000-2F00-000026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9" name="Text Box 32">
          <a:extLst>
            <a:ext uri="{FF2B5EF4-FFF2-40B4-BE49-F238E27FC236}">
              <a16:creationId xmlns:a16="http://schemas.microsoft.com/office/drawing/2014/main" id="{00000000-0008-0000-2F00-000027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40" name="Text Box 32">
          <a:extLst>
            <a:ext uri="{FF2B5EF4-FFF2-40B4-BE49-F238E27FC236}">
              <a16:creationId xmlns:a16="http://schemas.microsoft.com/office/drawing/2014/main" id="{00000000-0008-0000-2F00-000028000000}"/>
            </a:ext>
          </a:extLst>
        </xdr:cNvPr>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1" name="Text Box 32">
          <a:extLst>
            <a:ext uri="{FF2B5EF4-FFF2-40B4-BE49-F238E27FC236}">
              <a16:creationId xmlns:a16="http://schemas.microsoft.com/office/drawing/2014/main" id="{00000000-0008-0000-2F00-000029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2" name="Text Box 32">
          <a:extLst>
            <a:ext uri="{FF2B5EF4-FFF2-40B4-BE49-F238E27FC236}">
              <a16:creationId xmlns:a16="http://schemas.microsoft.com/office/drawing/2014/main" id="{00000000-0008-0000-2F00-00002A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3" name="Text Box 32">
          <a:extLst>
            <a:ext uri="{FF2B5EF4-FFF2-40B4-BE49-F238E27FC236}">
              <a16:creationId xmlns:a16="http://schemas.microsoft.com/office/drawing/2014/main" id="{00000000-0008-0000-2F00-00002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4" name="Text Box 32">
          <a:extLst>
            <a:ext uri="{FF2B5EF4-FFF2-40B4-BE49-F238E27FC236}">
              <a16:creationId xmlns:a16="http://schemas.microsoft.com/office/drawing/2014/main" id="{00000000-0008-0000-2F00-00002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5" name="Text Box 32">
          <a:extLst>
            <a:ext uri="{FF2B5EF4-FFF2-40B4-BE49-F238E27FC236}">
              <a16:creationId xmlns:a16="http://schemas.microsoft.com/office/drawing/2014/main" id="{00000000-0008-0000-2F00-00002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6" name="Text Box 32">
          <a:extLst>
            <a:ext uri="{FF2B5EF4-FFF2-40B4-BE49-F238E27FC236}">
              <a16:creationId xmlns:a16="http://schemas.microsoft.com/office/drawing/2014/main" id="{00000000-0008-0000-2F00-00002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48129" name="Spinner 1" hidden="1">
              <a:extLst>
                <a:ext uri="{63B3BB69-23CF-44E3-9099-C40C66FF867C}">
                  <a14:compatExt spid="_x0000_s48129"/>
                </a:ext>
                <a:ext uri="{FF2B5EF4-FFF2-40B4-BE49-F238E27FC236}">
                  <a16:creationId xmlns:a16="http://schemas.microsoft.com/office/drawing/2014/main" id="{00000000-0008-0000-2F00-000001B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48" name="Text Box 32">
          <a:extLst>
            <a:ext uri="{FF2B5EF4-FFF2-40B4-BE49-F238E27FC236}">
              <a16:creationId xmlns:a16="http://schemas.microsoft.com/office/drawing/2014/main" id="{00000000-0008-0000-2F00-000030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9" name="Text Box 32">
          <a:extLst>
            <a:ext uri="{FF2B5EF4-FFF2-40B4-BE49-F238E27FC236}">
              <a16:creationId xmlns:a16="http://schemas.microsoft.com/office/drawing/2014/main" id="{00000000-0008-0000-2F00-000031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0" name="Text Box 32">
          <a:extLst>
            <a:ext uri="{FF2B5EF4-FFF2-40B4-BE49-F238E27FC236}">
              <a16:creationId xmlns:a16="http://schemas.microsoft.com/office/drawing/2014/main" id="{00000000-0008-0000-2F00-000032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48130" name="Spinner 2" hidden="1">
              <a:extLst>
                <a:ext uri="{63B3BB69-23CF-44E3-9099-C40C66FF867C}">
                  <a14:compatExt spid="_x0000_s48130"/>
                </a:ext>
                <a:ext uri="{FF2B5EF4-FFF2-40B4-BE49-F238E27FC236}">
                  <a16:creationId xmlns:a16="http://schemas.microsoft.com/office/drawing/2014/main" id="{00000000-0008-0000-2F00-000002B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2" name="Text Box 32">
          <a:extLst>
            <a:ext uri="{FF2B5EF4-FFF2-40B4-BE49-F238E27FC236}">
              <a16:creationId xmlns:a16="http://schemas.microsoft.com/office/drawing/2014/main" id="{00000000-0008-0000-2F00-000034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3" name="Text Box 32">
          <a:extLst>
            <a:ext uri="{FF2B5EF4-FFF2-40B4-BE49-F238E27FC236}">
              <a16:creationId xmlns:a16="http://schemas.microsoft.com/office/drawing/2014/main" id="{00000000-0008-0000-2F00-000035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4" name="Text Box 32">
          <a:extLst>
            <a:ext uri="{FF2B5EF4-FFF2-40B4-BE49-F238E27FC236}">
              <a16:creationId xmlns:a16="http://schemas.microsoft.com/office/drawing/2014/main" id="{00000000-0008-0000-2F00-000036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48131" name="Spinner 3" hidden="1">
              <a:extLst>
                <a:ext uri="{63B3BB69-23CF-44E3-9099-C40C66FF867C}">
                  <a14:compatExt spid="_x0000_s48131"/>
                </a:ext>
                <a:ext uri="{FF2B5EF4-FFF2-40B4-BE49-F238E27FC236}">
                  <a16:creationId xmlns:a16="http://schemas.microsoft.com/office/drawing/2014/main" id="{00000000-0008-0000-2F00-000003B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6" name="Text Box 32">
          <a:extLst>
            <a:ext uri="{FF2B5EF4-FFF2-40B4-BE49-F238E27FC236}">
              <a16:creationId xmlns:a16="http://schemas.microsoft.com/office/drawing/2014/main" id="{00000000-0008-0000-2F00-000038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7" name="Text Box 32">
          <a:extLst>
            <a:ext uri="{FF2B5EF4-FFF2-40B4-BE49-F238E27FC236}">
              <a16:creationId xmlns:a16="http://schemas.microsoft.com/office/drawing/2014/main" id="{00000000-0008-0000-2F00-000039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8" name="Text Box 32">
          <a:extLst>
            <a:ext uri="{FF2B5EF4-FFF2-40B4-BE49-F238E27FC236}">
              <a16:creationId xmlns:a16="http://schemas.microsoft.com/office/drawing/2014/main" id="{00000000-0008-0000-2F00-00003A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48132" name="Spinner 4" hidden="1">
              <a:extLst>
                <a:ext uri="{63B3BB69-23CF-44E3-9099-C40C66FF867C}">
                  <a14:compatExt spid="_x0000_s48132"/>
                </a:ext>
                <a:ext uri="{FF2B5EF4-FFF2-40B4-BE49-F238E27FC236}">
                  <a16:creationId xmlns:a16="http://schemas.microsoft.com/office/drawing/2014/main" id="{00000000-0008-0000-2F00-000004B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60" name="Text Box 32">
          <a:extLst>
            <a:ext uri="{FF2B5EF4-FFF2-40B4-BE49-F238E27FC236}">
              <a16:creationId xmlns:a16="http://schemas.microsoft.com/office/drawing/2014/main" id="{00000000-0008-0000-2F00-00003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1" name="Text Box 32">
          <a:extLst>
            <a:ext uri="{FF2B5EF4-FFF2-40B4-BE49-F238E27FC236}">
              <a16:creationId xmlns:a16="http://schemas.microsoft.com/office/drawing/2014/main" id="{00000000-0008-0000-2F00-00003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2" name="Text Box 32">
          <a:extLst>
            <a:ext uri="{FF2B5EF4-FFF2-40B4-BE49-F238E27FC236}">
              <a16:creationId xmlns:a16="http://schemas.microsoft.com/office/drawing/2014/main" id="{00000000-0008-0000-2F00-00003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48133" name="Spinner 5" hidden="1">
              <a:extLst>
                <a:ext uri="{63B3BB69-23CF-44E3-9099-C40C66FF867C}">
                  <a14:compatExt spid="_x0000_s48133"/>
                </a:ext>
                <a:ext uri="{FF2B5EF4-FFF2-40B4-BE49-F238E27FC236}">
                  <a16:creationId xmlns:a16="http://schemas.microsoft.com/office/drawing/2014/main" id="{00000000-0008-0000-2F00-000005B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macro="" textlink="">
      <xdr:nvSpPr>
        <xdr:cNvPr id="64" name="Text Box 32">
          <a:extLst>
            <a:ext uri="{FF2B5EF4-FFF2-40B4-BE49-F238E27FC236}">
              <a16:creationId xmlns:a16="http://schemas.microsoft.com/office/drawing/2014/main" id="{00000000-0008-0000-2F00-000040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5" name="Text Box 32">
          <a:extLst>
            <a:ext uri="{FF2B5EF4-FFF2-40B4-BE49-F238E27FC236}">
              <a16:creationId xmlns:a16="http://schemas.microsoft.com/office/drawing/2014/main" id="{00000000-0008-0000-2F00-000041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6" name="Text Box 32">
          <a:extLst>
            <a:ext uri="{FF2B5EF4-FFF2-40B4-BE49-F238E27FC236}">
              <a16:creationId xmlns:a16="http://schemas.microsoft.com/office/drawing/2014/main" id="{00000000-0008-0000-2F00-000042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7" name="Text Box 32">
          <a:extLst>
            <a:ext uri="{FF2B5EF4-FFF2-40B4-BE49-F238E27FC236}">
              <a16:creationId xmlns:a16="http://schemas.microsoft.com/office/drawing/2014/main" id="{00000000-0008-0000-2F00-000043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8" name="Text Box 32">
          <a:extLst>
            <a:ext uri="{FF2B5EF4-FFF2-40B4-BE49-F238E27FC236}">
              <a16:creationId xmlns:a16="http://schemas.microsoft.com/office/drawing/2014/main" id="{00000000-0008-0000-2F00-000044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9" name="Text Box 32">
          <a:extLst>
            <a:ext uri="{FF2B5EF4-FFF2-40B4-BE49-F238E27FC236}">
              <a16:creationId xmlns:a16="http://schemas.microsoft.com/office/drawing/2014/main" id="{00000000-0008-0000-2F00-000045000000}"/>
            </a:ext>
          </a:extLst>
        </xdr:cNvPr>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0" name="Text Box 32">
          <a:extLst>
            <a:ext uri="{FF2B5EF4-FFF2-40B4-BE49-F238E27FC236}">
              <a16:creationId xmlns:a16="http://schemas.microsoft.com/office/drawing/2014/main" id="{00000000-0008-0000-2F00-000046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1" name="Text Box 32">
          <a:extLst>
            <a:ext uri="{FF2B5EF4-FFF2-40B4-BE49-F238E27FC236}">
              <a16:creationId xmlns:a16="http://schemas.microsoft.com/office/drawing/2014/main" id="{00000000-0008-0000-2F00-000047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2" name="Text Box 32">
          <a:extLst>
            <a:ext uri="{FF2B5EF4-FFF2-40B4-BE49-F238E27FC236}">
              <a16:creationId xmlns:a16="http://schemas.microsoft.com/office/drawing/2014/main" id="{00000000-0008-0000-2F00-000048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3" name="Text Box 32">
          <a:extLst>
            <a:ext uri="{FF2B5EF4-FFF2-40B4-BE49-F238E27FC236}">
              <a16:creationId xmlns:a16="http://schemas.microsoft.com/office/drawing/2014/main" id="{00000000-0008-0000-2F00-000049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4" name="Text Box 32">
          <a:extLst>
            <a:ext uri="{FF2B5EF4-FFF2-40B4-BE49-F238E27FC236}">
              <a16:creationId xmlns:a16="http://schemas.microsoft.com/office/drawing/2014/main" id="{00000000-0008-0000-2F00-00004A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5" name="Text Box 32">
          <a:extLst>
            <a:ext uri="{FF2B5EF4-FFF2-40B4-BE49-F238E27FC236}">
              <a16:creationId xmlns:a16="http://schemas.microsoft.com/office/drawing/2014/main" id="{00000000-0008-0000-2F00-00004B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6" name="Text Box 32">
          <a:extLst>
            <a:ext uri="{FF2B5EF4-FFF2-40B4-BE49-F238E27FC236}">
              <a16:creationId xmlns:a16="http://schemas.microsoft.com/office/drawing/2014/main" id="{00000000-0008-0000-2F00-00004C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7" name="Text Box 32">
          <a:extLst>
            <a:ext uri="{FF2B5EF4-FFF2-40B4-BE49-F238E27FC236}">
              <a16:creationId xmlns:a16="http://schemas.microsoft.com/office/drawing/2014/main" id="{00000000-0008-0000-2F00-00004D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8" name="Text Box 32">
          <a:extLst>
            <a:ext uri="{FF2B5EF4-FFF2-40B4-BE49-F238E27FC236}">
              <a16:creationId xmlns:a16="http://schemas.microsoft.com/office/drawing/2014/main" id="{00000000-0008-0000-2F00-00004E000000}"/>
            </a:ext>
          </a:extLst>
        </xdr:cNvPr>
        <xdr:cNvSpPr txBox="1"/>
      </xdr:nvSpPr>
      <xdr:spPr>
        <a:xfrm>
          <a:off x="9974580" y="0"/>
          <a:ext cx="78740" cy="55880"/>
        </a:xfrm>
        <a:prstGeom prst="rect">
          <a:avLst/>
        </a:prstGeom>
        <a:noFill/>
        <a:ln w="9525">
          <a:noFill/>
        </a:ln>
      </xdr:spPr>
    </xdr:sp>
    <xdr:clientData/>
  </xdr:twoCellAnchor>
</xdr:wsDr>
</file>

<file path=xl/drawings/drawing48.xml><?xml version="1.0" encoding="utf-8"?>
<xdr:wsDr xmlns:xdr="http://schemas.openxmlformats.org/drawingml/2006/spreadsheetDrawing" xmlns:a="http://schemas.openxmlformats.org/drawingml/2006/main">
  <xdr:twoCellAnchor editAs="oneCell">
    <xdr:from>
      <xdr:col>9</xdr:col>
      <xdr:colOff>0</xdr:colOff>
      <xdr:row>31</xdr:row>
      <xdr:rowOff>0</xdr:rowOff>
    </xdr:from>
    <xdr:to>
      <xdr:col>9</xdr:col>
      <xdr:colOff>78740</xdr:colOff>
      <xdr:row>31</xdr:row>
      <xdr:rowOff>56515</xdr:rowOff>
    </xdr:to>
    <xdr:sp macro="" textlink="">
      <xdr:nvSpPr>
        <xdr:cNvPr id="2" name="Text Box 32">
          <a:extLst>
            <a:ext uri="{FF2B5EF4-FFF2-40B4-BE49-F238E27FC236}">
              <a16:creationId xmlns:a16="http://schemas.microsoft.com/office/drawing/2014/main" id="{00000000-0008-0000-3000-000002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 name="Text Box 32">
          <a:extLst>
            <a:ext uri="{FF2B5EF4-FFF2-40B4-BE49-F238E27FC236}">
              <a16:creationId xmlns:a16="http://schemas.microsoft.com/office/drawing/2014/main" id="{00000000-0008-0000-3000-000003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 name="Text Box 32">
          <a:extLst>
            <a:ext uri="{FF2B5EF4-FFF2-40B4-BE49-F238E27FC236}">
              <a16:creationId xmlns:a16="http://schemas.microsoft.com/office/drawing/2014/main" id="{00000000-0008-0000-3000-000004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5" name="Text Box 32">
          <a:extLst>
            <a:ext uri="{FF2B5EF4-FFF2-40B4-BE49-F238E27FC236}">
              <a16:creationId xmlns:a16="http://schemas.microsoft.com/office/drawing/2014/main" id="{00000000-0008-0000-3000-000005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6" name="Text Box 32">
          <a:extLst>
            <a:ext uri="{FF2B5EF4-FFF2-40B4-BE49-F238E27FC236}">
              <a16:creationId xmlns:a16="http://schemas.microsoft.com/office/drawing/2014/main" id="{00000000-0008-0000-3000-000006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7" name="Text Box 32">
          <a:extLst>
            <a:ext uri="{FF2B5EF4-FFF2-40B4-BE49-F238E27FC236}">
              <a16:creationId xmlns:a16="http://schemas.microsoft.com/office/drawing/2014/main" id="{00000000-0008-0000-3000-00000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8" name="Text Box 32">
          <a:extLst>
            <a:ext uri="{FF2B5EF4-FFF2-40B4-BE49-F238E27FC236}">
              <a16:creationId xmlns:a16="http://schemas.microsoft.com/office/drawing/2014/main" id="{00000000-0008-0000-3000-00000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9" name="Text Box 32">
          <a:extLst>
            <a:ext uri="{FF2B5EF4-FFF2-40B4-BE49-F238E27FC236}">
              <a16:creationId xmlns:a16="http://schemas.microsoft.com/office/drawing/2014/main" id="{00000000-0008-0000-3000-00000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0" name="Text Box 32">
          <a:extLst>
            <a:ext uri="{FF2B5EF4-FFF2-40B4-BE49-F238E27FC236}">
              <a16:creationId xmlns:a16="http://schemas.microsoft.com/office/drawing/2014/main" id="{00000000-0008-0000-3000-00000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1" name="Text Box 32">
          <a:extLst>
            <a:ext uri="{FF2B5EF4-FFF2-40B4-BE49-F238E27FC236}">
              <a16:creationId xmlns:a16="http://schemas.microsoft.com/office/drawing/2014/main" id="{00000000-0008-0000-3000-00000B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2" name="Text Box 32">
          <a:extLst>
            <a:ext uri="{FF2B5EF4-FFF2-40B4-BE49-F238E27FC236}">
              <a16:creationId xmlns:a16="http://schemas.microsoft.com/office/drawing/2014/main" id="{00000000-0008-0000-3000-00000C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3" name="Text Box 32">
          <a:extLst>
            <a:ext uri="{FF2B5EF4-FFF2-40B4-BE49-F238E27FC236}">
              <a16:creationId xmlns:a16="http://schemas.microsoft.com/office/drawing/2014/main" id="{00000000-0008-0000-3000-00000D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4" name="Text Box 32">
          <a:extLst>
            <a:ext uri="{FF2B5EF4-FFF2-40B4-BE49-F238E27FC236}">
              <a16:creationId xmlns:a16="http://schemas.microsoft.com/office/drawing/2014/main" id="{00000000-0008-0000-3000-00000E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5" name="Text Box 32">
          <a:extLst>
            <a:ext uri="{FF2B5EF4-FFF2-40B4-BE49-F238E27FC236}">
              <a16:creationId xmlns:a16="http://schemas.microsoft.com/office/drawing/2014/main" id="{00000000-0008-0000-3000-00000F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6" name="Text Box 32">
          <a:extLst>
            <a:ext uri="{FF2B5EF4-FFF2-40B4-BE49-F238E27FC236}">
              <a16:creationId xmlns:a16="http://schemas.microsoft.com/office/drawing/2014/main" id="{00000000-0008-0000-3000-000010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7" name="Text Box 32">
          <a:extLst>
            <a:ext uri="{FF2B5EF4-FFF2-40B4-BE49-F238E27FC236}">
              <a16:creationId xmlns:a16="http://schemas.microsoft.com/office/drawing/2014/main" id="{00000000-0008-0000-3000-000011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8" name="Text Box 32">
          <a:extLst>
            <a:ext uri="{FF2B5EF4-FFF2-40B4-BE49-F238E27FC236}">
              <a16:creationId xmlns:a16="http://schemas.microsoft.com/office/drawing/2014/main" id="{00000000-0008-0000-3000-000012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9" name="Text Box 32">
          <a:extLst>
            <a:ext uri="{FF2B5EF4-FFF2-40B4-BE49-F238E27FC236}">
              <a16:creationId xmlns:a16="http://schemas.microsoft.com/office/drawing/2014/main" id="{00000000-0008-0000-3000-000013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0" name="Text Box 32">
          <a:extLst>
            <a:ext uri="{FF2B5EF4-FFF2-40B4-BE49-F238E27FC236}">
              <a16:creationId xmlns:a16="http://schemas.microsoft.com/office/drawing/2014/main" id="{00000000-0008-0000-3000-000014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1" name="Text Box 32">
          <a:extLst>
            <a:ext uri="{FF2B5EF4-FFF2-40B4-BE49-F238E27FC236}">
              <a16:creationId xmlns:a16="http://schemas.microsoft.com/office/drawing/2014/main" id="{00000000-0008-0000-3000-000015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2" name="Text Box 32">
          <a:extLst>
            <a:ext uri="{FF2B5EF4-FFF2-40B4-BE49-F238E27FC236}">
              <a16:creationId xmlns:a16="http://schemas.microsoft.com/office/drawing/2014/main" id="{00000000-0008-0000-3000-000016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3" name="Text Box 32">
          <a:extLst>
            <a:ext uri="{FF2B5EF4-FFF2-40B4-BE49-F238E27FC236}">
              <a16:creationId xmlns:a16="http://schemas.microsoft.com/office/drawing/2014/main" id="{00000000-0008-0000-3000-00001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4" name="Text Box 32">
          <a:extLst>
            <a:ext uri="{FF2B5EF4-FFF2-40B4-BE49-F238E27FC236}">
              <a16:creationId xmlns:a16="http://schemas.microsoft.com/office/drawing/2014/main" id="{00000000-0008-0000-3000-000018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5" name="Text Box 32">
          <a:extLst>
            <a:ext uri="{FF2B5EF4-FFF2-40B4-BE49-F238E27FC236}">
              <a16:creationId xmlns:a16="http://schemas.microsoft.com/office/drawing/2014/main" id="{00000000-0008-0000-3000-000019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6" name="Text Box 32">
          <a:extLst>
            <a:ext uri="{FF2B5EF4-FFF2-40B4-BE49-F238E27FC236}">
              <a16:creationId xmlns:a16="http://schemas.microsoft.com/office/drawing/2014/main" id="{00000000-0008-0000-3000-00001A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7" name="Text Box 32">
          <a:extLst>
            <a:ext uri="{FF2B5EF4-FFF2-40B4-BE49-F238E27FC236}">
              <a16:creationId xmlns:a16="http://schemas.microsoft.com/office/drawing/2014/main" id="{00000000-0008-0000-3000-00001B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8" name="Text Box 32">
          <a:extLst>
            <a:ext uri="{FF2B5EF4-FFF2-40B4-BE49-F238E27FC236}">
              <a16:creationId xmlns:a16="http://schemas.microsoft.com/office/drawing/2014/main" id="{00000000-0008-0000-3000-00001C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29" name="Text Box 32">
          <a:extLst>
            <a:ext uri="{FF2B5EF4-FFF2-40B4-BE49-F238E27FC236}">
              <a16:creationId xmlns:a16="http://schemas.microsoft.com/office/drawing/2014/main" id="{00000000-0008-0000-3000-00001D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0" name="Text Box 32">
          <a:extLst>
            <a:ext uri="{FF2B5EF4-FFF2-40B4-BE49-F238E27FC236}">
              <a16:creationId xmlns:a16="http://schemas.microsoft.com/office/drawing/2014/main" id="{00000000-0008-0000-3000-00001E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1" name="Text Box 32">
          <a:extLst>
            <a:ext uri="{FF2B5EF4-FFF2-40B4-BE49-F238E27FC236}">
              <a16:creationId xmlns:a16="http://schemas.microsoft.com/office/drawing/2014/main" id="{00000000-0008-0000-3000-00001F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2" name="Text Box 32">
          <a:extLst>
            <a:ext uri="{FF2B5EF4-FFF2-40B4-BE49-F238E27FC236}">
              <a16:creationId xmlns:a16="http://schemas.microsoft.com/office/drawing/2014/main" id="{00000000-0008-0000-3000-000020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3" name="Text Box 32">
          <a:extLst>
            <a:ext uri="{FF2B5EF4-FFF2-40B4-BE49-F238E27FC236}">
              <a16:creationId xmlns:a16="http://schemas.microsoft.com/office/drawing/2014/main" id="{00000000-0008-0000-3000-000021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4" name="Text Box 32">
          <a:extLst>
            <a:ext uri="{FF2B5EF4-FFF2-40B4-BE49-F238E27FC236}">
              <a16:creationId xmlns:a16="http://schemas.microsoft.com/office/drawing/2014/main" id="{00000000-0008-0000-3000-000022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5" name="Text Box 32">
          <a:extLst>
            <a:ext uri="{FF2B5EF4-FFF2-40B4-BE49-F238E27FC236}">
              <a16:creationId xmlns:a16="http://schemas.microsoft.com/office/drawing/2014/main" id="{00000000-0008-0000-3000-000023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6" name="Text Box 32">
          <a:extLst>
            <a:ext uri="{FF2B5EF4-FFF2-40B4-BE49-F238E27FC236}">
              <a16:creationId xmlns:a16="http://schemas.microsoft.com/office/drawing/2014/main" id="{00000000-0008-0000-3000-000024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7" name="Text Box 32">
          <a:extLst>
            <a:ext uri="{FF2B5EF4-FFF2-40B4-BE49-F238E27FC236}">
              <a16:creationId xmlns:a16="http://schemas.microsoft.com/office/drawing/2014/main" id="{00000000-0008-0000-3000-000025000000}"/>
            </a:ext>
          </a:extLst>
        </xdr:cNvPr>
        <xdr:cNvSpPr txBox="1"/>
      </xdr:nvSpPr>
      <xdr:spPr>
        <a:xfrm>
          <a:off x="750570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8" name="Text Box 32">
          <a:extLst>
            <a:ext uri="{FF2B5EF4-FFF2-40B4-BE49-F238E27FC236}">
              <a16:creationId xmlns:a16="http://schemas.microsoft.com/office/drawing/2014/main" id="{00000000-0008-0000-3000-000026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9" name="Text Box 32">
          <a:extLst>
            <a:ext uri="{FF2B5EF4-FFF2-40B4-BE49-F238E27FC236}">
              <a16:creationId xmlns:a16="http://schemas.microsoft.com/office/drawing/2014/main" id="{00000000-0008-0000-3000-000027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40" name="Text Box 32">
          <a:extLst>
            <a:ext uri="{FF2B5EF4-FFF2-40B4-BE49-F238E27FC236}">
              <a16:creationId xmlns:a16="http://schemas.microsoft.com/office/drawing/2014/main" id="{00000000-0008-0000-3000-000028000000}"/>
            </a:ext>
          </a:extLst>
        </xdr:cNvPr>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1" name="Text Box 32">
          <a:extLst>
            <a:ext uri="{FF2B5EF4-FFF2-40B4-BE49-F238E27FC236}">
              <a16:creationId xmlns:a16="http://schemas.microsoft.com/office/drawing/2014/main" id="{00000000-0008-0000-3000-000029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2" name="Text Box 32">
          <a:extLst>
            <a:ext uri="{FF2B5EF4-FFF2-40B4-BE49-F238E27FC236}">
              <a16:creationId xmlns:a16="http://schemas.microsoft.com/office/drawing/2014/main" id="{00000000-0008-0000-3000-00002A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3" name="Text Box 32">
          <a:extLst>
            <a:ext uri="{FF2B5EF4-FFF2-40B4-BE49-F238E27FC236}">
              <a16:creationId xmlns:a16="http://schemas.microsoft.com/office/drawing/2014/main" id="{00000000-0008-0000-3000-00002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4" name="Text Box 32">
          <a:extLst>
            <a:ext uri="{FF2B5EF4-FFF2-40B4-BE49-F238E27FC236}">
              <a16:creationId xmlns:a16="http://schemas.microsoft.com/office/drawing/2014/main" id="{00000000-0008-0000-3000-00002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5" name="Text Box 32">
          <a:extLst>
            <a:ext uri="{FF2B5EF4-FFF2-40B4-BE49-F238E27FC236}">
              <a16:creationId xmlns:a16="http://schemas.microsoft.com/office/drawing/2014/main" id="{00000000-0008-0000-3000-00002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6" name="Text Box 32">
          <a:extLst>
            <a:ext uri="{FF2B5EF4-FFF2-40B4-BE49-F238E27FC236}">
              <a16:creationId xmlns:a16="http://schemas.microsoft.com/office/drawing/2014/main" id="{00000000-0008-0000-3000-00002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49153" name="Spinner 1" hidden="1">
              <a:extLst>
                <a:ext uri="{63B3BB69-23CF-44E3-9099-C40C66FF867C}">
                  <a14:compatExt spid="_x0000_s49153"/>
                </a:ext>
                <a:ext uri="{FF2B5EF4-FFF2-40B4-BE49-F238E27FC236}">
                  <a16:creationId xmlns:a16="http://schemas.microsoft.com/office/drawing/2014/main" id="{00000000-0008-0000-3000-000001C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48" name="Text Box 32">
          <a:extLst>
            <a:ext uri="{FF2B5EF4-FFF2-40B4-BE49-F238E27FC236}">
              <a16:creationId xmlns:a16="http://schemas.microsoft.com/office/drawing/2014/main" id="{00000000-0008-0000-3000-000030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9" name="Text Box 32">
          <a:extLst>
            <a:ext uri="{FF2B5EF4-FFF2-40B4-BE49-F238E27FC236}">
              <a16:creationId xmlns:a16="http://schemas.microsoft.com/office/drawing/2014/main" id="{00000000-0008-0000-3000-000031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0" name="Text Box 32">
          <a:extLst>
            <a:ext uri="{FF2B5EF4-FFF2-40B4-BE49-F238E27FC236}">
              <a16:creationId xmlns:a16="http://schemas.microsoft.com/office/drawing/2014/main" id="{00000000-0008-0000-3000-000032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49154" name="Spinner 2" hidden="1">
              <a:extLst>
                <a:ext uri="{63B3BB69-23CF-44E3-9099-C40C66FF867C}">
                  <a14:compatExt spid="_x0000_s49154"/>
                </a:ext>
                <a:ext uri="{FF2B5EF4-FFF2-40B4-BE49-F238E27FC236}">
                  <a16:creationId xmlns:a16="http://schemas.microsoft.com/office/drawing/2014/main" id="{00000000-0008-0000-3000-000002C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2" name="Text Box 32">
          <a:extLst>
            <a:ext uri="{FF2B5EF4-FFF2-40B4-BE49-F238E27FC236}">
              <a16:creationId xmlns:a16="http://schemas.microsoft.com/office/drawing/2014/main" id="{00000000-0008-0000-3000-000034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3" name="Text Box 32">
          <a:extLst>
            <a:ext uri="{FF2B5EF4-FFF2-40B4-BE49-F238E27FC236}">
              <a16:creationId xmlns:a16="http://schemas.microsoft.com/office/drawing/2014/main" id="{00000000-0008-0000-3000-000035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4" name="Text Box 32">
          <a:extLst>
            <a:ext uri="{FF2B5EF4-FFF2-40B4-BE49-F238E27FC236}">
              <a16:creationId xmlns:a16="http://schemas.microsoft.com/office/drawing/2014/main" id="{00000000-0008-0000-3000-000036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49155" name="Spinner 3" hidden="1">
              <a:extLst>
                <a:ext uri="{63B3BB69-23CF-44E3-9099-C40C66FF867C}">
                  <a14:compatExt spid="_x0000_s49155"/>
                </a:ext>
                <a:ext uri="{FF2B5EF4-FFF2-40B4-BE49-F238E27FC236}">
                  <a16:creationId xmlns:a16="http://schemas.microsoft.com/office/drawing/2014/main" id="{00000000-0008-0000-3000-000003C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6" name="Text Box 32">
          <a:extLst>
            <a:ext uri="{FF2B5EF4-FFF2-40B4-BE49-F238E27FC236}">
              <a16:creationId xmlns:a16="http://schemas.microsoft.com/office/drawing/2014/main" id="{00000000-0008-0000-3000-000038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7" name="Text Box 32">
          <a:extLst>
            <a:ext uri="{FF2B5EF4-FFF2-40B4-BE49-F238E27FC236}">
              <a16:creationId xmlns:a16="http://schemas.microsoft.com/office/drawing/2014/main" id="{00000000-0008-0000-3000-000039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8" name="Text Box 32">
          <a:extLst>
            <a:ext uri="{FF2B5EF4-FFF2-40B4-BE49-F238E27FC236}">
              <a16:creationId xmlns:a16="http://schemas.microsoft.com/office/drawing/2014/main" id="{00000000-0008-0000-3000-00003A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49156" name="Spinner 4" hidden="1">
              <a:extLst>
                <a:ext uri="{63B3BB69-23CF-44E3-9099-C40C66FF867C}">
                  <a14:compatExt spid="_x0000_s49156"/>
                </a:ext>
                <a:ext uri="{FF2B5EF4-FFF2-40B4-BE49-F238E27FC236}">
                  <a16:creationId xmlns:a16="http://schemas.microsoft.com/office/drawing/2014/main" id="{00000000-0008-0000-3000-000004C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60" name="Text Box 32">
          <a:extLst>
            <a:ext uri="{FF2B5EF4-FFF2-40B4-BE49-F238E27FC236}">
              <a16:creationId xmlns:a16="http://schemas.microsoft.com/office/drawing/2014/main" id="{00000000-0008-0000-3000-00003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1" name="Text Box 32">
          <a:extLst>
            <a:ext uri="{FF2B5EF4-FFF2-40B4-BE49-F238E27FC236}">
              <a16:creationId xmlns:a16="http://schemas.microsoft.com/office/drawing/2014/main" id="{00000000-0008-0000-3000-00003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2" name="Text Box 32">
          <a:extLst>
            <a:ext uri="{FF2B5EF4-FFF2-40B4-BE49-F238E27FC236}">
              <a16:creationId xmlns:a16="http://schemas.microsoft.com/office/drawing/2014/main" id="{00000000-0008-0000-3000-00003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49157" name="Spinner 5" hidden="1">
              <a:extLst>
                <a:ext uri="{63B3BB69-23CF-44E3-9099-C40C66FF867C}">
                  <a14:compatExt spid="_x0000_s49157"/>
                </a:ext>
                <a:ext uri="{FF2B5EF4-FFF2-40B4-BE49-F238E27FC236}">
                  <a16:creationId xmlns:a16="http://schemas.microsoft.com/office/drawing/2014/main" id="{00000000-0008-0000-3000-000005C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macro="" textlink="">
      <xdr:nvSpPr>
        <xdr:cNvPr id="64" name="Text Box 32">
          <a:extLst>
            <a:ext uri="{FF2B5EF4-FFF2-40B4-BE49-F238E27FC236}">
              <a16:creationId xmlns:a16="http://schemas.microsoft.com/office/drawing/2014/main" id="{00000000-0008-0000-3000-000040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5" name="Text Box 32">
          <a:extLst>
            <a:ext uri="{FF2B5EF4-FFF2-40B4-BE49-F238E27FC236}">
              <a16:creationId xmlns:a16="http://schemas.microsoft.com/office/drawing/2014/main" id="{00000000-0008-0000-3000-000041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6" name="Text Box 32">
          <a:extLst>
            <a:ext uri="{FF2B5EF4-FFF2-40B4-BE49-F238E27FC236}">
              <a16:creationId xmlns:a16="http://schemas.microsoft.com/office/drawing/2014/main" id="{00000000-0008-0000-3000-000042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7" name="Text Box 32">
          <a:extLst>
            <a:ext uri="{FF2B5EF4-FFF2-40B4-BE49-F238E27FC236}">
              <a16:creationId xmlns:a16="http://schemas.microsoft.com/office/drawing/2014/main" id="{00000000-0008-0000-3000-000043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8" name="Text Box 32">
          <a:extLst>
            <a:ext uri="{FF2B5EF4-FFF2-40B4-BE49-F238E27FC236}">
              <a16:creationId xmlns:a16="http://schemas.microsoft.com/office/drawing/2014/main" id="{00000000-0008-0000-3000-000044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9" name="Text Box 32">
          <a:extLst>
            <a:ext uri="{FF2B5EF4-FFF2-40B4-BE49-F238E27FC236}">
              <a16:creationId xmlns:a16="http://schemas.microsoft.com/office/drawing/2014/main" id="{00000000-0008-0000-3000-000045000000}"/>
            </a:ext>
          </a:extLst>
        </xdr:cNvPr>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0" name="Text Box 32">
          <a:extLst>
            <a:ext uri="{FF2B5EF4-FFF2-40B4-BE49-F238E27FC236}">
              <a16:creationId xmlns:a16="http://schemas.microsoft.com/office/drawing/2014/main" id="{00000000-0008-0000-3000-000046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1" name="Text Box 32">
          <a:extLst>
            <a:ext uri="{FF2B5EF4-FFF2-40B4-BE49-F238E27FC236}">
              <a16:creationId xmlns:a16="http://schemas.microsoft.com/office/drawing/2014/main" id="{00000000-0008-0000-3000-000047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2" name="Text Box 32">
          <a:extLst>
            <a:ext uri="{FF2B5EF4-FFF2-40B4-BE49-F238E27FC236}">
              <a16:creationId xmlns:a16="http://schemas.microsoft.com/office/drawing/2014/main" id="{00000000-0008-0000-3000-000048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3" name="Text Box 32">
          <a:extLst>
            <a:ext uri="{FF2B5EF4-FFF2-40B4-BE49-F238E27FC236}">
              <a16:creationId xmlns:a16="http://schemas.microsoft.com/office/drawing/2014/main" id="{00000000-0008-0000-3000-000049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4" name="Text Box 32">
          <a:extLst>
            <a:ext uri="{FF2B5EF4-FFF2-40B4-BE49-F238E27FC236}">
              <a16:creationId xmlns:a16="http://schemas.microsoft.com/office/drawing/2014/main" id="{00000000-0008-0000-3000-00004A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5" name="Text Box 32">
          <a:extLst>
            <a:ext uri="{FF2B5EF4-FFF2-40B4-BE49-F238E27FC236}">
              <a16:creationId xmlns:a16="http://schemas.microsoft.com/office/drawing/2014/main" id="{00000000-0008-0000-3000-00004B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6" name="Text Box 32">
          <a:extLst>
            <a:ext uri="{FF2B5EF4-FFF2-40B4-BE49-F238E27FC236}">
              <a16:creationId xmlns:a16="http://schemas.microsoft.com/office/drawing/2014/main" id="{00000000-0008-0000-3000-00004C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7" name="Text Box 32">
          <a:extLst>
            <a:ext uri="{FF2B5EF4-FFF2-40B4-BE49-F238E27FC236}">
              <a16:creationId xmlns:a16="http://schemas.microsoft.com/office/drawing/2014/main" id="{00000000-0008-0000-3000-00004D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8" name="Text Box 32">
          <a:extLst>
            <a:ext uri="{FF2B5EF4-FFF2-40B4-BE49-F238E27FC236}">
              <a16:creationId xmlns:a16="http://schemas.microsoft.com/office/drawing/2014/main" id="{00000000-0008-0000-3000-00004E000000}"/>
            </a:ext>
          </a:extLst>
        </xdr:cNvPr>
        <xdr:cNvSpPr txBox="1"/>
      </xdr:nvSpPr>
      <xdr:spPr>
        <a:xfrm>
          <a:off x="9974580" y="0"/>
          <a:ext cx="78740" cy="55880"/>
        </a:xfrm>
        <a:prstGeom prst="rect">
          <a:avLst/>
        </a:prstGeom>
        <a:noFill/>
        <a:ln w="9525">
          <a:noFill/>
        </a:ln>
      </xdr:spPr>
    </xdr:sp>
    <xdr:clientData/>
  </xdr:twoCellAnchor>
</xdr:wsDr>
</file>

<file path=xl/drawings/drawing49.xml><?xml version="1.0" encoding="utf-8"?>
<xdr:wsDr xmlns:xdr="http://schemas.openxmlformats.org/drawingml/2006/spreadsheetDrawing" xmlns:a="http://schemas.openxmlformats.org/drawingml/2006/main">
  <xdr:twoCellAnchor editAs="oneCell">
    <xdr:from>
      <xdr:col>9</xdr:col>
      <xdr:colOff>0</xdr:colOff>
      <xdr:row>31</xdr:row>
      <xdr:rowOff>0</xdr:rowOff>
    </xdr:from>
    <xdr:to>
      <xdr:col>9</xdr:col>
      <xdr:colOff>78740</xdr:colOff>
      <xdr:row>31</xdr:row>
      <xdr:rowOff>56515</xdr:rowOff>
    </xdr:to>
    <xdr:sp macro="" textlink="">
      <xdr:nvSpPr>
        <xdr:cNvPr id="2" name="Text Box 32">
          <a:extLst>
            <a:ext uri="{FF2B5EF4-FFF2-40B4-BE49-F238E27FC236}">
              <a16:creationId xmlns:a16="http://schemas.microsoft.com/office/drawing/2014/main" id="{00000000-0008-0000-3100-000002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 name="Text Box 32">
          <a:extLst>
            <a:ext uri="{FF2B5EF4-FFF2-40B4-BE49-F238E27FC236}">
              <a16:creationId xmlns:a16="http://schemas.microsoft.com/office/drawing/2014/main" id="{00000000-0008-0000-3100-000003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 name="Text Box 32">
          <a:extLst>
            <a:ext uri="{FF2B5EF4-FFF2-40B4-BE49-F238E27FC236}">
              <a16:creationId xmlns:a16="http://schemas.microsoft.com/office/drawing/2014/main" id="{00000000-0008-0000-3100-000004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5" name="Text Box 32">
          <a:extLst>
            <a:ext uri="{FF2B5EF4-FFF2-40B4-BE49-F238E27FC236}">
              <a16:creationId xmlns:a16="http://schemas.microsoft.com/office/drawing/2014/main" id="{00000000-0008-0000-3100-000005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6" name="Text Box 32">
          <a:extLst>
            <a:ext uri="{FF2B5EF4-FFF2-40B4-BE49-F238E27FC236}">
              <a16:creationId xmlns:a16="http://schemas.microsoft.com/office/drawing/2014/main" id="{00000000-0008-0000-3100-000006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7" name="Text Box 32">
          <a:extLst>
            <a:ext uri="{FF2B5EF4-FFF2-40B4-BE49-F238E27FC236}">
              <a16:creationId xmlns:a16="http://schemas.microsoft.com/office/drawing/2014/main" id="{00000000-0008-0000-3100-00000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8" name="Text Box 32">
          <a:extLst>
            <a:ext uri="{FF2B5EF4-FFF2-40B4-BE49-F238E27FC236}">
              <a16:creationId xmlns:a16="http://schemas.microsoft.com/office/drawing/2014/main" id="{00000000-0008-0000-3100-00000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9" name="Text Box 32">
          <a:extLst>
            <a:ext uri="{FF2B5EF4-FFF2-40B4-BE49-F238E27FC236}">
              <a16:creationId xmlns:a16="http://schemas.microsoft.com/office/drawing/2014/main" id="{00000000-0008-0000-3100-00000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0" name="Text Box 32">
          <a:extLst>
            <a:ext uri="{FF2B5EF4-FFF2-40B4-BE49-F238E27FC236}">
              <a16:creationId xmlns:a16="http://schemas.microsoft.com/office/drawing/2014/main" id="{00000000-0008-0000-3100-00000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1" name="Text Box 32">
          <a:extLst>
            <a:ext uri="{FF2B5EF4-FFF2-40B4-BE49-F238E27FC236}">
              <a16:creationId xmlns:a16="http://schemas.microsoft.com/office/drawing/2014/main" id="{00000000-0008-0000-3100-00000B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2" name="Text Box 32">
          <a:extLst>
            <a:ext uri="{FF2B5EF4-FFF2-40B4-BE49-F238E27FC236}">
              <a16:creationId xmlns:a16="http://schemas.microsoft.com/office/drawing/2014/main" id="{00000000-0008-0000-3100-00000C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3" name="Text Box 32">
          <a:extLst>
            <a:ext uri="{FF2B5EF4-FFF2-40B4-BE49-F238E27FC236}">
              <a16:creationId xmlns:a16="http://schemas.microsoft.com/office/drawing/2014/main" id="{00000000-0008-0000-3100-00000D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4" name="Text Box 32">
          <a:extLst>
            <a:ext uri="{FF2B5EF4-FFF2-40B4-BE49-F238E27FC236}">
              <a16:creationId xmlns:a16="http://schemas.microsoft.com/office/drawing/2014/main" id="{00000000-0008-0000-3100-00000E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5" name="Text Box 32">
          <a:extLst>
            <a:ext uri="{FF2B5EF4-FFF2-40B4-BE49-F238E27FC236}">
              <a16:creationId xmlns:a16="http://schemas.microsoft.com/office/drawing/2014/main" id="{00000000-0008-0000-3100-00000F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6" name="Text Box 32">
          <a:extLst>
            <a:ext uri="{FF2B5EF4-FFF2-40B4-BE49-F238E27FC236}">
              <a16:creationId xmlns:a16="http://schemas.microsoft.com/office/drawing/2014/main" id="{00000000-0008-0000-3100-000010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7" name="Text Box 32">
          <a:extLst>
            <a:ext uri="{FF2B5EF4-FFF2-40B4-BE49-F238E27FC236}">
              <a16:creationId xmlns:a16="http://schemas.microsoft.com/office/drawing/2014/main" id="{00000000-0008-0000-3100-000011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8" name="Text Box 32">
          <a:extLst>
            <a:ext uri="{FF2B5EF4-FFF2-40B4-BE49-F238E27FC236}">
              <a16:creationId xmlns:a16="http://schemas.microsoft.com/office/drawing/2014/main" id="{00000000-0008-0000-3100-000012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9" name="Text Box 32">
          <a:extLst>
            <a:ext uri="{FF2B5EF4-FFF2-40B4-BE49-F238E27FC236}">
              <a16:creationId xmlns:a16="http://schemas.microsoft.com/office/drawing/2014/main" id="{00000000-0008-0000-3100-000013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0" name="Text Box 32">
          <a:extLst>
            <a:ext uri="{FF2B5EF4-FFF2-40B4-BE49-F238E27FC236}">
              <a16:creationId xmlns:a16="http://schemas.microsoft.com/office/drawing/2014/main" id="{00000000-0008-0000-3100-000014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1" name="Text Box 32">
          <a:extLst>
            <a:ext uri="{FF2B5EF4-FFF2-40B4-BE49-F238E27FC236}">
              <a16:creationId xmlns:a16="http://schemas.microsoft.com/office/drawing/2014/main" id="{00000000-0008-0000-3100-000015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2" name="Text Box 32">
          <a:extLst>
            <a:ext uri="{FF2B5EF4-FFF2-40B4-BE49-F238E27FC236}">
              <a16:creationId xmlns:a16="http://schemas.microsoft.com/office/drawing/2014/main" id="{00000000-0008-0000-3100-000016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3" name="Text Box 32">
          <a:extLst>
            <a:ext uri="{FF2B5EF4-FFF2-40B4-BE49-F238E27FC236}">
              <a16:creationId xmlns:a16="http://schemas.microsoft.com/office/drawing/2014/main" id="{00000000-0008-0000-3100-00001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4" name="Text Box 32">
          <a:extLst>
            <a:ext uri="{FF2B5EF4-FFF2-40B4-BE49-F238E27FC236}">
              <a16:creationId xmlns:a16="http://schemas.microsoft.com/office/drawing/2014/main" id="{00000000-0008-0000-3100-000018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5" name="Text Box 32">
          <a:extLst>
            <a:ext uri="{FF2B5EF4-FFF2-40B4-BE49-F238E27FC236}">
              <a16:creationId xmlns:a16="http://schemas.microsoft.com/office/drawing/2014/main" id="{00000000-0008-0000-3100-000019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6" name="Text Box 32">
          <a:extLst>
            <a:ext uri="{FF2B5EF4-FFF2-40B4-BE49-F238E27FC236}">
              <a16:creationId xmlns:a16="http://schemas.microsoft.com/office/drawing/2014/main" id="{00000000-0008-0000-3100-00001A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7" name="Text Box 32">
          <a:extLst>
            <a:ext uri="{FF2B5EF4-FFF2-40B4-BE49-F238E27FC236}">
              <a16:creationId xmlns:a16="http://schemas.microsoft.com/office/drawing/2014/main" id="{00000000-0008-0000-3100-00001B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8" name="Text Box 32">
          <a:extLst>
            <a:ext uri="{FF2B5EF4-FFF2-40B4-BE49-F238E27FC236}">
              <a16:creationId xmlns:a16="http://schemas.microsoft.com/office/drawing/2014/main" id="{00000000-0008-0000-3100-00001C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29" name="Text Box 32">
          <a:extLst>
            <a:ext uri="{FF2B5EF4-FFF2-40B4-BE49-F238E27FC236}">
              <a16:creationId xmlns:a16="http://schemas.microsoft.com/office/drawing/2014/main" id="{00000000-0008-0000-3100-00001D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0" name="Text Box 32">
          <a:extLst>
            <a:ext uri="{FF2B5EF4-FFF2-40B4-BE49-F238E27FC236}">
              <a16:creationId xmlns:a16="http://schemas.microsoft.com/office/drawing/2014/main" id="{00000000-0008-0000-3100-00001E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1" name="Text Box 32">
          <a:extLst>
            <a:ext uri="{FF2B5EF4-FFF2-40B4-BE49-F238E27FC236}">
              <a16:creationId xmlns:a16="http://schemas.microsoft.com/office/drawing/2014/main" id="{00000000-0008-0000-3100-00001F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2" name="Text Box 32">
          <a:extLst>
            <a:ext uri="{FF2B5EF4-FFF2-40B4-BE49-F238E27FC236}">
              <a16:creationId xmlns:a16="http://schemas.microsoft.com/office/drawing/2014/main" id="{00000000-0008-0000-3100-000020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3" name="Text Box 32">
          <a:extLst>
            <a:ext uri="{FF2B5EF4-FFF2-40B4-BE49-F238E27FC236}">
              <a16:creationId xmlns:a16="http://schemas.microsoft.com/office/drawing/2014/main" id="{00000000-0008-0000-3100-000021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4" name="Text Box 32">
          <a:extLst>
            <a:ext uri="{FF2B5EF4-FFF2-40B4-BE49-F238E27FC236}">
              <a16:creationId xmlns:a16="http://schemas.microsoft.com/office/drawing/2014/main" id="{00000000-0008-0000-3100-000022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5" name="Text Box 32">
          <a:extLst>
            <a:ext uri="{FF2B5EF4-FFF2-40B4-BE49-F238E27FC236}">
              <a16:creationId xmlns:a16="http://schemas.microsoft.com/office/drawing/2014/main" id="{00000000-0008-0000-3100-000023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6" name="Text Box 32">
          <a:extLst>
            <a:ext uri="{FF2B5EF4-FFF2-40B4-BE49-F238E27FC236}">
              <a16:creationId xmlns:a16="http://schemas.microsoft.com/office/drawing/2014/main" id="{00000000-0008-0000-3100-000024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7" name="Text Box 32">
          <a:extLst>
            <a:ext uri="{FF2B5EF4-FFF2-40B4-BE49-F238E27FC236}">
              <a16:creationId xmlns:a16="http://schemas.microsoft.com/office/drawing/2014/main" id="{00000000-0008-0000-3100-000025000000}"/>
            </a:ext>
          </a:extLst>
        </xdr:cNvPr>
        <xdr:cNvSpPr txBox="1"/>
      </xdr:nvSpPr>
      <xdr:spPr>
        <a:xfrm>
          <a:off x="750570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8" name="Text Box 32">
          <a:extLst>
            <a:ext uri="{FF2B5EF4-FFF2-40B4-BE49-F238E27FC236}">
              <a16:creationId xmlns:a16="http://schemas.microsoft.com/office/drawing/2014/main" id="{00000000-0008-0000-3100-000026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9" name="Text Box 32">
          <a:extLst>
            <a:ext uri="{FF2B5EF4-FFF2-40B4-BE49-F238E27FC236}">
              <a16:creationId xmlns:a16="http://schemas.microsoft.com/office/drawing/2014/main" id="{00000000-0008-0000-3100-000027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40" name="Text Box 32">
          <a:extLst>
            <a:ext uri="{FF2B5EF4-FFF2-40B4-BE49-F238E27FC236}">
              <a16:creationId xmlns:a16="http://schemas.microsoft.com/office/drawing/2014/main" id="{00000000-0008-0000-3100-000028000000}"/>
            </a:ext>
          </a:extLst>
        </xdr:cNvPr>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1" name="Text Box 32">
          <a:extLst>
            <a:ext uri="{FF2B5EF4-FFF2-40B4-BE49-F238E27FC236}">
              <a16:creationId xmlns:a16="http://schemas.microsoft.com/office/drawing/2014/main" id="{00000000-0008-0000-3100-000029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2" name="Text Box 32">
          <a:extLst>
            <a:ext uri="{FF2B5EF4-FFF2-40B4-BE49-F238E27FC236}">
              <a16:creationId xmlns:a16="http://schemas.microsoft.com/office/drawing/2014/main" id="{00000000-0008-0000-3100-00002A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3" name="Text Box 32">
          <a:extLst>
            <a:ext uri="{FF2B5EF4-FFF2-40B4-BE49-F238E27FC236}">
              <a16:creationId xmlns:a16="http://schemas.microsoft.com/office/drawing/2014/main" id="{00000000-0008-0000-3100-00002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4" name="Text Box 32">
          <a:extLst>
            <a:ext uri="{FF2B5EF4-FFF2-40B4-BE49-F238E27FC236}">
              <a16:creationId xmlns:a16="http://schemas.microsoft.com/office/drawing/2014/main" id="{00000000-0008-0000-3100-00002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5" name="Text Box 32">
          <a:extLst>
            <a:ext uri="{FF2B5EF4-FFF2-40B4-BE49-F238E27FC236}">
              <a16:creationId xmlns:a16="http://schemas.microsoft.com/office/drawing/2014/main" id="{00000000-0008-0000-3100-00002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6" name="Text Box 32">
          <a:extLst>
            <a:ext uri="{FF2B5EF4-FFF2-40B4-BE49-F238E27FC236}">
              <a16:creationId xmlns:a16="http://schemas.microsoft.com/office/drawing/2014/main" id="{00000000-0008-0000-3100-00002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50177" name="Spinner 1" hidden="1">
              <a:extLst>
                <a:ext uri="{63B3BB69-23CF-44E3-9099-C40C66FF867C}">
                  <a14:compatExt spid="_x0000_s50177"/>
                </a:ext>
                <a:ext uri="{FF2B5EF4-FFF2-40B4-BE49-F238E27FC236}">
                  <a16:creationId xmlns:a16="http://schemas.microsoft.com/office/drawing/2014/main" id="{00000000-0008-0000-3100-000001C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48" name="Text Box 32">
          <a:extLst>
            <a:ext uri="{FF2B5EF4-FFF2-40B4-BE49-F238E27FC236}">
              <a16:creationId xmlns:a16="http://schemas.microsoft.com/office/drawing/2014/main" id="{00000000-0008-0000-3100-000030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9" name="Text Box 32">
          <a:extLst>
            <a:ext uri="{FF2B5EF4-FFF2-40B4-BE49-F238E27FC236}">
              <a16:creationId xmlns:a16="http://schemas.microsoft.com/office/drawing/2014/main" id="{00000000-0008-0000-3100-000031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0" name="Text Box 32">
          <a:extLst>
            <a:ext uri="{FF2B5EF4-FFF2-40B4-BE49-F238E27FC236}">
              <a16:creationId xmlns:a16="http://schemas.microsoft.com/office/drawing/2014/main" id="{00000000-0008-0000-3100-000032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50178" name="Spinner 2" hidden="1">
              <a:extLst>
                <a:ext uri="{63B3BB69-23CF-44E3-9099-C40C66FF867C}">
                  <a14:compatExt spid="_x0000_s50178"/>
                </a:ext>
                <a:ext uri="{FF2B5EF4-FFF2-40B4-BE49-F238E27FC236}">
                  <a16:creationId xmlns:a16="http://schemas.microsoft.com/office/drawing/2014/main" id="{00000000-0008-0000-3100-000002C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2" name="Text Box 32">
          <a:extLst>
            <a:ext uri="{FF2B5EF4-FFF2-40B4-BE49-F238E27FC236}">
              <a16:creationId xmlns:a16="http://schemas.microsoft.com/office/drawing/2014/main" id="{00000000-0008-0000-3100-000034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3" name="Text Box 32">
          <a:extLst>
            <a:ext uri="{FF2B5EF4-FFF2-40B4-BE49-F238E27FC236}">
              <a16:creationId xmlns:a16="http://schemas.microsoft.com/office/drawing/2014/main" id="{00000000-0008-0000-3100-000035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4" name="Text Box 32">
          <a:extLst>
            <a:ext uri="{FF2B5EF4-FFF2-40B4-BE49-F238E27FC236}">
              <a16:creationId xmlns:a16="http://schemas.microsoft.com/office/drawing/2014/main" id="{00000000-0008-0000-3100-000036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50179" name="Spinner 3" hidden="1">
              <a:extLst>
                <a:ext uri="{63B3BB69-23CF-44E3-9099-C40C66FF867C}">
                  <a14:compatExt spid="_x0000_s50179"/>
                </a:ext>
                <a:ext uri="{FF2B5EF4-FFF2-40B4-BE49-F238E27FC236}">
                  <a16:creationId xmlns:a16="http://schemas.microsoft.com/office/drawing/2014/main" id="{00000000-0008-0000-3100-000003C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6" name="Text Box 32">
          <a:extLst>
            <a:ext uri="{FF2B5EF4-FFF2-40B4-BE49-F238E27FC236}">
              <a16:creationId xmlns:a16="http://schemas.microsoft.com/office/drawing/2014/main" id="{00000000-0008-0000-3100-000038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7" name="Text Box 32">
          <a:extLst>
            <a:ext uri="{FF2B5EF4-FFF2-40B4-BE49-F238E27FC236}">
              <a16:creationId xmlns:a16="http://schemas.microsoft.com/office/drawing/2014/main" id="{00000000-0008-0000-3100-000039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8" name="Text Box 32">
          <a:extLst>
            <a:ext uri="{FF2B5EF4-FFF2-40B4-BE49-F238E27FC236}">
              <a16:creationId xmlns:a16="http://schemas.microsoft.com/office/drawing/2014/main" id="{00000000-0008-0000-3100-00003A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50180" name="Spinner 4" hidden="1">
              <a:extLst>
                <a:ext uri="{63B3BB69-23CF-44E3-9099-C40C66FF867C}">
                  <a14:compatExt spid="_x0000_s50180"/>
                </a:ext>
                <a:ext uri="{FF2B5EF4-FFF2-40B4-BE49-F238E27FC236}">
                  <a16:creationId xmlns:a16="http://schemas.microsoft.com/office/drawing/2014/main" id="{00000000-0008-0000-3100-000004C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60" name="Text Box 32">
          <a:extLst>
            <a:ext uri="{FF2B5EF4-FFF2-40B4-BE49-F238E27FC236}">
              <a16:creationId xmlns:a16="http://schemas.microsoft.com/office/drawing/2014/main" id="{00000000-0008-0000-3100-00003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1" name="Text Box 32">
          <a:extLst>
            <a:ext uri="{FF2B5EF4-FFF2-40B4-BE49-F238E27FC236}">
              <a16:creationId xmlns:a16="http://schemas.microsoft.com/office/drawing/2014/main" id="{00000000-0008-0000-3100-00003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2" name="Text Box 32">
          <a:extLst>
            <a:ext uri="{FF2B5EF4-FFF2-40B4-BE49-F238E27FC236}">
              <a16:creationId xmlns:a16="http://schemas.microsoft.com/office/drawing/2014/main" id="{00000000-0008-0000-3100-00003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50181" name="Spinner 5" hidden="1">
              <a:extLst>
                <a:ext uri="{63B3BB69-23CF-44E3-9099-C40C66FF867C}">
                  <a14:compatExt spid="_x0000_s50181"/>
                </a:ext>
                <a:ext uri="{FF2B5EF4-FFF2-40B4-BE49-F238E27FC236}">
                  <a16:creationId xmlns:a16="http://schemas.microsoft.com/office/drawing/2014/main" id="{00000000-0008-0000-3100-000005C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macro="" textlink="">
      <xdr:nvSpPr>
        <xdr:cNvPr id="64" name="Text Box 32">
          <a:extLst>
            <a:ext uri="{FF2B5EF4-FFF2-40B4-BE49-F238E27FC236}">
              <a16:creationId xmlns:a16="http://schemas.microsoft.com/office/drawing/2014/main" id="{00000000-0008-0000-3100-000040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5" name="Text Box 32">
          <a:extLst>
            <a:ext uri="{FF2B5EF4-FFF2-40B4-BE49-F238E27FC236}">
              <a16:creationId xmlns:a16="http://schemas.microsoft.com/office/drawing/2014/main" id="{00000000-0008-0000-3100-000041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6" name="Text Box 32">
          <a:extLst>
            <a:ext uri="{FF2B5EF4-FFF2-40B4-BE49-F238E27FC236}">
              <a16:creationId xmlns:a16="http://schemas.microsoft.com/office/drawing/2014/main" id="{00000000-0008-0000-3100-000042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7" name="Text Box 32">
          <a:extLst>
            <a:ext uri="{FF2B5EF4-FFF2-40B4-BE49-F238E27FC236}">
              <a16:creationId xmlns:a16="http://schemas.microsoft.com/office/drawing/2014/main" id="{00000000-0008-0000-3100-000043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8" name="Text Box 32">
          <a:extLst>
            <a:ext uri="{FF2B5EF4-FFF2-40B4-BE49-F238E27FC236}">
              <a16:creationId xmlns:a16="http://schemas.microsoft.com/office/drawing/2014/main" id="{00000000-0008-0000-3100-000044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9" name="Text Box 32">
          <a:extLst>
            <a:ext uri="{FF2B5EF4-FFF2-40B4-BE49-F238E27FC236}">
              <a16:creationId xmlns:a16="http://schemas.microsoft.com/office/drawing/2014/main" id="{00000000-0008-0000-3100-000045000000}"/>
            </a:ext>
          </a:extLst>
        </xdr:cNvPr>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0" name="Text Box 32">
          <a:extLst>
            <a:ext uri="{FF2B5EF4-FFF2-40B4-BE49-F238E27FC236}">
              <a16:creationId xmlns:a16="http://schemas.microsoft.com/office/drawing/2014/main" id="{00000000-0008-0000-3100-000046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1" name="Text Box 32">
          <a:extLst>
            <a:ext uri="{FF2B5EF4-FFF2-40B4-BE49-F238E27FC236}">
              <a16:creationId xmlns:a16="http://schemas.microsoft.com/office/drawing/2014/main" id="{00000000-0008-0000-3100-000047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2" name="Text Box 32">
          <a:extLst>
            <a:ext uri="{FF2B5EF4-FFF2-40B4-BE49-F238E27FC236}">
              <a16:creationId xmlns:a16="http://schemas.microsoft.com/office/drawing/2014/main" id="{00000000-0008-0000-3100-000048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3" name="Text Box 32">
          <a:extLst>
            <a:ext uri="{FF2B5EF4-FFF2-40B4-BE49-F238E27FC236}">
              <a16:creationId xmlns:a16="http://schemas.microsoft.com/office/drawing/2014/main" id="{00000000-0008-0000-3100-000049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4" name="Text Box 32">
          <a:extLst>
            <a:ext uri="{FF2B5EF4-FFF2-40B4-BE49-F238E27FC236}">
              <a16:creationId xmlns:a16="http://schemas.microsoft.com/office/drawing/2014/main" id="{00000000-0008-0000-3100-00004A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5" name="Text Box 32">
          <a:extLst>
            <a:ext uri="{FF2B5EF4-FFF2-40B4-BE49-F238E27FC236}">
              <a16:creationId xmlns:a16="http://schemas.microsoft.com/office/drawing/2014/main" id="{00000000-0008-0000-3100-00004B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6" name="Text Box 32">
          <a:extLst>
            <a:ext uri="{FF2B5EF4-FFF2-40B4-BE49-F238E27FC236}">
              <a16:creationId xmlns:a16="http://schemas.microsoft.com/office/drawing/2014/main" id="{00000000-0008-0000-3100-00004C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7" name="Text Box 32">
          <a:extLst>
            <a:ext uri="{FF2B5EF4-FFF2-40B4-BE49-F238E27FC236}">
              <a16:creationId xmlns:a16="http://schemas.microsoft.com/office/drawing/2014/main" id="{00000000-0008-0000-3100-00004D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8" name="Text Box 32">
          <a:extLst>
            <a:ext uri="{FF2B5EF4-FFF2-40B4-BE49-F238E27FC236}">
              <a16:creationId xmlns:a16="http://schemas.microsoft.com/office/drawing/2014/main" id="{00000000-0008-0000-3100-00004E000000}"/>
            </a:ext>
          </a:extLst>
        </xdr:cNvPr>
        <xdr:cNvSpPr txBox="1"/>
      </xdr:nvSpPr>
      <xdr:spPr>
        <a:xfrm>
          <a:off x="9974580" y="0"/>
          <a:ext cx="78740" cy="55880"/>
        </a:xfrm>
        <a:prstGeom prst="rect">
          <a:avLst/>
        </a:prstGeom>
        <a:noFill/>
        <a:ln w="9525">
          <a:noFill/>
        </a:ln>
      </xdr:spPr>
    </xdr:sp>
    <xdr:clientData/>
  </xdr:twoCellAnchor>
</xdr:wsDr>
</file>

<file path=xl/drawings/drawing50.xml><?xml version="1.0" encoding="utf-8"?>
<xdr:wsDr xmlns:xdr="http://schemas.openxmlformats.org/drawingml/2006/spreadsheetDrawing" xmlns:a="http://schemas.openxmlformats.org/drawingml/2006/main">
  <xdr:twoCellAnchor editAs="oneCell">
    <xdr:from>
      <xdr:col>9</xdr:col>
      <xdr:colOff>0</xdr:colOff>
      <xdr:row>31</xdr:row>
      <xdr:rowOff>0</xdr:rowOff>
    </xdr:from>
    <xdr:to>
      <xdr:col>9</xdr:col>
      <xdr:colOff>78740</xdr:colOff>
      <xdr:row>31</xdr:row>
      <xdr:rowOff>56515</xdr:rowOff>
    </xdr:to>
    <xdr:sp macro="" textlink="">
      <xdr:nvSpPr>
        <xdr:cNvPr id="2" name="Text Box 32">
          <a:extLst>
            <a:ext uri="{FF2B5EF4-FFF2-40B4-BE49-F238E27FC236}">
              <a16:creationId xmlns:a16="http://schemas.microsoft.com/office/drawing/2014/main" id="{00000000-0008-0000-3200-000002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 name="Text Box 32">
          <a:extLst>
            <a:ext uri="{FF2B5EF4-FFF2-40B4-BE49-F238E27FC236}">
              <a16:creationId xmlns:a16="http://schemas.microsoft.com/office/drawing/2014/main" id="{00000000-0008-0000-3200-000003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 name="Text Box 32">
          <a:extLst>
            <a:ext uri="{FF2B5EF4-FFF2-40B4-BE49-F238E27FC236}">
              <a16:creationId xmlns:a16="http://schemas.microsoft.com/office/drawing/2014/main" id="{00000000-0008-0000-3200-000004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5" name="Text Box 32">
          <a:extLst>
            <a:ext uri="{FF2B5EF4-FFF2-40B4-BE49-F238E27FC236}">
              <a16:creationId xmlns:a16="http://schemas.microsoft.com/office/drawing/2014/main" id="{00000000-0008-0000-3200-000005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6" name="Text Box 32">
          <a:extLst>
            <a:ext uri="{FF2B5EF4-FFF2-40B4-BE49-F238E27FC236}">
              <a16:creationId xmlns:a16="http://schemas.microsoft.com/office/drawing/2014/main" id="{00000000-0008-0000-3200-000006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7" name="Text Box 32">
          <a:extLst>
            <a:ext uri="{FF2B5EF4-FFF2-40B4-BE49-F238E27FC236}">
              <a16:creationId xmlns:a16="http://schemas.microsoft.com/office/drawing/2014/main" id="{00000000-0008-0000-3200-00000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8" name="Text Box 32">
          <a:extLst>
            <a:ext uri="{FF2B5EF4-FFF2-40B4-BE49-F238E27FC236}">
              <a16:creationId xmlns:a16="http://schemas.microsoft.com/office/drawing/2014/main" id="{00000000-0008-0000-3200-00000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9" name="Text Box 32">
          <a:extLst>
            <a:ext uri="{FF2B5EF4-FFF2-40B4-BE49-F238E27FC236}">
              <a16:creationId xmlns:a16="http://schemas.microsoft.com/office/drawing/2014/main" id="{00000000-0008-0000-3200-00000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0" name="Text Box 32">
          <a:extLst>
            <a:ext uri="{FF2B5EF4-FFF2-40B4-BE49-F238E27FC236}">
              <a16:creationId xmlns:a16="http://schemas.microsoft.com/office/drawing/2014/main" id="{00000000-0008-0000-3200-00000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1" name="Text Box 32">
          <a:extLst>
            <a:ext uri="{FF2B5EF4-FFF2-40B4-BE49-F238E27FC236}">
              <a16:creationId xmlns:a16="http://schemas.microsoft.com/office/drawing/2014/main" id="{00000000-0008-0000-3200-00000B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2" name="Text Box 32">
          <a:extLst>
            <a:ext uri="{FF2B5EF4-FFF2-40B4-BE49-F238E27FC236}">
              <a16:creationId xmlns:a16="http://schemas.microsoft.com/office/drawing/2014/main" id="{00000000-0008-0000-3200-00000C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3" name="Text Box 32">
          <a:extLst>
            <a:ext uri="{FF2B5EF4-FFF2-40B4-BE49-F238E27FC236}">
              <a16:creationId xmlns:a16="http://schemas.microsoft.com/office/drawing/2014/main" id="{00000000-0008-0000-3200-00000D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4" name="Text Box 32">
          <a:extLst>
            <a:ext uri="{FF2B5EF4-FFF2-40B4-BE49-F238E27FC236}">
              <a16:creationId xmlns:a16="http://schemas.microsoft.com/office/drawing/2014/main" id="{00000000-0008-0000-3200-00000E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5" name="Text Box 32">
          <a:extLst>
            <a:ext uri="{FF2B5EF4-FFF2-40B4-BE49-F238E27FC236}">
              <a16:creationId xmlns:a16="http://schemas.microsoft.com/office/drawing/2014/main" id="{00000000-0008-0000-3200-00000F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6" name="Text Box 32">
          <a:extLst>
            <a:ext uri="{FF2B5EF4-FFF2-40B4-BE49-F238E27FC236}">
              <a16:creationId xmlns:a16="http://schemas.microsoft.com/office/drawing/2014/main" id="{00000000-0008-0000-3200-000010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7" name="Text Box 32">
          <a:extLst>
            <a:ext uri="{FF2B5EF4-FFF2-40B4-BE49-F238E27FC236}">
              <a16:creationId xmlns:a16="http://schemas.microsoft.com/office/drawing/2014/main" id="{00000000-0008-0000-3200-000011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8" name="Text Box 32">
          <a:extLst>
            <a:ext uri="{FF2B5EF4-FFF2-40B4-BE49-F238E27FC236}">
              <a16:creationId xmlns:a16="http://schemas.microsoft.com/office/drawing/2014/main" id="{00000000-0008-0000-3200-000012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9" name="Text Box 32">
          <a:extLst>
            <a:ext uri="{FF2B5EF4-FFF2-40B4-BE49-F238E27FC236}">
              <a16:creationId xmlns:a16="http://schemas.microsoft.com/office/drawing/2014/main" id="{00000000-0008-0000-3200-000013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0" name="Text Box 32">
          <a:extLst>
            <a:ext uri="{FF2B5EF4-FFF2-40B4-BE49-F238E27FC236}">
              <a16:creationId xmlns:a16="http://schemas.microsoft.com/office/drawing/2014/main" id="{00000000-0008-0000-3200-000014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1" name="Text Box 32">
          <a:extLst>
            <a:ext uri="{FF2B5EF4-FFF2-40B4-BE49-F238E27FC236}">
              <a16:creationId xmlns:a16="http://schemas.microsoft.com/office/drawing/2014/main" id="{00000000-0008-0000-3200-000015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2" name="Text Box 32">
          <a:extLst>
            <a:ext uri="{FF2B5EF4-FFF2-40B4-BE49-F238E27FC236}">
              <a16:creationId xmlns:a16="http://schemas.microsoft.com/office/drawing/2014/main" id="{00000000-0008-0000-3200-000016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3" name="Text Box 32">
          <a:extLst>
            <a:ext uri="{FF2B5EF4-FFF2-40B4-BE49-F238E27FC236}">
              <a16:creationId xmlns:a16="http://schemas.microsoft.com/office/drawing/2014/main" id="{00000000-0008-0000-3200-00001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4" name="Text Box 32">
          <a:extLst>
            <a:ext uri="{FF2B5EF4-FFF2-40B4-BE49-F238E27FC236}">
              <a16:creationId xmlns:a16="http://schemas.microsoft.com/office/drawing/2014/main" id="{00000000-0008-0000-3200-000018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5" name="Text Box 32">
          <a:extLst>
            <a:ext uri="{FF2B5EF4-FFF2-40B4-BE49-F238E27FC236}">
              <a16:creationId xmlns:a16="http://schemas.microsoft.com/office/drawing/2014/main" id="{00000000-0008-0000-3200-000019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6" name="Text Box 32">
          <a:extLst>
            <a:ext uri="{FF2B5EF4-FFF2-40B4-BE49-F238E27FC236}">
              <a16:creationId xmlns:a16="http://schemas.microsoft.com/office/drawing/2014/main" id="{00000000-0008-0000-3200-00001A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7" name="Text Box 32">
          <a:extLst>
            <a:ext uri="{FF2B5EF4-FFF2-40B4-BE49-F238E27FC236}">
              <a16:creationId xmlns:a16="http://schemas.microsoft.com/office/drawing/2014/main" id="{00000000-0008-0000-3200-00001B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8" name="Text Box 32">
          <a:extLst>
            <a:ext uri="{FF2B5EF4-FFF2-40B4-BE49-F238E27FC236}">
              <a16:creationId xmlns:a16="http://schemas.microsoft.com/office/drawing/2014/main" id="{00000000-0008-0000-3200-00001C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29" name="Text Box 32">
          <a:extLst>
            <a:ext uri="{FF2B5EF4-FFF2-40B4-BE49-F238E27FC236}">
              <a16:creationId xmlns:a16="http://schemas.microsoft.com/office/drawing/2014/main" id="{00000000-0008-0000-3200-00001D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0" name="Text Box 32">
          <a:extLst>
            <a:ext uri="{FF2B5EF4-FFF2-40B4-BE49-F238E27FC236}">
              <a16:creationId xmlns:a16="http://schemas.microsoft.com/office/drawing/2014/main" id="{00000000-0008-0000-3200-00001E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1" name="Text Box 32">
          <a:extLst>
            <a:ext uri="{FF2B5EF4-FFF2-40B4-BE49-F238E27FC236}">
              <a16:creationId xmlns:a16="http://schemas.microsoft.com/office/drawing/2014/main" id="{00000000-0008-0000-3200-00001F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2" name="Text Box 32">
          <a:extLst>
            <a:ext uri="{FF2B5EF4-FFF2-40B4-BE49-F238E27FC236}">
              <a16:creationId xmlns:a16="http://schemas.microsoft.com/office/drawing/2014/main" id="{00000000-0008-0000-3200-000020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3" name="Text Box 32">
          <a:extLst>
            <a:ext uri="{FF2B5EF4-FFF2-40B4-BE49-F238E27FC236}">
              <a16:creationId xmlns:a16="http://schemas.microsoft.com/office/drawing/2014/main" id="{00000000-0008-0000-3200-000021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4" name="Text Box 32">
          <a:extLst>
            <a:ext uri="{FF2B5EF4-FFF2-40B4-BE49-F238E27FC236}">
              <a16:creationId xmlns:a16="http://schemas.microsoft.com/office/drawing/2014/main" id="{00000000-0008-0000-3200-000022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5" name="Text Box 32">
          <a:extLst>
            <a:ext uri="{FF2B5EF4-FFF2-40B4-BE49-F238E27FC236}">
              <a16:creationId xmlns:a16="http://schemas.microsoft.com/office/drawing/2014/main" id="{00000000-0008-0000-3200-000023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6" name="Text Box 32">
          <a:extLst>
            <a:ext uri="{FF2B5EF4-FFF2-40B4-BE49-F238E27FC236}">
              <a16:creationId xmlns:a16="http://schemas.microsoft.com/office/drawing/2014/main" id="{00000000-0008-0000-3200-000024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7" name="Text Box 32">
          <a:extLst>
            <a:ext uri="{FF2B5EF4-FFF2-40B4-BE49-F238E27FC236}">
              <a16:creationId xmlns:a16="http://schemas.microsoft.com/office/drawing/2014/main" id="{00000000-0008-0000-3200-000025000000}"/>
            </a:ext>
          </a:extLst>
        </xdr:cNvPr>
        <xdr:cNvSpPr txBox="1"/>
      </xdr:nvSpPr>
      <xdr:spPr>
        <a:xfrm>
          <a:off x="750570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8" name="Text Box 32">
          <a:extLst>
            <a:ext uri="{FF2B5EF4-FFF2-40B4-BE49-F238E27FC236}">
              <a16:creationId xmlns:a16="http://schemas.microsoft.com/office/drawing/2014/main" id="{00000000-0008-0000-3200-000026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9" name="Text Box 32">
          <a:extLst>
            <a:ext uri="{FF2B5EF4-FFF2-40B4-BE49-F238E27FC236}">
              <a16:creationId xmlns:a16="http://schemas.microsoft.com/office/drawing/2014/main" id="{00000000-0008-0000-3200-000027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40" name="Text Box 32">
          <a:extLst>
            <a:ext uri="{FF2B5EF4-FFF2-40B4-BE49-F238E27FC236}">
              <a16:creationId xmlns:a16="http://schemas.microsoft.com/office/drawing/2014/main" id="{00000000-0008-0000-3200-000028000000}"/>
            </a:ext>
          </a:extLst>
        </xdr:cNvPr>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1" name="Text Box 32">
          <a:extLst>
            <a:ext uri="{FF2B5EF4-FFF2-40B4-BE49-F238E27FC236}">
              <a16:creationId xmlns:a16="http://schemas.microsoft.com/office/drawing/2014/main" id="{00000000-0008-0000-3200-000029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2" name="Text Box 32">
          <a:extLst>
            <a:ext uri="{FF2B5EF4-FFF2-40B4-BE49-F238E27FC236}">
              <a16:creationId xmlns:a16="http://schemas.microsoft.com/office/drawing/2014/main" id="{00000000-0008-0000-3200-00002A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3" name="Text Box 32">
          <a:extLst>
            <a:ext uri="{FF2B5EF4-FFF2-40B4-BE49-F238E27FC236}">
              <a16:creationId xmlns:a16="http://schemas.microsoft.com/office/drawing/2014/main" id="{00000000-0008-0000-3200-00002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4" name="Text Box 32">
          <a:extLst>
            <a:ext uri="{FF2B5EF4-FFF2-40B4-BE49-F238E27FC236}">
              <a16:creationId xmlns:a16="http://schemas.microsoft.com/office/drawing/2014/main" id="{00000000-0008-0000-3200-00002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5" name="Text Box 32">
          <a:extLst>
            <a:ext uri="{FF2B5EF4-FFF2-40B4-BE49-F238E27FC236}">
              <a16:creationId xmlns:a16="http://schemas.microsoft.com/office/drawing/2014/main" id="{00000000-0008-0000-3200-00002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6" name="Text Box 32">
          <a:extLst>
            <a:ext uri="{FF2B5EF4-FFF2-40B4-BE49-F238E27FC236}">
              <a16:creationId xmlns:a16="http://schemas.microsoft.com/office/drawing/2014/main" id="{00000000-0008-0000-3200-00002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51201" name="Spinner 1" hidden="1">
              <a:extLst>
                <a:ext uri="{63B3BB69-23CF-44E3-9099-C40C66FF867C}">
                  <a14:compatExt spid="_x0000_s51201"/>
                </a:ext>
                <a:ext uri="{FF2B5EF4-FFF2-40B4-BE49-F238E27FC236}">
                  <a16:creationId xmlns:a16="http://schemas.microsoft.com/office/drawing/2014/main" id="{00000000-0008-0000-3200-000001C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48" name="Text Box 32">
          <a:extLst>
            <a:ext uri="{FF2B5EF4-FFF2-40B4-BE49-F238E27FC236}">
              <a16:creationId xmlns:a16="http://schemas.microsoft.com/office/drawing/2014/main" id="{00000000-0008-0000-3200-000030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9" name="Text Box 32">
          <a:extLst>
            <a:ext uri="{FF2B5EF4-FFF2-40B4-BE49-F238E27FC236}">
              <a16:creationId xmlns:a16="http://schemas.microsoft.com/office/drawing/2014/main" id="{00000000-0008-0000-3200-000031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0" name="Text Box 32">
          <a:extLst>
            <a:ext uri="{FF2B5EF4-FFF2-40B4-BE49-F238E27FC236}">
              <a16:creationId xmlns:a16="http://schemas.microsoft.com/office/drawing/2014/main" id="{00000000-0008-0000-3200-000032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51202" name="Spinner 2" hidden="1">
              <a:extLst>
                <a:ext uri="{63B3BB69-23CF-44E3-9099-C40C66FF867C}">
                  <a14:compatExt spid="_x0000_s51202"/>
                </a:ext>
                <a:ext uri="{FF2B5EF4-FFF2-40B4-BE49-F238E27FC236}">
                  <a16:creationId xmlns:a16="http://schemas.microsoft.com/office/drawing/2014/main" id="{00000000-0008-0000-3200-000002C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2" name="Text Box 32">
          <a:extLst>
            <a:ext uri="{FF2B5EF4-FFF2-40B4-BE49-F238E27FC236}">
              <a16:creationId xmlns:a16="http://schemas.microsoft.com/office/drawing/2014/main" id="{00000000-0008-0000-3200-000034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3" name="Text Box 32">
          <a:extLst>
            <a:ext uri="{FF2B5EF4-FFF2-40B4-BE49-F238E27FC236}">
              <a16:creationId xmlns:a16="http://schemas.microsoft.com/office/drawing/2014/main" id="{00000000-0008-0000-3200-000035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4" name="Text Box 32">
          <a:extLst>
            <a:ext uri="{FF2B5EF4-FFF2-40B4-BE49-F238E27FC236}">
              <a16:creationId xmlns:a16="http://schemas.microsoft.com/office/drawing/2014/main" id="{00000000-0008-0000-3200-000036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51203" name="Spinner 3" hidden="1">
              <a:extLst>
                <a:ext uri="{63B3BB69-23CF-44E3-9099-C40C66FF867C}">
                  <a14:compatExt spid="_x0000_s51203"/>
                </a:ext>
                <a:ext uri="{FF2B5EF4-FFF2-40B4-BE49-F238E27FC236}">
                  <a16:creationId xmlns:a16="http://schemas.microsoft.com/office/drawing/2014/main" id="{00000000-0008-0000-3200-000003C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6" name="Text Box 32">
          <a:extLst>
            <a:ext uri="{FF2B5EF4-FFF2-40B4-BE49-F238E27FC236}">
              <a16:creationId xmlns:a16="http://schemas.microsoft.com/office/drawing/2014/main" id="{00000000-0008-0000-3200-000038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7" name="Text Box 32">
          <a:extLst>
            <a:ext uri="{FF2B5EF4-FFF2-40B4-BE49-F238E27FC236}">
              <a16:creationId xmlns:a16="http://schemas.microsoft.com/office/drawing/2014/main" id="{00000000-0008-0000-3200-000039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8" name="Text Box 32">
          <a:extLst>
            <a:ext uri="{FF2B5EF4-FFF2-40B4-BE49-F238E27FC236}">
              <a16:creationId xmlns:a16="http://schemas.microsoft.com/office/drawing/2014/main" id="{00000000-0008-0000-3200-00003A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51204" name="Spinner 4" hidden="1">
              <a:extLst>
                <a:ext uri="{63B3BB69-23CF-44E3-9099-C40C66FF867C}">
                  <a14:compatExt spid="_x0000_s51204"/>
                </a:ext>
                <a:ext uri="{FF2B5EF4-FFF2-40B4-BE49-F238E27FC236}">
                  <a16:creationId xmlns:a16="http://schemas.microsoft.com/office/drawing/2014/main" id="{00000000-0008-0000-3200-000004C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60" name="Text Box 32">
          <a:extLst>
            <a:ext uri="{FF2B5EF4-FFF2-40B4-BE49-F238E27FC236}">
              <a16:creationId xmlns:a16="http://schemas.microsoft.com/office/drawing/2014/main" id="{00000000-0008-0000-3200-00003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1" name="Text Box 32">
          <a:extLst>
            <a:ext uri="{FF2B5EF4-FFF2-40B4-BE49-F238E27FC236}">
              <a16:creationId xmlns:a16="http://schemas.microsoft.com/office/drawing/2014/main" id="{00000000-0008-0000-3200-00003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2" name="Text Box 32">
          <a:extLst>
            <a:ext uri="{FF2B5EF4-FFF2-40B4-BE49-F238E27FC236}">
              <a16:creationId xmlns:a16="http://schemas.microsoft.com/office/drawing/2014/main" id="{00000000-0008-0000-3200-00003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51205" name="Spinner 5" hidden="1">
              <a:extLst>
                <a:ext uri="{63B3BB69-23CF-44E3-9099-C40C66FF867C}">
                  <a14:compatExt spid="_x0000_s51205"/>
                </a:ext>
                <a:ext uri="{FF2B5EF4-FFF2-40B4-BE49-F238E27FC236}">
                  <a16:creationId xmlns:a16="http://schemas.microsoft.com/office/drawing/2014/main" id="{00000000-0008-0000-3200-000005C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macro="" textlink="">
      <xdr:nvSpPr>
        <xdr:cNvPr id="64" name="Text Box 32">
          <a:extLst>
            <a:ext uri="{FF2B5EF4-FFF2-40B4-BE49-F238E27FC236}">
              <a16:creationId xmlns:a16="http://schemas.microsoft.com/office/drawing/2014/main" id="{00000000-0008-0000-3200-000040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5" name="Text Box 32">
          <a:extLst>
            <a:ext uri="{FF2B5EF4-FFF2-40B4-BE49-F238E27FC236}">
              <a16:creationId xmlns:a16="http://schemas.microsoft.com/office/drawing/2014/main" id="{00000000-0008-0000-3200-000041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6" name="Text Box 32">
          <a:extLst>
            <a:ext uri="{FF2B5EF4-FFF2-40B4-BE49-F238E27FC236}">
              <a16:creationId xmlns:a16="http://schemas.microsoft.com/office/drawing/2014/main" id="{00000000-0008-0000-3200-000042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7" name="Text Box 32">
          <a:extLst>
            <a:ext uri="{FF2B5EF4-FFF2-40B4-BE49-F238E27FC236}">
              <a16:creationId xmlns:a16="http://schemas.microsoft.com/office/drawing/2014/main" id="{00000000-0008-0000-3200-000043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8" name="Text Box 32">
          <a:extLst>
            <a:ext uri="{FF2B5EF4-FFF2-40B4-BE49-F238E27FC236}">
              <a16:creationId xmlns:a16="http://schemas.microsoft.com/office/drawing/2014/main" id="{00000000-0008-0000-3200-000044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9" name="Text Box 32">
          <a:extLst>
            <a:ext uri="{FF2B5EF4-FFF2-40B4-BE49-F238E27FC236}">
              <a16:creationId xmlns:a16="http://schemas.microsoft.com/office/drawing/2014/main" id="{00000000-0008-0000-3200-000045000000}"/>
            </a:ext>
          </a:extLst>
        </xdr:cNvPr>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0" name="Text Box 32">
          <a:extLst>
            <a:ext uri="{FF2B5EF4-FFF2-40B4-BE49-F238E27FC236}">
              <a16:creationId xmlns:a16="http://schemas.microsoft.com/office/drawing/2014/main" id="{00000000-0008-0000-3200-000046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1" name="Text Box 32">
          <a:extLst>
            <a:ext uri="{FF2B5EF4-FFF2-40B4-BE49-F238E27FC236}">
              <a16:creationId xmlns:a16="http://schemas.microsoft.com/office/drawing/2014/main" id="{00000000-0008-0000-3200-000047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2" name="Text Box 32">
          <a:extLst>
            <a:ext uri="{FF2B5EF4-FFF2-40B4-BE49-F238E27FC236}">
              <a16:creationId xmlns:a16="http://schemas.microsoft.com/office/drawing/2014/main" id="{00000000-0008-0000-3200-000048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3" name="Text Box 32">
          <a:extLst>
            <a:ext uri="{FF2B5EF4-FFF2-40B4-BE49-F238E27FC236}">
              <a16:creationId xmlns:a16="http://schemas.microsoft.com/office/drawing/2014/main" id="{00000000-0008-0000-3200-000049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4" name="Text Box 32">
          <a:extLst>
            <a:ext uri="{FF2B5EF4-FFF2-40B4-BE49-F238E27FC236}">
              <a16:creationId xmlns:a16="http://schemas.microsoft.com/office/drawing/2014/main" id="{00000000-0008-0000-3200-00004A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5" name="Text Box 32">
          <a:extLst>
            <a:ext uri="{FF2B5EF4-FFF2-40B4-BE49-F238E27FC236}">
              <a16:creationId xmlns:a16="http://schemas.microsoft.com/office/drawing/2014/main" id="{00000000-0008-0000-3200-00004B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6" name="Text Box 32">
          <a:extLst>
            <a:ext uri="{FF2B5EF4-FFF2-40B4-BE49-F238E27FC236}">
              <a16:creationId xmlns:a16="http://schemas.microsoft.com/office/drawing/2014/main" id="{00000000-0008-0000-3200-00004C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7" name="Text Box 32">
          <a:extLst>
            <a:ext uri="{FF2B5EF4-FFF2-40B4-BE49-F238E27FC236}">
              <a16:creationId xmlns:a16="http://schemas.microsoft.com/office/drawing/2014/main" id="{00000000-0008-0000-3200-00004D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8" name="Text Box 32">
          <a:extLst>
            <a:ext uri="{FF2B5EF4-FFF2-40B4-BE49-F238E27FC236}">
              <a16:creationId xmlns:a16="http://schemas.microsoft.com/office/drawing/2014/main" id="{00000000-0008-0000-3200-00004E000000}"/>
            </a:ext>
          </a:extLst>
        </xdr:cNvPr>
        <xdr:cNvSpPr txBox="1"/>
      </xdr:nvSpPr>
      <xdr:spPr>
        <a:xfrm>
          <a:off x="9974580" y="0"/>
          <a:ext cx="78740" cy="55880"/>
        </a:xfrm>
        <a:prstGeom prst="rect">
          <a:avLst/>
        </a:prstGeom>
        <a:noFill/>
        <a:ln w="9525">
          <a:noFill/>
        </a:ln>
      </xdr:spPr>
    </xdr:sp>
    <xdr:clientData/>
  </xdr:twoCellAnchor>
</xdr:wsDr>
</file>

<file path=xl/drawings/drawing51.xml><?xml version="1.0" encoding="utf-8"?>
<xdr:wsDr xmlns:xdr="http://schemas.openxmlformats.org/drawingml/2006/spreadsheetDrawing" xmlns:a="http://schemas.openxmlformats.org/drawingml/2006/main">
  <xdr:twoCellAnchor editAs="oneCell">
    <xdr:from>
      <xdr:col>9</xdr:col>
      <xdr:colOff>0</xdr:colOff>
      <xdr:row>31</xdr:row>
      <xdr:rowOff>0</xdr:rowOff>
    </xdr:from>
    <xdr:to>
      <xdr:col>9</xdr:col>
      <xdr:colOff>78740</xdr:colOff>
      <xdr:row>31</xdr:row>
      <xdr:rowOff>56515</xdr:rowOff>
    </xdr:to>
    <xdr:sp macro="" textlink="">
      <xdr:nvSpPr>
        <xdr:cNvPr id="2" name="Text Box 32">
          <a:extLst>
            <a:ext uri="{FF2B5EF4-FFF2-40B4-BE49-F238E27FC236}">
              <a16:creationId xmlns:a16="http://schemas.microsoft.com/office/drawing/2014/main" id="{00000000-0008-0000-3300-000002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 name="Text Box 32">
          <a:extLst>
            <a:ext uri="{FF2B5EF4-FFF2-40B4-BE49-F238E27FC236}">
              <a16:creationId xmlns:a16="http://schemas.microsoft.com/office/drawing/2014/main" id="{00000000-0008-0000-3300-000003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 name="Text Box 32">
          <a:extLst>
            <a:ext uri="{FF2B5EF4-FFF2-40B4-BE49-F238E27FC236}">
              <a16:creationId xmlns:a16="http://schemas.microsoft.com/office/drawing/2014/main" id="{00000000-0008-0000-3300-000004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5" name="Text Box 32">
          <a:extLst>
            <a:ext uri="{FF2B5EF4-FFF2-40B4-BE49-F238E27FC236}">
              <a16:creationId xmlns:a16="http://schemas.microsoft.com/office/drawing/2014/main" id="{00000000-0008-0000-3300-000005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6" name="Text Box 32">
          <a:extLst>
            <a:ext uri="{FF2B5EF4-FFF2-40B4-BE49-F238E27FC236}">
              <a16:creationId xmlns:a16="http://schemas.microsoft.com/office/drawing/2014/main" id="{00000000-0008-0000-3300-000006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7" name="Text Box 32">
          <a:extLst>
            <a:ext uri="{FF2B5EF4-FFF2-40B4-BE49-F238E27FC236}">
              <a16:creationId xmlns:a16="http://schemas.microsoft.com/office/drawing/2014/main" id="{00000000-0008-0000-3300-00000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8" name="Text Box 32">
          <a:extLst>
            <a:ext uri="{FF2B5EF4-FFF2-40B4-BE49-F238E27FC236}">
              <a16:creationId xmlns:a16="http://schemas.microsoft.com/office/drawing/2014/main" id="{00000000-0008-0000-3300-00000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9" name="Text Box 32">
          <a:extLst>
            <a:ext uri="{FF2B5EF4-FFF2-40B4-BE49-F238E27FC236}">
              <a16:creationId xmlns:a16="http://schemas.microsoft.com/office/drawing/2014/main" id="{00000000-0008-0000-3300-00000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0" name="Text Box 32">
          <a:extLst>
            <a:ext uri="{FF2B5EF4-FFF2-40B4-BE49-F238E27FC236}">
              <a16:creationId xmlns:a16="http://schemas.microsoft.com/office/drawing/2014/main" id="{00000000-0008-0000-3300-00000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1" name="Text Box 32">
          <a:extLst>
            <a:ext uri="{FF2B5EF4-FFF2-40B4-BE49-F238E27FC236}">
              <a16:creationId xmlns:a16="http://schemas.microsoft.com/office/drawing/2014/main" id="{00000000-0008-0000-3300-00000B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2" name="Text Box 32">
          <a:extLst>
            <a:ext uri="{FF2B5EF4-FFF2-40B4-BE49-F238E27FC236}">
              <a16:creationId xmlns:a16="http://schemas.microsoft.com/office/drawing/2014/main" id="{00000000-0008-0000-3300-00000C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3" name="Text Box 32">
          <a:extLst>
            <a:ext uri="{FF2B5EF4-FFF2-40B4-BE49-F238E27FC236}">
              <a16:creationId xmlns:a16="http://schemas.microsoft.com/office/drawing/2014/main" id="{00000000-0008-0000-3300-00000D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4" name="Text Box 32">
          <a:extLst>
            <a:ext uri="{FF2B5EF4-FFF2-40B4-BE49-F238E27FC236}">
              <a16:creationId xmlns:a16="http://schemas.microsoft.com/office/drawing/2014/main" id="{00000000-0008-0000-3300-00000E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5" name="Text Box 32">
          <a:extLst>
            <a:ext uri="{FF2B5EF4-FFF2-40B4-BE49-F238E27FC236}">
              <a16:creationId xmlns:a16="http://schemas.microsoft.com/office/drawing/2014/main" id="{00000000-0008-0000-3300-00000F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6" name="Text Box 32">
          <a:extLst>
            <a:ext uri="{FF2B5EF4-FFF2-40B4-BE49-F238E27FC236}">
              <a16:creationId xmlns:a16="http://schemas.microsoft.com/office/drawing/2014/main" id="{00000000-0008-0000-3300-000010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7" name="Text Box 32">
          <a:extLst>
            <a:ext uri="{FF2B5EF4-FFF2-40B4-BE49-F238E27FC236}">
              <a16:creationId xmlns:a16="http://schemas.microsoft.com/office/drawing/2014/main" id="{00000000-0008-0000-3300-000011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8" name="Text Box 32">
          <a:extLst>
            <a:ext uri="{FF2B5EF4-FFF2-40B4-BE49-F238E27FC236}">
              <a16:creationId xmlns:a16="http://schemas.microsoft.com/office/drawing/2014/main" id="{00000000-0008-0000-3300-000012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9" name="Text Box 32">
          <a:extLst>
            <a:ext uri="{FF2B5EF4-FFF2-40B4-BE49-F238E27FC236}">
              <a16:creationId xmlns:a16="http://schemas.microsoft.com/office/drawing/2014/main" id="{00000000-0008-0000-3300-000013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0" name="Text Box 32">
          <a:extLst>
            <a:ext uri="{FF2B5EF4-FFF2-40B4-BE49-F238E27FC236}">
              <a16:creationId xmlns:a16="http://schemas.microsoft.com/office/drawing/2014/main" id="{00000000-0008-0000-3300-000014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1" name="Text Box 32">
          <a:extLst>
            <a:ext uri="{FF2B5EF4-FFF2-40B4-BE49-F238E27FC236}">
              <a16:creationId xmlns:a16="http://schemas.microsoft.com/office/drawing/2014/main" id="{00000000-0008-0000-3300-000015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2" name="Text Box 32">
          <a:extLst>
            <a:ext uri="{FF2B5EF4-FFF2-40B4-BE49-F238E27FC236}">
              <a16:creationId xmlns:a16="http://schemas.microsoft.com/office/drawing/2014/main" id="{00000000-0008-0000-3300-000016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3" name="Text Box 32">
          <a:extLst>
            <a:ext uri="{FF2B5EF4-FFF2-40B4-BE49-F238E27FC236}">
              <a16:creationId xmlns:a16="http://schemas.microsoft.com/office/drawing/2014/main" id="{00000000-0008-0000-3300-00001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4" name="Text Box 32">
          <a:extLst>
            <a:ext uri="{FF2B5EF4-FFF2-40B4-BE49-F238E27FC236}">
              <a16:creationId xmlns:a16="http://schemas.microsoft.com/office/drawing/2014/main" id="{00000000-0008-0000-3300-000018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5" name="Text Box 32">
          <a:extLst>
            <a:ext uri="{FF2B5EF4-FFF2-40B4-BE49-F238E27FC236}">
              <a16:creationId xmlns:a16="http://schemas.microsoft.com/office/drawing/2014/main" id="{00000000-0008-0000-3300-000019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6" name="Text Box 32">
          <a:extLst>
            <a:ext uri="{FF2B5EF4-FFF2-40B4-BE49-F238E27FC236}">
              <a16:creationId xmlns:a16="http://schemas.microsoft.com/office/drawing/2014/main" id="{00000000-0008-0000-3300-00001A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7" name="Text Box 32">
          <a:extLst>
            <a:ext uri="{FF2B5EF4-FFF2-40B4-BE49-F238E27FC236}">
              <a16:creationId xmlns:a16="http://schemas.microsoft.com/office/drawing/2014/main" id="{00000000-0008-0000-3300-00001B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8" name="Text Box 32">
          <a:extLst>
            <a:ext uri="{FF2B5EF4-FFF2-40B4-BE49-F238E27FC236}">
              <a16:creationId xmlns:a16="http://schemas.microsoft.com/office/drawing/2014/main" id="{00000000-0008-0000-3300-00001C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29" name="Text Box 32">
          <a:extLst>
            <a:ext uri="{FF2B5EF4-FFF2-40B4-BE49-F238E27FC236}">
              <a16:creationId xmlns:a16="http://schemas.microsoft.com/office/drawing/2014/main" id="{00000000-0008-0000-3300-00001D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0" name="Text Box 32">
          <a:extLst>
            <a:ext uri="{FF2B5EF4-FFF2-40B4-BE49-F238E27FC236}">
              <a16:creationId xmlns:a16="http://schemas.microsoft.com/office/drawing/2014/main" id="{00000000-0008-0000-3300-00001E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1" name="Text Box 32">
          <a:extLst>
            <a:ext uri="{FF2B5EF4-FFF2-40B4-BE49-F238E27FC236}">
              <a16:creationId xmlns:a16="http://schemas.microsoft.com/office/drawing/2014/main" id="{00000000-0008-0000-3300-00001F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2" name="Text Box 32">
          <a:extLst>
            <a:ext uri="{FF2B5EF4-FFF2-40B4-BE49-F238E27FC236}">
              <a16:creationId xmlns:a16="http://schemas.microsoft.com/office/drawing/2014/main" id="{00000000-0008-0000-3300-000020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3" name="Text Box 32">
          <a:extLst>
            <a:ext uri="{FF2B5EF4-FFF2-40B4-BE49-F238E27FC236}">
              <a16:creationId xmlns:a16="http://schemas.microsoft.com/office/drawing/2014/main" id="{00000000-0008-0000-3300-000021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4" name="Text Box 32">
          <a:extLst>
            <a:ext uri="{FF2B5EF4-FFF2-40B4-BE49-F238E27FC236}">
              <a16:creationId xmlns:a16="http://schemas.microsoft.com/office/drawing/2014/main" id="{00000000-0008-0000-3300-000022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5" name="Text Box 32">
          <a:extLst>
            <a:ext uri="{FF2B5EF4-FFF2-40B4-BE49-F238E27FC236}">
              <a16:creationId xmlns:a16="http://schemas.microsoft.com/office/drawing/2014/main" id="{00000000-0008-0000-3300-000023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6" name="Text Box 32">
          <a:extLst>
            <a:ext uri="{FF2B5EF4-FFF2-40B4-BE49-F238E27FC236}">
              <a16:creationId xmlns:a16="http://schemas.microsoft.com/office/drawing/2014/main" id="{00000000-0008-0000-3300-000024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7" name="Text Box 32">
          <a:extLst>
            <a:ext uri="{FF2B5EF4-FFF2-40B4-BE49-F238E27FC236}">
              <a16:creationId xmlns:a16="http://schemas.microsoft.com/office/drawing/2014/main" id="{00000000-0008-0000-3300-000025000000}"/>
            </a:ext>
          </a:extLst>
        </xdr:cNvPr>
        <xdr:cNvSpPr txBox="1"/>
      </xdr:nvSpPr>
      <xdr:spPr>
        <a:xfrm>
          <a:off x="750570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8" name="Text Box 32">
          <a:extLst>
            <a:ext uri="{FF2B5EF4-FFF2-40B4-BE49-F238E27FC236}">
              <a16:creationId xmlns:a16="http://schemas.microsoft.com/office/drawing/2014/main" id="{00000000-0008-0000-3300-000026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9" name="Text Box 32">
          <a:extLst>
            <a:ext uri="{FF2B5EF4-FFF2-40B4-BE49-F238E27FC236}">
              <a16:creationId xmlns:a16="http://schemas.microsoft.com/office/drawing/2014/main" id="{00000000-0008-0000-3300-000027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40" name="Text Box 32">
          <a:extLst>
            <a:ext uri="{FF2B5EF4-FFF2-40B4-BE49-F238E27FC236}">
              <a16:creationId xmlns:a16="http://schemas.microsoft.com/office/drawing/2014/main" id="{00000000-0008-0000-3300-000028000000}"/>
            </a:ext>
          </a:extLst>
        </xdr:cNvPr>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1" name="Text Box 32">
          <a:extLst>
            <a:ext uri="{FF2B5EF4-FFF2-40B4-BE49-F238E27FC236}">
              <a16:creationId xmlns:a16="http://schemas.microsoft.com/office/drawing/2014/main" id="{00000000-0008-0000-3300-000029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2" name="Text Box 32">
          <a:extLst>
            <a:ext uri="{FF2B5EF4-FFF2-40B4-BE49-F238E27FC236}">
              <a16:creationId xmlns:a16="http://schemas.microsoft.com/office/drawing/2014/main" id="{00000000-0008-0000-3300-00002A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3" name="Text Box 32">
          <a:extLst>
            <a:ext uri="{FF2B5EF4-FFF2-40B4-BE49-F238E27FC236}">
              <a16:creationId xmlns:a16="http://schemas.microsoft.com/office/drawing/2014/main" id="{00000000-0008-0000-3300-00002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4" name="Text Box 32">
          <a:extLst>
            <a:ext uri="{FF2B5EF4-FFF2-40B4-BE49-F238E27FC236}">
              <a16:creationId xmlns:a16="http://schemas.microsoft.com/office/drawing/2014/main" id="{00000000-0008-0000-3300-00002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5" name="Text Box 32">
          <a:extLst>
            <a:ext uri="{FF2B5EF4-FFF2-40B4-BE49-F238E27FC236}">
              <a16:creationId xmlns:a16="http://schemas.microsoft.com/office/drawing/2014/main" id="{00000000-0008-0000-3300-00002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6" name="Text Box 32">
          <a:extLst>
            <a:ext uri="{FF2B5EF4-FFF2-40B4-BE49-F238E27FC236}">
              <a16:creationId xmlns:a16="http://schemas.microsoft.com/office/drawing/2014/main" id="{00000000-0008-0000-3300-00002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52225" name="Spinner 1" hidden="1">
              <a:extLst>
                <a:ext uri="{63B3BB69-23CF-44E3-9099-C40C66FF867C}">
                  <a14:compatExt spid="_x0000_s52225"/>
                </a:ext>
                <a:ext uri="{FF2B5EF4-FFF2-40B4-BE49-F238E27FC236}">
                  <a16:creationId xmlns:a16="http://schemas.microsoft.com/office/drawing/2014/main" id="{00000000-0008-0000-3300-000001C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48" name="Text Box 32">
          <a:extLst>
            <a:ext uri="{FF2B5EF4-FFF2-40B4-BE49-F238E27FC236}">
              <a16:creationId xmlns:a16="http://schemas.microsoft.com/office/drawing/2014/main" id="{00000000-0008-0000-3300-000030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9" name="Text Box 32">
          <a:extLst>
            <a:ext uri="{FF2B5EF4-FFF2-40B4-BE49-F238E27FC236}">
              <a16:creationId xmlns:a16="http://schemas.microsoft.com/office/drawing/2014/main" id="{00000000-0008-0000-3300-000031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0" name="Text Box 32">
          <a:extLst>
            <a:ext uri="{FF2B5EF4-FFF2-40B4-BE49-F238E27FC236}">
              <a16:creationId xmlns:a16="http://schemas.microsoft.com/office/drawing/2014/main" id="{00000000-0008-0000-3300-000032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52226" name="Spinner 2" hidden="1">
              <a:extLst>
                <a:ext uri="{63B3BB69-23CF-44E3-9099-C40C66FF867C}">
                  <a14:compatExt spid="_x0000_s52226"/>
                </a:ext>
                <a:ext uri="{FF2B5EF4-FFF2-40B4-BE49-F238E27FC236}">
                  <a16:creationId xmlns:a16="http://schemas.microsoft.com/office/drawing/2014/main" id="{00000000-0008-0000-3300-000002C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2" name="Text Box 32">
          <a:extLst>
            <a:ext uri="{FF2B5EF4-FFF2-40B4-BE49-F238E27FC236}">
              <a16:creationId xmlns:a16="http://schemas.microsoft.com/office/drawing/2014/main" id="{00000000-0008-0000-3300-000034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3" name="Text Box 32">
          <a:extLst>
            <a:ext uri="{FF2B5EF4-FFF2-40B4-BE49-F238E27FC236}">
              <a16:creationId xmlns:a16="http://schemas.microsoft.com/office/drawing/2014/main" id="{00000000-0008-0000-3300-000035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4" name="Text Box 32">
          <a:extLst>
            <a:ext uri="{FF2B5EF4-FFF2-40B4-BE49-F238E27FC236}">
              <a16:creationId xmlns:a16="http://schemas.microsoft.com/office/drawing/2014/main" id="{00000000-0008-0000-3300-000036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52227" name="Spinner 3" hidden="1">
              <a:extLst>
                <a:ext uri="{63B3BB69-23CF-44E3-9099-C40C66FF867C}">
                  <a14:compatExt spid="_x0000_s52227"/>
                </a:ext>
                <a:ext uri="{FF2B5EF4-FFF2-40B4-BE49-F238E27FC236}">
                  <a16:creationId xmlns:a16="http://schemas.microsoft.com/office/drawing/2014/main" id="{00000000-0008-0000-3300-000003C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6" name="Text Box 32">
          <a:extLst>
            <a:ext uri="{FF2B5EF4-FFF2-40B4-BE49-F238E27FC236}">
              <a16:creationId xmlns:a16="http://schemas.microsoft.com/office/drawing/2014/main" id="{00000000-0008-0000-3300-000038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7" name="Text Box 32">
          <a:extLst>
            <a:ext uri="{FF2B5EF4-FFF2-40B4-BE49-F238E27FC236}">
              <a16:creationId xmlns:a16="http://schemas.microsoft.com/office/drawing/2014/main" id="{00000000-0008-0000-3300-000039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8" name="Text Box 32">
          <a:extLst>
            <a:ext uri="{FF2B5EF4-FFF2-40B4-BE49-F238E27FC236}">
              <a16:creationId xmlns:a16="http://schemas.microsoft.com/office/drawing/2014/main" id="{00000000-0008-0000-3300-00003A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52228" name="Spinner 4" hidden="1">
              <a:extLst>
                <a:ext uri="{63B3BB69-23CF-44E3-9099-C40C66FF867C}">
                  <a14:compatExt spid="_x0000_s52228"/>
                </a:ext>
                <a:ext uri="{FF2B5EF4-FFF2-40B4-BE49-F238E27FC236}">
                  <a16:creationId xmlns:a16="http://schemas.microsoft.com/office/drawing/2014/main" id="{00000000-0008-0000-3300-000004C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60" name="Text Box 32">
          <a:extLst>
            <a:ext uri="{FF2B5EF4-FFF2-40B4-BE49-F238E27FC236}">
              <a16:creationId xmlns:a16="http://schemas.microsoft.com/office/drawing/2014/main" id="{00000000-0008-0000-3300-00003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1" name="Text Box 32">
          <a:extLst>
            <a:ext uri="{FF2B5EF4-FFF2-40B4-BE49-F238E27FC236}">
              <a16:creationId xmlns:a16="http://schemas.microsoft.com/office/drawing/2014/main" id="{00000000-0008-0000-3300-00003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2" name="Text Box 32">
          <a:extLst>
            <a:ext uri="{FF2B5EF4-FFF2-40B4-BE49-F238E27FC236}">
              <a16:creationId xmlns:a16="http://schemas.microsoft.com/office/drawing/2014/main" id="{00000000-0008-0000-3300-00003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52229" name="Spinner 5" hidden="1">
              <a:extLst>
                <a:ext uri="{63B3BB69-23CF-44E3-9099-C40C66FF867C}">
                  <a14:compatExt spid="_x0000_s52229"/>
                </a:ext>
                <a:ext uri="{FF2B5EF4-FFF2-40B4-BE49-F238E27FC236}">
                  <a16:creationId xmlns:a16="http://schemas.microsoft.com/office/drawing/2014/main" id="{00000000-0008-0000-3300-000005C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macro="" textlink="">
      <xdr:nvSpPr>
        <xdr:cNvPr id="64" name="Text Box 32">
          <a:extLst>
            <a:ext uri="{FF2B5EF4-FFF2-40B4-BE49-F238E27FC236}">
              <a16:creationId xmlns:a16="http://schemas.microsoft.com/office/drawing/2014/main" id="{00000000-0008-0000-3300-000040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5" name="Text Box 32">
          <a:extLst>
            <a:ext uri="{FF2B5EF4-FFF2-40B4-BE49-F238E27FC236}">
              <a16:creationId xmlns:a16="http://schemas.microsoft.com/office/drawing/2014/main" id="{00000000-0008-0000-3300-000041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6" name="Text Box 32">
          <a:extLst>
            <a:ext uri="{FF2B5EF4-FFF2-40B4-BE49-F238E27FC236}">
              <a16:creationId xmlns:a16="http://schemas.microsoft.com/office/drawing/2014/main" id="{00000000-0008-0000-3300-000042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7" name="Text Box 32">
          <a:extLst>
            <a:ext uri="{FF2B5EF4-FFF2-40B4-BE49-F238E27FC236}">
              <a16:creationId xmlns:a16="http://schemas.microsoft.com/office/drawing/2014/main" id="{00000000-0008-0000-3300-000043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8" name="Text Box 32">
          <a:extLst>
            <a:ext uri="{FF2B5EF4-FFF2-40B4-BE49-F238E27FC236}">
              <a16:creationId xmlns:a16="http://schemas.microsoft.com/office/drawing/2014/main" id="{00000000-0008-0000-3300-000044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9" name="Text Box 32">
          <a:extLst>
            <a:ext uri="{FF2B5EF4-FFF2-40B4-BE49-F238E27FC236}">
              <a16:creationId xmlns:a16="http://schemas.microsoft.com/office/drawing/2014/main" id="{00000000-0008-0000-3300-000045000000}"/>
            </a:ext>
          </a:extLst>
        </xdr:cNvPr>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0" name="Text Box 32">
          <a:extLst>
            <a:ext uri="{FF2B5EF4-FFF2-40B4-BE49-F238E27FC236}">
              <a16:creationId xmlns:a16="http://schemas.microsoft.com/office/drawing/2014/main" id="{00000000-0008-0000-3300-000046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1" name="Text Box 32">
          <a:extLst>
            <a:ext uri="{FF2B5EF4-FFF2-40B4-BE49-F238E27FC236}">
              <a16:creationId xmlns:a16="http://schemas.microsoft.com/office/drawing/2014/main" id="{00000000-0008-0000-3300-000047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2" name="Text Box 32">
          <a:extLst>
            <a:ext uri="{FF2B5EF4-FFF2-40B4-BE49-F238E27FC236}">
              <a16:creationId xmlns:a16="http://schemas.microsoft.com/office/drawing/2014/main" id="{00000000-0008-0000-3300-000048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3" name="Text Box 32">
          <a:extLst>
            <a:ext uri="{FF2B5EF4-FFF2-40B4-BE49-F238E27FC236}">
              <a16:creationId xmlns:a16="http://schemas.microsoft.com/office/drawing/2014/main" id="{00000000-0008-0000-3300-000049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4" name="Text Box 32">
          <a:extLst>
            <a:ext uri="{FF2B5EF4-FFF2-40B4-BE49-F238E27FC236}">
              <a16:creationId xmlns:a16="http://schemas.microsoft.com/office/drawing/2014/main" id="{00000000-0008-0000-3300-00004A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5" name="Text Box 32">
          <a:extLst>
            <a:ext uri="{FF2B5EF4-FFF2-40B4-BE49-F238E27FC236}">
              <a16:creationId xmlns:a16="http://schemas.microsoft.com/office/drawing/2014/main" id="{00000000-0008-0000-3300-00004B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6" name="Text Box 32">
          <a:extLst>
            <a:ext uri="{FF2B5EF4-FFF2-40B4-BE49-F238E27FC236}">
              <a16:creationId xmlns:a16="http://schemas.microsoft.com/office/drawing/2014/main" id="{00000000-0008-0000-3300-00004C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7" name="Text Box 32">
          <a:extLst>
            <a:ext uri="{FF2B5EF4-FFF2-40B4-BE49-F238E27FC236}">
              <a16:creationId xmlns:a16="http://schemas.microsoft.com/office/drawing/2014/main" id="{00000000-0008-0000-3300-00004D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8" name="Text Box 32">
          <a:extLst>
            <a:ext uri="{FF2B5EF4-FFF2-40B4-BE49-F238E27FC236}">
              <a16:creationId xmlns:a16="http://schemas.microsoft.com/office/drawing/2014/main" id="{00000000-0008-0000-3300-00004E000000}"/>
            </a:ext>
          </a:extLst>
        </xdr:cNvPr>
        <xdr:cNvSpPr txBox="1"/>
      </xdr:nvSpPr>
      <xdr:spPr>
        <a:xfrm>
          <a:off x="9974580" y="0"/>
          <a:ext cx="78740" cy="55880"/>
        </a:xfrm>
        <a:prstGeom prst="rect">
          <a:avLst/>
        </a:prstGeom>
        <a:noFill/>
        <a:ln w="9525">
          <a:noFill/>
        </a:ln>
      </xdr:spPr>
    </xdr:sp>
    <xdr:clientData/>
  </xdr:twoCellAnchor>
</xdr:wsDr>
</file>

<file path=xl/drawings/drawing52.xml><?xml version="1.0" encoding="utf-8"?>
<xdr:wsDr xmlns:xdr="http://schemas.openxmlformats.org/drawingml/2006/spreadsheetDrawing" xmlns:a="http://schemas.openxmlformats.org/drawingml/2006/main">
  <xdr:twoCellAnchor editAs="oneCell">
    <xdr:from>
      <xdr:col>9</xdr:col>
      <xdr:colOff>0</xdr:colOff>
      <xdr:row>31</xdr:row>
      <xdr:rowOff>0</xdr:rowOff>
    </xdr:from>
    <xdr:to>
      <xdr:col>9</xdr:col>
      <xdr:colOff>78740</xdr:colOff>
      <xdr:row>31</xdr:row>
      <xdr:rowOff>56515</xdr:rowOff>
    </xdr:to>
    <xdr:sp macro="" textlink="">
      <xdr:nvSpPr>
        <xdr:cNvPr id="2" name="Text Box 32">
          <a:extLst>
            <a:ext uri="{FF2B5EF4-FFF2-40B4-BE49-F238E27FC236}">
              <a16:creationId xmlns:a16="http://schemas.microsoft.com/office/drawing/2014/main" id="{00000000-0008-0000-3400-000002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 name="Text Box 32">
          <a:extLst>
            <a:ext uri="{FF2B5EF4-FFF2-40B4-BE49-F238E27FC236}">
              <a16:creationId xmlns:a16="http://schemas.microsoft.com/office/drawing/2014/main" id="{00000000-0008-0000-3400-000003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 name="Text Box 32">
          <a:extLst>
            <a:ext uri="{FF2B5EF4-FFF2-40B4-BE49-F238E27FC236}">
              <a16:creationId xmlns:a16="http://schemas.microsoft.com/office/drawing/2014/main" id="{00000000-0008-0000-3400-000004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5" name="Text Box 32">
          <a:extLst>
            <a:ext uri="{FF2B5EF4-FFF2-40B4-BE49-F238E27FC236}">
              <a16:creationId xmlns:a16="http://schemas.microsoft.com/office/drawing/2014/main" id="{00000000-0008-0000-3400-000005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6" name="Text Box 32">
          <a:extLst>
            <a:ext uri="{FF2B5EF4-FFF2-40B4-BE49-F238E27FC236}">
              <a16:creationId xmlns:a16="http://schemas.microsoft.com/office/drawing/2014/main" id="{00000000-0008-0000-3400-000006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7" name="Text Box 32">
          <a:extLst>
            <a:ext uri="{FF2B5EF4-FFF2-40B4-BE49-F238E27FC236}">
              <a16:creationId xmlns:a16="http://schemas.microsoft.com/office/drawing/2014/main" id="{00000000-0008-0000-3400-00000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8" name="Text Box 32">
          <a:extLst>
            <a:ext uri="{FF2B5EF4-FFF2-40B4-BE49-F238E27FC236}">
              <a16:creationId xmlns:a16="http://schemas.microsoft.com/office/drawing/2014/main" id="{00000000-0008-0000-3400-00000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9" name="Text Box 32">
          <a:extLst>
            <a:ext uri="{FF2B5EF4-FFF2-40B4-BE49-F238E27FC236}">
              <a16:creationId xmlns:a16="http://schemas.microsoft.com/office/drawing/2014/main" id="{00000000-0008-0000-3400-00000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0" name="Text Box 32">
          <a:extLst>
            <a:ext uri="{FF2B5EF4-FFF2-40B4-BE49-F238E27FC236}">
              <a16:creationId xmlns:a16="http://schemas.microsoft.com/office/drawing/2014/main" id="{00000000-0008-0000-3400-00000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1" name="Text Box 32">
          <a:extLst>
            <a:ext uri="{FF2B5EF4-FFF2-40B4-BE49-F238E27FC236}">
              <a16:creationId xmlns:a16="http://schemas.microsoft.com/office/drawing/2014/main" id="{00000000-0008-0000-3400-00000B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2" name="Text Box 32">
          <a:extLst>
            <a:ext uri="{FF2B5EF4-FFF2-40B4-BE49-F238E27FC236}">
              <a16:creationId xmlns:a16="http://schemas.microsoft.com/office/drawing/2014/main" id="{00000000-0008-0000-3400-00000C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3" name="Text Box 32">
          <a:extLst>
            <a:ext uri="{FF2B5EF4-FFF2-40B4-BE49-F238E27FC236}">
              <a16:creationId xmlns:a16="http://schemas.microsoft.com/office/drawing/2014/main" id="{00000000-0008-0000-3400-00000D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4" name="Text Box 32">
          <a:extLst>
            <a:ext uri="{FF2B5EF4-FFF2-40B4-BE49-F238E27FC236}">
              <a16:creationId xmlns:a16="http://schemas.microsoft.com/office/drawing/2014/main" id="{00000000-0008-0000-3400-00000E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5" name="Text Box 32">
          <a:extLst>
            <a:ext uri="{FF2B5EF4-FFF2-40B4-BE49-F238E27FC236}">
              <a16:creationId xmlns:a16="http://schemas.microsoft.com/office/drawing/2014/main" id="{00000000-0008-0000-3400-00000F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6" name="Text Box 32">
          <a:extLst>
            <a:ext uri="{FF2B5EF4-FFF2-40B4-BE49-F238E27FC236}">
              <a16:creationId xmlns:a16="http://schemas.microsoft.com/office/drawing/2014/main" id="{00000000-0008-0000-3400-000010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7" name="Text Box 32">
          <a:extLst>
            <a:ext uri="{FF2B5EF4-FFF2-40B4-BE49-F238E27FC236}">
              <a16:creationId xmlns:a16="http://schemas.microsoft.com/office/drawing/2014/main" id="{00000000-0008-0000-3400-000011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8" name="Text Box 32">
          <a:extLst>
            <a:ext uri="{FF2B5EF4-FFF2-40B4-BE49-F238E27FC236}">
              <a16:creationId xmlns:a16="http://schemas.microsoft.com/office/drawing/2014/main" id="{00000000-0008-0000-3400-000012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9" name="Text Box 32">
          <a:extLst>
            <a:ext uri="{FF2B5EF4-FFF2-40B4-BE49-F238E27FC236}">
              <a16:creationId xmlns:a16="http://schemas.microsoft.com/office/drawing/2014/main" id="{00000000-0008-0000-3400-000013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0" name="Text Box 32">
          <a:extLst>
            <a:ext uri="{FF2B5EF4-FFF2-40B4-BE49-F238E27FC236}">
              <a16:creationId xmlns:a16="http://schemas.microsoft.com/office/drawing/2014/main" id="{00000000-0008-0000-3400-000014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1" name="Text Box 32">
          <a:extLst>
            <a:ext uri="{FF2B5EF4-FFF2-40B4-BE49-F238E27FC236}">
              <a16:creationId xmlns:a16="http://schemas.microsoft.com/office/drawing/2014/main" id="{00000000-0008-0000-3400-000015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2" name="Text Box 32">
          <a:extLst>
            <a:ext uri="{FF2B5EF4-FFF2-40B4-BE49-F238E27FC236}">
              <a16:creationId xmlns:a16="http://schemas.microsoft.com/office/drawing/2014/main" id="{00000000-0008-0000-3400-000016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3" name="Text Box 32">
          <a:extLst>
            <a:ext uri="{FF2B5EF4-FFF2-40B4-BE49-F238E27FC236}">
              <a16:creationId xmlns:a16="http://schemas.microsoft.com/office/drawing/2014/main" id="{00000000-0008-0000-3400-00001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4" name="Text Box 32">
          <a:extLst>
            <a:ext uri="{FF2B5EF4-FFF2-40B4-BE49-F238E27FC236}">
              <a16:creationId xmlns:a16="http://schemas.microsoft.com/office/drawing/2014/main" id="{00000000-0008-0000-3400-000018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5" name="Text Box 32">
          <a:extLst>
            <a:ext uri="{FF2B5EF4-FFF2-40B4-BE49-F238E27FC236}">
              <a16:creationId xmlns:a16="http://schemas.microsoft.com/office/drawing/2014/main" id="{00000000-0008-0000-3400-000019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6" name="Text Box 32">
          <a:extLst>
            <a:ext uri="{FF2B5EF4-FFF2-40B4-BE49-F238E27FC236}">
              <a16:creationId xmlns:a16="http://schemas.microsoft.com/office/drawing/2014/main" id="{00000000-0008-0000-3400-00001A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7" name="Text Box 32">
          <a:extLst>
            <a:ext uri="{FF2B5EF4-FFF2-40B4-BE49-F238E27FC236}">
              <a16:creationId xmlns:a16="http://schemas.microsoft.com/office/drawing/2014/main" id="{00000000-0008-0000-3400-00001B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8" name="Text Box 32">
          <a:extLst>
            <a:ext uri="{FF2B5EF4-FFF2-40B4-BE49-F238E27FC236}">
              <a16:creationId xmlns:a16="http://schemas.microsoft.com/office/drawing/2014/main" id="{00000000-0008-0000-3400-00001C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29" name="Text Box 32">
          <a:extLst>
            <a:ext uri="{FF2B5EF4-FFF2-40B4-BE49-F238E27FC236}">
              <a16:creationId xmlns:a16="http://schemas.microsoft.com/office/drawing/2014/main" id="{00000000-0008-0000-3400-00001D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0" name="Text Box 32">
          <a:extLst>
            <a:ext uri="{FF2B5EF4-FFF2-40B4-BE49-F238E27FC236}">
              <a16:creationId xmlns:a16="http://schemas.microsoft.com/office/drawing/2014/main" id="{00000000-0008-0000-3400-00001E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1" name="Text Box 32">
          <a:extLst>
            <a:ext uri="{FF2B5EF4-FFF2-40B4-BE49-F238E27FC236}">
              <a16:creationId xmlns:a16="http://schemas.microsoft.com/office/drawing/2014/main" id="{00000000-0008-0000-3400-00001F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2" name="Text Box 32">
          <a:extLst>
            <a:ext uri="{FF2B5EF4-FFF2-40B4-BE49-F238E27FC236}">
              <a16:creationId xmlns:a16="http://schemas.microsoft.com/office/drawing/2014/main" id="{00000000-0008-0000-3400-000020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3" name="Text Box 32">
          <a:extLst>
            <a:ext uri="{FF2B5EF4-FFF2-40B4-BE49-F238E27FC236}">
              <a16:creationId xmlns:a16="http://schemas.microsoft.com/office/drawing/2014/main" id="{00000000-0008-0000-3400-000021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4" name="Text Box 32">
          <a:extLst>
            <a:ext uri="{FF2B5EF4-FFF2-40B4-BE49-F238E27FC236}">
              <a16:creationId xmlns:a16="http://schemas.microsoft.com/office/drawing/2014/main" id="{00000000-0008-0000-3400-000022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5" name="Text Box 32">
          <a:extLst>
            <a:ext uri="{FF2B5EF4-FFF2-40B4-BE49-F238E27FC236}">
              <a16:creationId xmlns:a16="http://schemas.microsoft.com/office/drawing/2014/main" id="{00000000-0008-0000-3400-000023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6" name="Text Box 32">
          <a:extLst>
            <a:ext uri="{FF2B5EF4-FFF2-40B4-BE49-F238E27FC236}">
              <a16:creationId xmlns:a16="http://schemas.microsoft.com/office/drawing/2014/main" id="{00000000-0008-0000-3400-000024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7" name="Text Box 32">
          <a:extLst>
            <a:ext uri="{FF2B5EF4-FFF2-40B4-BE49-F238E27FC236}">
              <a16:creationId xmlns:a16="http://schemas.microsoft.com/office/drawing/2014/main" id="{00000000-0008-0000-3400-000025000000}"/>
            </a:ext>
          </a:extLst>
        </xdr:cNvPr>
        <xdr:cNvSpPr txBox="1"/>
      </xdr:nvSpPr>
      <xdr:spPr>
        <a:xfrm>
          <a:off x="750570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8" name="Text Box 32">
          <a:extLst>
            <a:ext uri="{FF2B5EF4-FFF2-40B4-BE49-F238E27FC236}">
              <a16:creationId xmlns:a16="http://schemas.microsoft.com/office/drawing/2014/main" id="{00000000-0008-0000-3400-000026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9" name="Text Box 32">
          <a:extLst>
            <a:ext uri="{FF2B5EF4-FFF2-40B4-BE49-F238E27FC236}">
              <a16:creationId xmlns:a16="http://schemas.microsoft.com/office/drawing/2014/main" id="{00000000-0008-0000-3400-000027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40" name="Text Box 32">
          <a:extLst>
            <a:ext uri="{FF2B5EF4-FFF2-40B4-BE49-F238E27FC236}">
              <a16:creationId xmlns:a16="http://schemas.microsoft.com/office/drawing/2014/main" id="{00000000-0008-0000-3400-000028000000}"/>
            </a:ext>
          </a:extLst>
        </xdr:cNvPr>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1" name="Text Box 32">
          <a:extLst>
            <a:ext uri="{FF2B5EF4-FFF2-40B4-BE49-F238E27FC236}">
              <a16:creationId xmlns:a16="http://schemas.microsoft.com/office/drawing/2014/main" id="{00000000-0008-0000-3400-000029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2" name="Text Box 32">
          <a:extLst>
            <a:ext uri="{FF2B5EF4-FFF2-40B4-BE49-F238E27FC236}">
              <a16:creationId xmlns:a16="http://schemas.microsoft.com/office/drawing/2014/main" id="{00000000-0008-0000-3400-00002A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3" name="Text Box 32">
          <a:extLst>
            <a:ext uri="{FF2B5EF4-FFF2-40B4-BE49-F238E27FC236}">
              <a16:creationId xmlns:a16="http://schemas.microsoft.com/office/drawing/2014/main" id="{00000000-0008-0000-3400-00002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4" name="Text Box 32">
          <a:extLst>
            <a:ext uri="{FF2B5EF4-FFF2-40B4-BE49-F238E27FC236}">
              <a16:creationId xmlns:a16="http://schemas.microsoft.com/office/drawing/2014/main" id="{00000000-0008-0000-3400-00002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5" name="Text Box 32">
          <a:extLst>
            <a:ext uri="{FF2B5EF4-FFF2-40B4-BE49-F238E27FC236}">
              <a16:creationId xmlns:a16="http://schemas.microsoft.com/office/drawing/2014/main" id="{00000000-0008-0000-3400-00002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6" name="Text Box 32">
          <a:extLst>
            <a:ext uri="{FF2B5EF4-FFF2-40B4-BE49-F238E27FC236}">
              <a16:creationId xmlns:a16="http://schemas.microsoft.com/office/drawing/2014/main" id="{00000000-0008-0000-3400-00002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53249" name="Spinner 1" hidden="1">
              <a:extLst>
                <a:ext uri="{63B3BB69-23CF-44E3-9099-C40C66FF867C}">
                  <a14:compatExt spid="_x0000_s53249"/>
                </a:ext>
                <a:ext uri="{FF2B5EF4-FFF2-40B4-BE49-F238E27FC236}">
                  <a16:creationId xmlns:a16="http://schemas.microsoft.com/office/drawing/2014/main" id="{00000000-0008-0000-3400-000001D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48" name="Text Box 32">
          <a:extLst>
            <a:ext uri="{FF2B5EF4-FFF2-40B4-BE49-F238E27FC236}">
              <a16:creationId xmlns:a16="http://schemas.microsoft.com/office/drawing/2014/main" id="{00000000-0008-0000-3400-000030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9" name="Text Box 32">
          <a:extLst>
            <a:ext uri="{FF2B5EF4-FFF2-40B4-BE49-F238E27FC236}">
              <a16:creationId xmlns:a16="http://schemas.microsoft.com/office/drawing/2014/main" id="{00000000-0008-0000-3400-000031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0" name="Text Box 32">
          <a:extLst>
            <a:ext uri="{FF2B5EF4-FFF2-40B4-BE49-F238E27FC236}">
              <a16:creationId xmlns:a16="http://schemas.microsoft.com/office/drawing/2014/main" id="{00000000-0008-0000-3400-000032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53250" name="Spinner 2" hidden="1">
              <a:extLst>
                <a:ext uri="{63B3BB69-23CF-44E3-9099-C40C66FF867C}">
                  <a14:compatExt spid="_x0000_s53250"/>
                </a:ext>
                <a:ext uri="{FF2B5EF4-FFF2-40B4-BE49-F238E27FC236}">
                  <a16:creationId xmlns:a16="http://schemas.microsoft.com/office/drawing/2014/main" id="{00000000-0008-0000-3400-000002D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2" name="Text Box 32">
          <a:extLst>
            <a:ext uri="{FF2B5EF4-FFF2-40B4-BE49-F238E27FC236}">
              <a16:creationId xmlns:a16="http://schemas.microsoft.com/office/drawing/2014/main" id="{00000000-0008-0000-3400-000034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3" name="Text Box 32">
          <a:extLst>
            <a:ext uri="{FF2B5EF4-FFF2-40B4-BE49-F238E27FC236}">
              <a16:creationId xmlns:a16="http://schemas.microsoft.com/office/drawing/2014/main" id="{00000000-0008-0000-3400-000035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4" name="Text Box 32">
          <a:extLst>
            <a:ext uri="{FF2B5EF4-FFF2-40B4-BE49-F238E27FC236}">
              <a16:creationId xmlns:a16="http://schemas.microsoft.com/office/drawing/2014/main" id="{00000000-0008-0000-3400-000036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53251" name="Spinner 3" hidden="1">
              <a:extLst>
                <a:ext uri="{63B3BB69-23CF-44E3-9099-C40C66FF867C}">
                  <a14:compatExt spid="_x0000_s53251"/>
                </a:ext>
                <a:ext uri="{FF2B5EF4-FFF2-40B4-BE49-F238E27FC236}">
                  <a16:creationId xmlns:a16="http://schemas.microsoft.com/office/drawing/2014/main" id="{00000000-0008-0000-3400-000003D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6" name="Text Box 32">
          <a:extLst>
            <a:ext uri="{FF2B5EF4-FFF2-40B4-BE49-F238E27FC236}">
              <a16:creationId xmlns:a16="http://schemas.microsoft.com/office/drawing/2014/main" id="{00000000-0008-0000-3400-000038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7" name="Text Box 32">
          <a:extLst>
            <a:ext uri="{FF2B5EF4-FFF2-40B4-BE49-F238E27FC236}">
              <a16:creationId xmlns:a16="http://schemas.microsoft.com/office/drawing/2014/main" id="{00000000-0008-0000-3400-000039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8" name="Text Box 32">
          <a:extLst>
            <a:ext uri="{FF2B5EF4-FFF2-40B4-BE49-F238E27FC236}">
              <a16:creationId xmlns:a16="http://schemas.microsoft.com/office/drawing/2014/main" id="{00000000-0008-0000-3400-00003A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53252" name="Spinner 4" hidden="1">
              <a:extLst>
                <a:ext uri="{63B3BB69-23CF-44E3-9099-C40C66FF867C}">
                  <a14:compatExt spid="_x0000_s53252"/>
                </a:ext>
                <a:ext uri="{FF2B5EF4-FFF2-40B4-BE49-F238E27FC236}">
                  <a16:creationId xmlns:a16="http://schemas.microsoft.com/office/drawing/2014/main" id="{00000000-0008-0000-3400-000004D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60" name="Text Box 32">
          <a:extLst>
            <a:ext uri="{FF2B5EF4-FFF2-40B4-BE49-F238E27FC236}">
              <a16:creationId xmlns:a16="http://schemas.microsoft.com/office/drawing/2014/main" id="{00000000-0008-0000-3400-00003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1" name="Text Box 32">
          <a:extLst>
            <a:ext uri="{FF2B5EF4-FFF2-40B4-BE49-F238E27FC236}">
              <a16:creationId xmlns:a16="http://schemas.microsoft.com/office/drawing/2014/main" id="{00000000-0008-0000-3400-00003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2" name="Text Box 32">
          <a:extLst>
            <a:ext uri="{FF2B5EF4-FFF2-40B4-BE49-F238E27FC236}">
              <a16:creationId xmlns:a16="http://schemas.microsoft.com/office/drawing/2014/main" id="{00000000-0008-0000-3400-00003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53253" name="Spinner 5" hidden="1">
              <a:extLst>
                <a:ext uri="{63B3BB69-23CF-44E3-9099-C40C66FF867C}">
                  <a14:compatExt spid="_x0000_s53253"/>
                </a:ext>
                <a:ext uri="{FF2B5EF4-FFF2-40B4-BE49-F238E27FC236}">
                  <a16:creationId xmlns:a16="http://schemas.microsoft.com/office/drawing/2014/main" id="{00000000-0008-0000-3400-000005D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macro="" textlink="">
      <xdr:nvSpPr>
        <xdr:cNvPr id="64" name="Text Box 32">
          <a:extLst>
            <a:ext uri="{FF2B5EF4-FFF2-40B4-BE49-F238E27FC236}">
              <a16:creationId xmlns:a16="http://schemas.microsoft.com/office/drawing/2014/main" id="{00000000-0008-0000-3400-000040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5" name="Text Box 32">
          <a:extLst>
            <a:ext uri="{FF2B5EF4-FFF2-40B4-BE49-F238E27FC236}">
              <a16:creationId xmlns:a16="http://schemas.microsoft.com/office/drawing/2014/main" id="{00000000-0008-0000-3400-000041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6" name="Text Box 32">
          <a:extLst>
            <a:ext uri="{FF2B5EF4-FFF2-40B4-BE49-F238E27FC236}">
              <a16:creationId xmlns:a16="http://schemas.microsoft.com/office/drawing/2014/main" id="{00000000-0008-0000-3400-000042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7" name="Text Box 32">
          <a:extLst>
            <a:ext uri="{FF2B5EF4-FFF2-40B4-BE49-F238E27FC236}">
              <a16:creationId xmlns:a16="http://schemas.microsoft.com/office/drawing/2014/main" id="{00000000-0008-0000-3400-000043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8" name="Text Box 32">
          <a:extLst>
            <a:ext uri="{FF2B5EF4-FFF2-40B4-BE49-F238E27FC236}">
              <a16:creationId xmlns:a16="http://schemas.microsoft.com/office/drawing/2014/main" id="{00000000-0008-0000-3400-000044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9" name="Text Box 32">
          <a:extLst>
            <a:ext uri="{FF2B5EF4-FFF2-40B4-BE49-F238E27FC236}">
              <a16:creationId xmlns:a16="http://schemas.microsoft.com/office/drawing/2014/main" id="{00000000-0008-0000-3400-000045000000}"/>
            </a:ext>
          </a:extLst>
        </xdr:cNvPr>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0" name="Text Box 32">
          <a:extLst>
            <a:ext uri="{FF2B5EF4-FFF2-40B4-BE49-F238E27FC236}">
              <a16:creationId xmlns:a16="http://schemas.microsoft.com/office/drawing/2014/main" id="{00000000-0008-0000-3400-000046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1" name="Text Box 32">
          <a:extLst>
            <a:ext uri="{FF2B5EF4-FFF2-40B4-BE49-F238E27FC236}">
              <a16:creationId xmlns:a16="http://schemas.microsoft.com/office/drawing/2014/main" id="{00000000-0008-0000-3400-000047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2" name="Text Box 32">
          <a:extLst>
            <a:ext uri="{FF2B5EF4-FFF2-40B4-BE49-F238E27FC236}">
              <a16:creationId xmlns:a16="http://schemas.microsoft.com/office/drawing/2014/main" id="{00000000-0008-0000-3400-000048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3" name="Text Box 32">
          <a:extLst>
            <a:ext uri="{FF2B5EF4-FFF2-40B4-BE49-F238E27FC236}">
              <a16:creationId xmlns:a16="http://schemas.microsoft.com/office/drawing/2014/main" id="{00000000-0008-0000-3400-000049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4" name="Text Box 32">
          <a:extLst>
            <a:ext uri="{FF2B5EF4-FFF2-40B4-BE49-F238E27FC236}">
              <a16:creationId xmlns:a16="http://schemas.microsoft.com/office/drawing/2014/main" id="{00000000-0008-0000-3400-00004A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5" name="Text Box 32">
          <a:extLst>
            <a:ext uri="{FF2B5EF4-FFF2-40B4-BE49-F238E27FC236}">
              <a16:creationId xmlns:a16="http://schemas.microsoft.com/office/drawing/2014/main" id="{00000000-0008-0000-3400-00004B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6" name="Text Box 32">
          <a:extLst>
            <a:ext uri="{FF2B5EF4-FFF2-40B4-BE49-F238E27FC236}">
              <a16:creationId xmlns:a16="http://schemas.microsoft.com/office/drawing/2014/main" id="{00000000-0008-0000-3400-00004C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7" name="Text Box 32">
          <a:extLst>
            <a:ext uri="{FF2B5EF4-FFF2-40B4-BE49-F238E27FC236}">
              <a16:creationId xmlns:a16="http://schemas.microsoft.com/office/drawing/2014/main" id="{00000000-0008-0000-3400-00004D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8" name="Text Box 32">
          <a:extLst>
            <a:ext uri="{FF2B5EF4-FFF2-40B4-BE49-F238E27FC236}">
              <a16:creationId xmlns:a16="http://schemas.microsoft.com/office/drawing/2014/main" id="{00000000-0008-0000-3400-00004E000000}"/>
            </a:ext>
          </a:extLst>
        </xdr:cNvPr>
        <xdr:cNvSpPr txBox="1"/>
      </xdr:nvSpPr>
      <xdr:spPr>
        <a:xfrm>
          <a:off x="9974580" y="0"/>
          <a:ext cx="78740" cy="55880"/>
        </a:xfrm>
        <a:prstGeom prst="rect">
          <a:avLst/>
        </a:prstGeom>
        <a:noFill/>
        <a:ln w="9525">
          <a:noFill/>
        </a:ln>
      </xdr:spPr>
    </xdr:sp>
    <xdr:clientData/>
  </xdr:twoCellAnchor>
</xdr:wsDr>
</file>

<file path=xl/drawings/drawing53.xml><?xml version="1.0" encoding="utf-8"?>
<xdr:wsDr xmlns:xdr="http://schemas.openxmlformats.org/drawingml/2006/spreadsheetDrawing" xmlns:a="http://schemas.openxmlformats.org/drawingml/2006/main">
  <xdr:twoCellAnchor editAs="oneCell">
    <xdr:from>
      <xdr:col>9</xdr:col>
      <xdr:colOff>0</xdr:colOff>
      <xdr:row>31</xdr:row>
      <xdr:rowOff>0</xdr:rowOff>
    </xdr:from>
    <xdr:to>
      <xdr:col>9</xdr:col>
      <xdr:colOff>78740</xdr:colOff>
      <xdr:row>31</xdr:row>
      <xdr:rowOff>56515</xdr:rowOff>
    </xdr:to>
    <xdr:sp macro="" textlink="">
      <xdr:nvSpPr>
        <xdr:cNvPr id="2" name="Text Box 32">
          <a:extLst>
            <a:ext uri="{FF2B5EF4-FFF2-40B4-BE49-F238E27FC236}">
              <a16:creationId xmlns:a16="http://schemas.microsoft.com/office/drawing/2014/main" id="{00000000-0008-0000-3500-000002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 name="Text Box 32">
          <a:extLst>
            <a:ext uri="{FF2B5EF4-FFF2-40B4-BE49-F238E27FC236}">
              <a16:creationId xmlns:a16="http://schemas.microsoft.com/office/drawing/2014/main" id="{00000000-0008-0000-3500-000003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 name="Text Box 32">
          <a:extLst>
            <a:ext uri="{FF2B5EF4-FFF2-40B4-BE49-F238E27FC236}">
              <a16:creationId xmlns:a16="http://schemas.microsoft.com/office/drawing/2014/main" id="{00000000-0008-0000-3500-000004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5" name="Text Box 32">
          <a:extLst>
            <a:ext uri="{FF2B5EF4-FFF2-40B4-BE49-F238E27FC236}">
              <a16:creationId xmlns:a16="http://schemas.microsoft.com/office/drawing/2014/main" id="{00000000-0008-0000-3500-000005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6" name="Text Box 32">
          <a:extLst>
            <a:ext uri="{FF2B5EF4-FFF2-40B4-BE49-F238E27FC236}">
              <a16:creationId xmlns:a16="http://schemas.microsoft.com/office/drawing/2014/main" id="{00000000-0008-0000-3500-000006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7" name="Text Box 32">
          <a:extLst>
            <a:ext uri="{FF2B5EF4-FFF2-40B4-BE49-F238E27FC236}">
              <a16:creationId xmlns:a16="http://schemas.microsoft.com/office/drawing/2014/main" id="{00000000-0008-0000-3500-00000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8" name="Text Box 32">
          <a:extLst>
            <a:ext uri="{FF2B5EF4-FFF2-40B4-BE49-F238E27FC236}">
              <a16:creationId xmlns:a16="http://schemas.microsoft.com/office/drawing/2014/main" id="{00000000-0008-0000-3500-00000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9" name="Text Box 32">
          <a:extLst>
            <a:ext uri="{FF2B5EF4-FFF2-40B4-BE49-F238E27FC236}">
              <a16:creationId xmlns:a16="http://schemas.microsoft.com/office/drawing/2014/main" id="{00000000-0008-0000-3500-00000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0" name="Text Box 32">
          <a:extLst>
            <a:ext uri="{FF2B5EF4-FFF2-40B4-BE49-F238E27FC236}">
              <a16:creationId xmlns:a16="http://schemas.microsoft.com/office/drawing/2014/main" id="{00000000-0008-0000-3500-00000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1" name="Text Box 32">
          <a:extLst>
            <a:ext uri="{FF2B5EF4-FFF2-40B4-BE49-F238E27FC236}">
              <a16:creationId xmlns:a16="http://schemas.microsoft.com/office/drawing/2014/main" id="{00000000-0008-0000-3500-00000B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2" name="Text Box 32">
          <a:extLst>
            <a:ext uri="{FF2B5EF4-FFF2-40B4-BE49-F238E27FC236}">
              <a16:creationId xmlns:a16="http://schemas.microsoft.com/office/drawing/2014/main" id="{00000000-0008-0000-3500-00000C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3" name="Text Box 32">
          <a:extLst>
            <a:ext uri="{FF2B5EF4-FFF2-40B4-BE49-F238E27FC236}">
              <a16:creationId xmlns:a16="http://schemas.microsoft.com/office/drawing/2014/main" id="{00000000-0008-0000-3500-00000D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4" name="Text Box 32">
          <a:extLst>
            <a:ext uri="{FF2B5EF4-FFF2-40B4-BE49-F238E27FC236}">
              <a16:creationId xmlns:a16="http://schemas.microsoft.com/office/drawing/2014/main" id="{00000000-0008-0000-3500-00000E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5" name="Text Box 32">
          <a:extLst>
            <a:ext uri="{FF2B5EF4-FFF2-40B4-BE49-F238E27FC236}">
              <a16:creationId xmlns:a16="http://schemas.microsoft.com/office/drawing/2014/main" id="{00000000-0008-0000-3500-00000F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6" name="Text Box 32">
          <a:extLst>
            <a:ext uri="{FF2B5EF4-FFF2-40B4-BE49-F238E27FC236}">
              <a16:creationId xmlns:a16="http://schemas.microsoft.com/office/drawing/2014/main" id="{00000000-0008-0000-3500-000010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7" name="Text Box 32">
          <a:extLst>
            <a:ext uri="{FF2B5EF4-FFF2-40B4-BE49-F238E27FC236}">
              <a16:creationId xmlns:a16="http://schemas.microsoft.com/office/drawing/2014/main" id="{00000000-0008-0000-3500-000011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8" name="Text Box 32">
          <a:extLst>
            <a:ext uri="{FF2B5EF4-FFF2-40B4-BE49-F238E27FC236}">
              <a16:creationId xmlns:a16="http://schemas.microsoft.com/office/drawing/2014/main" id="{00000000-0008-0000-3500-000012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9" name="Text Box 32">
          <a:extLst>
            <a:ext uri="{FF2B5EF4-FFF2-40B4-BE49-F238E27FC236}">
              <a16:creationId xmlns:a16="http://schemas.microsoft.com/office/drawing/2014/main" id="{00000000-0008-0000-3500-000013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0" name="Text Box 32">
          <a:extLst>
            <a:ext uri="{FF2B5EF4-FFF2-40B4-BE49-F238E27FC236}">
              <a16:creationId xmlns:a16="http://schemas.microsoft.com/office/drawing/2014/main" id="{00000000-0008-0000-3500-000014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1" name="Text Box 32">
          <a:extLst>
            <a:ext uri="{FF2B5EF4-FFF2-40B4-BE49-F238E27FC236}">
              <a16:creationId xmlns:a16="http://schemas.microsoft.com/office/drawing/2014/main" id="{00000000-0008-0000-3500-000015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2" name="Text Box 32">
          <a:extLst>
            <a:ext uri="{FF2B5EF4-FFF2-40B4-BE49-F238E27FC236}">
              <a16:creationId xmlns:a16="http://schemas.microsoft.com/office/drawing/2014/main" id="{00000000-0008-0000-3500-000016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3" name="Text Box 32">
          <a:extLst>
            <a:ext uri="{FF2B5EF4-FFF2-40B4-BE49-F238E27FC236}">
              <a16:creationId xmlns:a16="http://schemas.microsoft.com/office/drawing/2014/main" id="{00000000-0008-0000-3500-00001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4" name="Text Box 32">
          <a:extLst>
            <a:ext uri="{FF2B5EF4-FFF2-40B4-BE49-F238E27FC236}">
              <a16:creationId xmlns:a16="http://schemas.microsoft.com/office/drawing/2014/main" id="{00000000-0008-0000-3500-000018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5" name="Text Box 32">
          <a:extLst>
            <a:ext uri="{FF2B5EF4-FFF2-40B4-BE49-F238E27FC236}">
              <a16:creationId xmlns:a16="http://schemas.microsoft.com/office/drawing/2014/main" id="{00000000-0008-0000-3500-000019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6" name="Text Box 32">
          <a:extLst>
            <a:ext uri="{FF2B5EF4-FFF2-40B4-BE49-F238E27FC236}">
              <a16:creationId xmlns:a16="http://schemas.microsoft.com/office/drawing/2014/main" id="{00000000-0008-0000-3500-00001A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7" name="Text Box 32">
          <a:extLst>
            <a:ext uri="{FF2B5EF4-FFF2-40B4-BE49-F238E27FC236}">
              <a16:creationId xmlns:a16="http://schemas.microsoft.com/office/drawing/2014/main" id="{00000000-0008-0000-3500-00001B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8" name="Text Box 32">
          <a:extLst>
            <a:ext uri="{FF2B5EF4-FFF2-40B4-BE49-F238E27FC236}">
              <a16:creationId xmlns:a16="http://schemas.microsoft.com/office/drawing/2014/main" id="{00000000-0008-0000-3500-00001C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29" name="Text Box 32">
          <a:extLst>
            <a:ext uri="{FF2B5EF4-FFF2-40B4-BE49-F238E27FC236}">
              <a16:creationId xmlns:a16="http://schemas.microsoft.com/office/drawing/2014/main" id="{00000000-0008-0000-3500-00001D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0" name="Text Box 32">
          <a:extLst>
            <a:ext uri="{FF2B5EF4-FFF2-40B4-BE49-F238E27FC236}">
              <a16:creationId xmlns:a16="http://schemas.microsoft.com/office/drawing/2014/main" id="{00000000-0008-0000-3500-00001E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1" name="Text Box 32">
          <a:extLst>
            <a:ext uri="{FF2B5EF4-FFF2-40B4-BE49-F238E27FC236}">
              <a16:creationId xmlns:a16="http://schemas.microsoft.com/office/drawing/2014/main" id="{00000000-0008-0000-3500-00001F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2" name="Text Box 32">
          <a:extLst>
            <a:ext uri="{FF2B5EF4-FFF2-40B4-BE49-F238E27FC236}">
              <a16:creationId xmlns:a16="http://schemas.microsoft.com/office/drawing/2014/main" id="{00000000-0008-0000-3500-000020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3" name="Text Box 32">
          <a:extLst>
            <a:ext uri="{FF2B5EF4-FFF2-40B4-BE49-F238E27FC236}">
              <a16:creationId xmlns:a16="http://schemas.microsoft.com/office/drawing/2014/main" id="{00000000-0008-0000-3500-000021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4" name="Text Box 32">
          <a:extLst>
            <a:ext uri="{FF2B5EF4-FFF2-40B4-BE49-F238E27FC236}">
              <a16:creationId xmlns:a16="http://schemas.microsoft.com/office/drawing/2014/main" id="{00000000-0008-0000-3500-000022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5" name="Text Box 32">
          <a:extLst>
            <a:ext uri="{FF2B5EF4-FFF2-40B4-BE49-F238E27FC236}">
              <a16:creationId xmlns:a16="http://schemas.microsoft.com/office/drawing/2014/main" id="{00000000-0008-0000-3500-000023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6" name="Text Box 32">
          <a:extLst>
            <a:ext uri="{FF2B5EF4-FFF2-40B4-BE49-F238E27FC236}">
              <a16:creationId xmlns:a16="http://schemas.microsoft.com/office/drawing/2014/main" id="{00000000-0008-0000-3500-000024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7" name="Text Box 32">
          <a:extLst>
            <a:ext uri="{FF2B5EF4-FFF2-40B4-BE49-F238E27FC236}">
              <a16:creationId xmlns:a16="http://schemas.microsoft.com/office/drawing/2014/main" id="{00000000-0008-0000-3500-000025000000}"/>
            </a:ext>
          </a:extLst>
        </xdr:cNvPr>
        <xdr:cNvSpPr txBox="1"/>
      </xdr:nvSpPr>
      <xdr:spPr>
        <a:xfrm>
          <a:off x="750570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8" name="Text Box 32">
          <a:extLst>
            <a:ext uri="{FF2B5EF4-FFF2-40B4-BE49-F238E27FC236}">
              <a16:creationId xmlns:a16="http://schemas.microsoft.com/office/drawing/2014/main" id="{00000000-0008-0000-3500-000026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9" name="Text Box 32">
          <a:extLst>
            <a:ext uri="{FF2B5EF4-FFF2-40B4-BE49-F238E27FC236}">
              <a16:creationId xmlns:a16="http://schemas.microsoft.com/office/drawing/2014/main" id="{00000000-0008-0000-3500-000027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40" name="Text Box 32">
          <a:extLst>
            <a:ext uri="{FF2B5EF4-FFF2-40B4-BE49-F238E27FC236}">
              <a16:creationId xmlns:a16="http://schemas.microsoft.com/office/drawing/2014/main" id="{00000000-0008-0000-3500-000028000000}"/>
            </a:ext>
          </a:extLst>
        </xdr:cNvPr>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1" name="Text Box 32">
          <a:extLst>
            <a:ext uri="{FF2B5EF4-FFF2-40B4-BE49-F238E27FC236}">
              <a16:creationId xmlns:a16="http://schemas.microsoft.com/office/drawing/2014/main" id="{00000000-0008-0000-3500-000029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2" name="Text Box 32">
          <a:extLst>
            <a:ext uri="{FF2B5EF4-FFF2-40B4-BE49-F238E27FC236}">
              <a16:creationId xmlns:a16="http://schemas.microsoft.com/office/drawing/2014/main" id="{00000000-0008-0000-3500-00002A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3" name="Text Box 32">
          <a:extLst>
            <a:ext uri="{FF2B5EF4-FFF2-40B4-BE49-F238E27FC236}">
              <a16:creationId xmlns:a16="http://schemas.microsoft.com/office/drawing/2014/main" id="{00000000-0008-0000-3500-00002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4" name="Text Box 32">
          <a:extLst>
            <a:ext uri="{FF2B5EF4-FFF2-40B4-BE49-F238E27FC236}">
              <a16:creationId xmlns:a16="http://schemas.microsoft.com/office/drawing/2014/main" id="{00000000-0008-0000-3500-00002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5" name="Text Box 32">
          <a:extLst>
            <a:ext uri="{FF2B5EF4-FFF2-40B4-BE49-F238E27FC236}">
              <a16:creationId xmlns:a16="http://schemas.microsoft.com/office/drawing/2014/main" id="{00000000-0008-0000-3500-00002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6" name="Text Box 32">
          <a:extLst>
            <a:ext uri="{FF2B5EF4-FFF2-40B4-BE49-F238E27FC236}">
              <a16:creationId xmlns:a16="http://schemas.microsoft.com/office/drawing/2014/main" id="{00000000-0008-0000-3500-00002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54273" name="Spinner 1" hidden="1">
              <a:extLst>
                <a:ext uri="{63B3BB69-23CF-44E3-9099-C40C66FF867C}">
                  <a14:compatExt spid="_x0000_s54273"/>
                </a:ext>
                <a:ext uri="{FF2B5EF4-FFF2-40B4-BE49-F238E27FC236}">
                  <a16:creationId xmlns:a16="http://schemas.microsoft.com/office/drawing/2014/main" id="{00000000-0008-0000-3500-000001D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48" name="Text Box 32">
          <a:extLst>
            <a:ext uri="{FF2B5EF4-FFF2-40B4-BE49-F238E27FC236}">
              <a16:creationId xmlns:a16="http://schemas.microsoft.com/office/drawing/2014/main" id="{00000000-0008-0000-3500-000030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9" name="Text Box 32">
          <a:extLst>
            <a:ext uri="{FF2B5EF4-FFF2-40B4-BE49-F238E27FC236}">
              <a16:creationId xmlns:a16="http://schemas.microsoft.com/office/drawing/2014/main" id="{00000000-0008-0000-3500-000031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0" name="Text Box 32">
          <a:extLst>
            <a:ext uri="{FF2B5EF4-FFF2-40B4-BE49-F238E27FC236}">
              <a16:creationId xmlns:a16="http://schemas.microsoft.com/office/drawing/2014/main" id="{00000000-0008-0000-3500-000032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54274" name="Spinner 2" hidden="1">
              <a:extLst>
                <a:ext uri="{63B3BB69-23CF-44E3-9099-C40C66FF867C}">
                  <a14:compatExt spid="_x0000_s54274"/>
                </a:ext>
                <a:ext uri="{FF2B5EF4-FFF2-40B4-BE49-F238E27FC236}">
                  <a16:creationId xmlns:a16="http://schemas.microsoft.com/office/drawing/2014/main" id="{00000000-0008-0000-3500-000002D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2" name="Text Box 32">
          <a:extLst>
            <a:ext uri="{FF2B5EF4-FFF2-40B4-BE49-F238E27FC236}">
              <a16:creationId xmlns:a16="http://schemas.microsoft.com/office/drawing/2014/main" id="{00000000-0008-0000-3500-000034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3" name="Text Box 32">
          <a:extLst>
            <a:ext uri="{FF2B5EF4-FFF2-40B4-BE49-F238E27FC236}">
              <a16:creationId xmlns:a16="http://schemas.microsoft.com/office/drawing/2014/main" id="{00000000-0008-0000-3500-000035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4" name="Text Box 32">
          <a:extLst>
            <a:ext uri="{FF2B5EF4-FFF2-40B4-BE49-F238E27FC236}">
              <a16:creationId xmlns:a16="http://schemas.microsoft.com/office/drawing/2014/main" id="{00000000-0008-0000-3500-000036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54275" name="Spinner 3" hidden="1">
              <a:extLst>
                <a:ext uri="{63B3BB69-23CF-44E3-9099-C40C66FF867C}">
                  <a14:compatExt spid="_x0000_s54275"/>
                </a:ext>
                <a:ext uri="{FF2B5EF4-FFF2-40B4-BE49-F238E27FC236}">
                  <a16:creationId xmlns:a16="http://schemas.microsoft.com/office/drawing/2014/main" id="{00000000-0008-0000-3500-000003D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6" name="Text Box 32">
          <a:extLst>
            <a:ext uri="{FF2B5EF4-FFF2-40B4-BE49-F238E27FC236}">
              <a16:creationId xmlns:a16="http://schemas.microsoft.com/office/drawing/2014/main" id="{00000000-0008-0000-3500-000038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7" name="Text Box 32">
          <a:extLst>
            <a:ext uri="{FF2B5EF4-FFF2-40B4-BE49-F238E27FC236}">
              <a16:creationId xmlns:a16="http://schemas.microsoft.com/office/drawing/2014/main" id="{00000000-0008-0000-3500-000039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8" name="Text Box 32">
          <a:extLst>
            <a:ext uri="{FF2B5EF4-FFF2-40B4-BE49-F238E27FC236}">
              <a16:creationId xmlns:a16="http://schemas.microsoft.com/office/drawing/2014/main" id="{00000000-0008-0000-3500-00003A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54276" name="Spinner 4" hidden="1">
              <a:extLst>
                <a:ext uri="{63B3BB69-23CF-44E3-9099-C40C66FF867C}">
                  <a14:compatExt spid="_x0000_s54276"/>
                </a:ext>
                <a:ext uri="{FF2B5EF4-FFF2-40B4-BE49-F238E27FC236}">
                  <a16:creationId xmlns:a16="http://schemas.microsoft.com/office/drawing/2014/main" id="{00000000-0008-0000-3500-000004D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60" name="Text Box 32">
          <a:extLst>
            <a:ext uri="{FF2B5EF4-FFF2-40B4-BE49-F238E27FC236}">
              <a16:creationId xmlns:a16="http://schemas.microsoft.com/office/drawing/2014/main" id="{00000000-0008-0000-3500-00003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1" name="Text Box 32">
          <a:extLst>
            <a:ext uri="{FF2B5EF4-FFF2-40B4-BE49-F238E27FC236}">
              <a16:creationId xmlns:a16="http://schemas.microsoft.com/office/drawing/2014/main" id="{00000000-0008-0000-3500-00003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2" name="Text Box 32">
          <a:extLst>
            <a:ext uri="{FF2B5EF4-FFF2-40B4-BE49-F238E27FC236}">
              <a16:creationId xmlns:a16="http://schemas.microsoft.com/office/drawing/2014/main" id="{00000000-0008-0000-3500-00003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54277" name="Spinner 5" hidden="1">
              <a:extLst>
                <a:ext uri="{63B3BB69-23CF-44E3-9099-C40C66FF867C}">
                  <a14:compatExt spid="_x0000_s54277"/>
                </a:ext>
                <a:ext uri="{FF2B5EF4-FFF2-40B4-BE49-F238E27FC236}">
                  <a16:creationId xmlns:a16="http://schemas.microsoft.com/office/drawing/2014/main" id="{00000000-0008-0000-3500-000005D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macro="" textlink="">
      <xdr:nvSpPr>
        <xdr:cNvPr id="64" name="Text Box 32">
          <a:extLst>
            <a:ext uri="{FF2B5EF4-FFF2-40B4-BE49-F238E27FC236}">
              <a16:creationId xmlns:a16="http://schemas.microsoft.com/office/drawing/2014/main" id="{00000000-0008-0000-3500-000040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5" name="Text Box 32">
          <a:extLst>
            <a:ext uri="{FF2B5EF4-FFF2-40B4-BE49-F238E27FC236}">
              <a16:creationId xmlns:a16="http://schemas.microsoft.com/office/drawing/2014/main" id="{00000000-0008-0000-3500-000041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6" name="Text Box 32">
          <a:extLst>
            <a:ext uri="{FF2B5EF4-FFF2-40B4-BE49-F238E27FC236}">
              <a16:creationId xmlns:a16="http://schemas.microsoft.com/office/drawing/2014/main" id="{00000000-0008-0000-3500-000042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7" name="Text Box 32">
          <a:extLst>
            <a:ext uri="{FF2B5EF4-FFF2-40B4-BE49-F238E27FC236}">
              <a16:creationId xmlns:a16="http://schemas.microsoft.com/office/drawing/2014/main" id="{00000000-0008-0000-3500-000043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8" name="Text Box 32">
          <a:extLst>
            <a:ext uri="{FF2B5EF4-FFF2-40B4-BE49-F238E27FC236}">
              <a16:creationId xmlns:a16="http://schemas.microsoft.com/office/drawing/2014/main" id="{00000000-0008-0000-3500-000044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9" name="Text Box 32">
          <a:extLst>
            <a:ext uri="{FF2B5EF4-FFF2-40B4-BE49-F238E27FC236}">
              <a16:creationId xmlns:a16="http://schemas.microsoft.com/office/drawing/2014/main" id="{00000000-0008-0000-3500-000045000000}"/>
            </a:ext>
          </a:extLst>
        </xdr:cNvPr>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0" name="Text Box 32">
          <a:extLst>
            <a:ext uri="{FF2B5EF4-FFF2-40B4-BE49-F238E27FC236}">
              <a16:creationId xmlns:a16="http://schemas.microsoft.com/office/drawing/2014/main" id="{00000000-0008-0000-3500-000046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1" name="Text Box 32">
          <a:extLst>
            <a:ext uri="{FF2B5EF4-FFF2-40B4-BE49-F238E27FC236}">
              <a16:creationId xmlns:a16="http://schemas.microsoft.com/office/drawing/2014/main" id="{00000000-0008-0000-3500-000047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2" name="Text Box 32">
          <a:extLst>
            <a:ext uri="{FF2B5EF4-FFF2-40B4-BE49-F238E27FC236}">
              <a16:creationId xmlns:a16="http://schemas.microsoft.com/office/drawing/2014/main" id="{00000000-0008-0000-3500-000048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3" name="Text Box 32">
          <a:extLst>
            <a:ext uri="{FF2B5EF4-FFF2-40B4-BE49-F238E27FC236}">
              <a16:creationId xmlns:a16="http://schemas.microsoft.com/office/drawing/2014/main" id="{00000000-0008-0000-3500-000049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4" name="Text Box 32">
          <a:extLst>
            <a:ext uri="{FF2B5EF4-FFF2-40B4-BE49-F238E27FC236}">
              <a16:creationId xmlns:a16="http://schemas.microsoft.com/office/drawing/2014/main" id="{00000000-0008-0000-3500-00004A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5" name="Text Box 32">
          <a:extLst>
            <a:ext uri="{FF2B5EF4-FFF2-40B4-BE49-F238E27FC236}">
              <a16:creationId xmlns:a16="http://schemas.microsoft.com/office/drawing/2014/main" id="{00000000-0008-0000-3500-00004B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6" name="Text Box 32">
          <a:extLst>
            <a:ext uri="{FF2B5EF4-FFF2-40B4-BE49-F238E27FC236}">
              <a16:creationId xmlns:a16="http://schemas.microsoft.com/office/drawing/2014/main" id="{00000000-0008-0000-3500-00004C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7" name="Text Box 32">
          <a:extLst>
            <a:ext uri="{FF2B5EF4-FFF2-40B4-BE49-F238E27FC236}">
              <a16:creationId xmlns:a16="http://schemas.microsoft.com/office/drawing/2014/main" id="{00000000-0008-0000-3500-00004D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8" name="Text Box 32">
          <a:extLst>
            <a:ext uri="{FF2B5EF4-FFF2-40B4-BE49-F238E27FC236}">
              <a16:creationId xmlns:a16="http://schemas.microsoft.com/office/drawing/2014/main" id="{00000000-0008-0000-3500-00004E000000}"/>
            </a:ext>
          </a:extLst>
        </xdr:cNvPr>
        <xdr:cNvSpPr txBox="1"/>
      </xdr:nvSpPr>
      <xdr:spPr>
        <a:xfrm>
          <a:off x="9974580" y="0"/>
          <a:ext cx="78740" cy="55880"/>
        </a:xfrm>
        <a:prstGeom prst="rect">
          <a:avLst/>
        </a:prstGeom>
        <a:noFill/>
        <a:ln w="9525">
          <a:noFill/>
        </a:ln>
      </xdr:spPr>
    </xdr:sp>
    <xdr:clientData/>
  </xdr:twoCellAnchor>
</xdr:wsDr>
</file>

<file path=xl/drawings/drawing54.xml><?xml version="1.0" encoding="utf-8"?>
<xdr:wsDr xmlns:xdr="http://schemas.openxmlformats.org/drawingml/2006/spreadsheetDrawing" xmlns:a="http://schemas.openxmlformats.org/drawingml/2006/main">
  <xdr:twoCellAnchor editAs="oneCell">
    <xdr:from>
      <xdr:col>9</xdr:col>
      <xdr:colOff>0</xdr:colOff>
      <xdr:row>31</xdr:row>
      <xdr:rowOff>0</xdr:rowOff>
    </xdr:from>
    <xdr:to>
      <xdr:col>9</xdr:col>
      <xdr:colOff>78740</xdr:colOff>
      <xdr:row>31</xdr:row>
      <xdr:rowOff>56515</xdr:rowOff>
    </xdr:to>
    <xdr:sp macro="" textlink="">
      <xdr:nvSpPr>
        <xdr:cNvPr id="2" name="Text Box 32">
          <a:extLst>
            <a:ext uri="{FF2B5EF4-FFF2-40B4-BE49-F238E27FC236}">
              <a16:creationId xmlns:a16="http://schemas.microsoft.com/office/drawing/2014/main" id="{00000000-0008-0000-3600-000002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 name="Text Box 32">
          <a:extLst>
            <a:ext uri="{FF2B5EF4-FFF2-40B4-BE49-F238E27FC236}">
              <a16:creationId xmlns:a16="http://schemas.microsoft.com/office/drawing/2014/main" id="{00000000-0008-0000-3600-000003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 name="Text Box 32">
          <a:extLst>
            <a:ext uri="{FF2B5EF4-FFF2-40B4-BE49-F238E27FC236}">
              <a16:creationId xmlns:a16="http://schemas.microsoft.com/office/drawing/2014/main" id="{00000000-0008-0000-3600-000004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5" name="Text Box 32">
          <a:extLst>
            <a:ext uri="{FF2B5EF4-FFF2-40B4-BE49-F238E27FC236}">
              <a16:creationId xmlns:a16="http://schemas.microsoft.com/office/drawing/2014/main" id="{00000000-0008-0000-3600-000005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6" name="Text Box 32">
          <a:extLst>
            <a:ext uri="{FF2B5EF4-FFF2-40B4-BE49-F238E27FC236}">
              <a16:creationId xmlns:a16="http://schemas.microsoft.com/office/drawing/2014/main" id="{00000000-0008-0000-3600-000006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7" name="Text Box 32">
          <a:extLst>
            <a:ext uri="{FF2B5EF4-FFF2-40B4-BE49-F238E27FC236}">
              <a16:creationId xmlns:a16="http://schemas.microsoft.com/office/drawing/2014/main" id="{00000000-0008-0000-3600-00000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8" name="Text Box 32">
          <a:extLst>
            <a:ext uri="{FF2B5EF4-FFF2-40B4-BE49-F238E27FC236}">
              <a16:creationId xmlns:a16="http://schemas.microsoft.com/office/drawing/2014/main" id="{00000000-0008-0000-3600-00000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9" name="Text Box 32">
          <a:extLst>
            <a:ext uri="{FF2B5EF4-FFF2-40B4-BE49-F238E27FC236}">
              <a16:creationId xmlns:a16="http://schemas.microsoft.com/office/drawing/2014/main" id="{00000000-0008-0000-3600-00000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0" name="Text Box 32">
          <a:extLst>
            <a:ext uri="{FF2B5EF4-FFF2-40B4-BE49-F238E27FC236}">
              <a16:creationId xmlns:a16="http://schemas.microsoft.com/office/drawing/2014/main" id="{00000000-0008-0000-3600-00000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1" name="Text Box 32">
          <a:extLst>
            <a:ext uri="{FF2B5EF4-FFF2-40B4-BE49-F238E27FC236}">
              <a16:creationId xmlns:a16="http://schemas.microsoft.com/office/drawing/2014/main" id="{00000000-0008-0000-3600-00000B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2" name="Text Box 32">
          <a:extLst>
            <a:ext uri="{FF2B5EF4-FFF2-40B4-BE49-F238E27FC236}">
              <a16:creationId xmlns:a16="http://schemas.microsoft.com/office/drawing/2014/main" id="{00000000-0008-0000-3600-00000C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3" name="Text Box 32">
          <a:extLst>
            <a:ext uri="{FF2B5EF4-FFF2-40B4-BE49-F238E27FC236}">
              <a16:creationId xmlns:a16="http://schemas.microsoft.com/office/drawing/2014/main" id="{00000000-0008-0000-3600-00000D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4" name="Text Box 32">
          <a:extLst>
            <a:ext uri="{FF2B5EF4-FFF2-40B4-BE49-F238E27FC236}">
              <a16:creationId xmlns:a16="http://schemas.microsoft.com/office/drawing/2014/main" id="{00000000-0008-0000-3600-00000E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5" name="Text Box 32">
          <a:extLst>
            <a:ext uri="{FF2B5EF4-FFF2-40B4-BE49-F238E27FC236}">
              <a16:creationId xmlns:a16="http://schemas.microsoft.com/office/drawing/2014/main" id="{00000000-0008-0000-3600-00000F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6" name="Text Box 32">
          <a:extLst>
            <a:ext uri="{FF2B5EF4-FFF2-40B4-BE49-F238E27FC236}">
              <a16:creationId xmlns:a16="http://schemas.microsoft.com/office/drawing/2014/main" id="{00000000-0008-0000-3600-000010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7" name="Text Box 32">
          <a:extLst>
            <a:ext uri="{FF2B5EF4-FFF2-40B4-BE49-F238E27FC236}">
              <a16:creationId xmlns:a16="http://schemas.microsoft.com/office/drawing/2014/main" id="{00000000-0008-0000-3600-000011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8" name="Text Box 32">
          <a:extLst>
            <a:ext uri="{FF2B5EF4-FFF2-40B4-BE49-F238E27FC236}">
              <a16:creationId xmlns:a16="http://schemas.microsoft.com/office/drawing/2014/main" id="{00000000-0008-0000-3600-000012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9" name="Text Box 32">
          <a:extLst>
            <a:ext uri="{FF2B5EF4-FFF2-40B4-BE49-F238E27FC236}">
              <a16:creationId xmlns:a16="http://schemas.microsoft.com/office/drawing/2014/main" id="{00000000-0008-0000-3600-000013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0" name="Text Box 32">
          <a:extLst>
            <a:ext uri="{FF2B5EF4-FFF2-40B4-BE49-F238E27FC236}">
              <a16:creationId xmlns:a16="http://schemas.microsoft.com/office/drawing/2014/main" id="{00000000-0008-0000-3600-000014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1" name="Text Box 32">
          <a:extLst>
            <a:ext uri="{FF2B5EF4-FFF2-40B4-BE49-F238E27FC236}">
              <a16:creationId xmlns:a16="http://schemas.microsoft.com/office/drawing/2014/main" id="{00000000-0008-0000-3600-000015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2" name="Text Box 32">
          <a:extLst>
            <a:ext uri="{FF2B5EF4-FFF2-40B4-BE49-F238E27FC236}">
              <a16:creationId xmlns:a16="http://schemas.microsoft.com/office/drawing/2014/main" id="{00000000-0008-0000-3600-000016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3" name="Text Box 32">
          <a:extLst>
            <a:ext uri="{FF2B5EF4-FFF2-40B4-BE49-F238E27FC236}">
              <a16:creationId xmlns:a16="http://schemas.microsoft.com/office/drawing/2014/main" id="{00000000-0008-0000-3600-00001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4" name="Text Box 32">
          <a:extLst>
            <a:ext uri="{FF2B5EF4-FFF2-40B4-BE49-F238E27FC236}">
              <a16:creationId xmlns:a16="http://schemas.microsoft.com/office/drawing/2014/main" id="{00000000-0008-0000-3600-000018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5" name="Text Box 32">
          <a:extLst>
            <a:ext uri="{FF2B5EF4-FFF2-40B4-BE49-F238E27FC236}">
              <a16:creationId xmlns:a16="http://schemas.microsoft.com/office/drawing/2014/main" id="{00000000-0008-0000-3600-000019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6" name="Text Box 32">
          <a:extLst>
            <a:ext uri="{FF2B5EF4-FFF2-40B4-BE49-F238E27FC236}">
              <a16:creationId xmlns:a16="http://schemas.microsoft.com/office/drawing/2014/main" id="{00000000-0008-0000-3600-00001A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7" name="Text Box 32">
          <a:extLst>
            <a:ext uri="{FF2B5EF4-FFF2-40B4-BE49-F238E27FC236}">
              <a16:creationId xmlns:a16="http://schemas.microsoft.com/office/drawing/2014/main" id="{00000000-0008-0000-3600-00001B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8" name="Text Box 32">
          <a:extLst>
            <a:ext uri="{FF2B5EF4-FFF2-40B4-BE49-F238E27FC236}">
              <a16:creationId xmlns:a16="http://schemas.microsoft.com/office/drawing/2014/main" id="{00000000-0008-0000-3600-00001C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29" name="Text Box 32">
          <a:extLst>
            <a:ext uri="{FF2B5EF4-FFF2-40B4-BE49-F238E27FC236}">
              <a16:creationId xmlns:a16="http://schemas.microsoft.com/office/drawing/2014/main" id="{00000000-0008-0000-3600-00001D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0" name="Text Box 32">
          <a:extLst>
            <a:ext uri="{FF2B5EF4-FFF2-40B4-BE49-F238E27FC236}">
              <a16:creationId xmlns:a16="http://schemas.microsoft.com/office/drawing/2014/main" id="{00000000-0008-0000-3600-00001E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1" name="Text Box 32">
          <a:extLst>
            <a:ext uri="{FF2B5EF4-FFF2-40B4-BE49-F238E27FC236}">
              <a16:creationId xmlns:a16="http://schemas.microsoft.com/office/drawing/2014/main" id="{00000000-0008-0000-3600-00001F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2" name="Text Box 32">
          <a:extLst>
            <a:ext uri="{FF2B5EF4-FFF2-40B4-BE49-F238E27FC236}">
              <a16:creationId xmlns:a16="http://schemas.microsoft.com/office/drawing/2014/main" id="{00000000-0008-0000-3600-000020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3" name="Text Box 32">
          <a:extLst>
            <a:ext uri="{FF2B5EF4-FFF2-40B4-BE49-F238E27FC236}">
              <a16:creationId xmlns:a16="http://schemas.microsoft.com/office/drawing/2014/main" id="{00000000-0008-0000-3600-000021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4" name="Text Box 32">
          <a:extLst>
            <a:ext uri="{FF2B5EF4-FFF2-40B4-BE49-F238E27FC236}">
              <a16:creationId xmlns:a16="http://schemas.microsoft.com/office/drawing/2014/main" id="{00000000-0008-0000-3600-000022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5" name="Text Box 32">
          <a:extLst>
            <a:ext uri="{FF2B5EF4-FFF2-40B4-BE49-F238E27FC236}">
              <a16:creationId xmlns:a16="http://schemas.microsoft.com/office/drawing/2014/main" id="{00000000-0008-0000-3600-000023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6" name="Text Box 32">
          <a:extLst>
            <a:ext uri="{FF2B5EF4-FFF2-40B4-BE49-F238E27FC236}">
              <a16:creationId xmlns:a16="http://schemas.microsoft.com/office/drawing/2014/main" id="{00000000-0008-0000-3600-000024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7" name="Text Box 32">
          <a:extLst>
            <a:ext uri="{FF2B5EF4-FFF2-40B4-BE49-F238E27FC236}">
              <a16:creationId xmlns:a16="http://schemas.microsoft.com/office/drawing/2014/main" id="{00000000-0008-0000-3600-000025000000}"/>
            </a:ext>
          </a:extLst>
        </xdr:cNvPr>
        <xdr:cNvSpPr txBox="1"/>
      </xdr:nvSpPr>
      <xdr:spPr>
        <a:xfrm>
          <a:off x="750570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8" name="Text Box 32">
          <a:extLst>
            <a:ext uri="{FF2B5EF4-FFF2-40B4-BE49-F238E27FC236}">
              <a16:creationId xmlns:a16="http://schemas.microsoft.com/office/drawing/2014/main" id="{00000000-0008-0000-3600-000026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9" name="Text Box 32">
          <a:extLst>
            <a:ext uri="{FF2B5EF4-FFF2-40B4-BE49-F238E27FC236}">
              <a16:creationId xmlns:a16="http://schemas.microsoft.com/office/drawing/2014/main" id="{00000000-0008-0000-3600-000027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40" name="Text Box 32">
          <a:extLst>
            <a:ext uri="{FF2B5EF4-FFF2-40B4-BE49-F238E27FC236}">
              <a16:creationId xmlns:a16="http://schemas.microsoft.com/office/drawing/2014/main" id="{00000000-0008-0000-3600-000028000000}"/>
            </a:ext>
          </a:extLst>
        </xdr:cNvPr>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1" name="Text Box 32">
          <a:extLst>
            <a:ext uri="{FF2B5EF4-FFF2-40B4-BE49-F238E27FC236}">
              <a16:creationId xmlns:a16="http://schemas.microsoft.com/office/drawing/2014/main" id="{00000000-0008-0000-3600-000029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2" name="Text Box 32">
          <a:extLst>
            <a:ext uri="{FF2B5EF4-FFF2-40B4-BE49-F238E27FC236}">
              <a16:creationId xmlns:a16="http://schemas.microsoft.com/office/drawing/2014/main" id="{00000000-0008-0000-3600-00002A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3" name="Text Box 32">
          <a:extLst>
            <a:ext uri="{FF2B5EF4-FFF2-40B4-BE49-F238E27FC236}">
              <a16:creationId xmlns:a16="http://schemas.microsoft.com/office/drawing/2014/main" id="{00000000-0008-0000-3600-00002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4" name="Text Box 32">
          <a:extLst>
            <a:ext uri="{FF2B5EF4-FFF2-40B4-BE49-F238E27FC236}">
              <a16:creationId xmlns:a16="http://schemas.microsoft.com/office/drawing/2014/main" id="{00000000-0008-0000-3600-00002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5" name="Text Box 32">
          <a:extLst>
            <a:ext uri="{FF2B5EF4-FFF2-40B4-BE49-F238E27FC236}">
              <a16:creationId xmlns:a16="http://schemas.microsoft.com/office/drawing/2014/main" id="{00000000-0008-0000-3600-00002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6" name="Text Box 32">
          <a:extLst>
            <a:ext uri="{FF2B5EF4-FFF2-40B4-BE49-F238E27FC236}">
              <a16:creationId xmlns:a16="http://schemas.microsoft.com/office/drawing/2014/main" id="{00000000-0008-0000-3600-00002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55297" name="Spinner 1" hidden="1">
              <a:extLst>
                <a:ext uri="{63B3BB69-23CF-44E3-9099-C40C66FF867C}">
                  <a14:compatExt spid="_x0000_s55297"/>
                </a:ext>
                <a:ext uri="{FF2B5EF4-FFF2-40B4-BE49-F238E27FC236}">
                  <a16:creationId xmlns:a16="http://schemas.microsoft.com/office/drawing/2014/main" id="{00000000-0008-0000-3600-000001D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48" name="Text Box 32">
          <a:extLst>
            <a:ext uri="{FF2B5EF4-FFF2-40B4-BE49-F238E27FC236}">
              <a16:creationId xmlns:a16="http://schemas.microsoft.com/office/drawing/2014/main" id="{00000000-0008-0000-3600-000030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9" name="Text Box 32">
          <a:extLst>
            <a:ext uri="{FF2B5EF4-FFF2-40B4-BE49-F238E27FC236}">
              <a16:creationId xmlns:a16="http://schemas.microsoft.com/office/drawing/2014/main" id="{00000000-0008-0000-3600-000031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0" name="Text Box 32">
          <a:extLst>
            <a:ext uri="{FF2B5EF4-FFF2-40B4-BE49-F238E27FC236}">
              <a16:creationId xmlns:a16="http://schemas.microsoft.com/office/drawing/2014/main" id="{00000000-0008-0000-3600-000032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55298" name="Spinner 2" hidden="1">
              <a:extLst>
                <a:ext uri="{63B3BB69-23CF-44E3-9099-C40C66FF867C}">
                  <a14:compatExt spid="_x0000_s55298"/>
                </a:ext>
                <a:ext uri="{FF2B5EF4-FFF2-40B4-BE49-F238E27FC236}">
                  <a16:creationId xmlns:a16="http://schemas.microsoft.com/office/drawing/2014/main" id="{00000000-0008-0000-3600-000002D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2" name="Text Box 32">
          <a:extLst>
            <a:ext uri="{FF2B5EF4-FFF2-40B4-BE49-F238E27FC236}">
              <a16:creationId xmlns:a16="http://schemas.microsoft.com/office/drawing/2014/main" id="{00000000-0008-0000-3600-000034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3" name="Text Box 32">
          <a:extLst>
            <a:ext uri="{FF2B5EF4-FFF2-40B4-BE49-F238E27FC236}">
              <a16:creationId xmlns:a16="http://schemas.microsoft.com/office/drawing/2014/main" id="{00000000-0008-0000-3600-000035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4" name="Text Box 32">
          <a:extLst>
            <a:ext uri="{FF2B5EF4-FFF2-40B4-BE49-F238E27FC236}">
              <a16:creationId xmlns:a16="http://schemas.microsoft.com/office/drawing/2014/main" id="{00000000-0008-0000-3600-000036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55299" name="Spinner 3" hidden="1">
              <a:extLst>
                <a:ext uri="{63B3BB69-23CF-44E3-9099-C40C66FF867C}">
                  <a14:compatExt spid="_x0000_s55299"/>
                </a:ext>
                <a:ext uri="{FF2B5EF4-FFF2-40B4-BE49-F238E27FC236}">
                  <a16:creationId xmlns:a16="http://schemas.microsoft.com/office/drawing/2014/main" id="{00000000-0008-0000-3600-000003D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6" name="Text Box 32">
          <a:extLst>
            <a:ext uri="{FF2B5EF4-FFF2-40B4-BE49-F238E27FC236}">
              <a16:creationId xmlns:a16="http://schemas.microsoft.com/office/drawing/2014/main" id="{00000000-0008-0000-3600-000038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7" name="Text Box 32">
          <a:extLst>
            <a:ext uri="{FF2B5EF4-FFF2-40B4-BE49-F238E27FC236}">
              <a16:creationId xmlns:a16="http://schemas.microsoft.com/office/drawing/2014/main" id="{00000000-0008-0000-3600-000039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8" name="Text Box 32">
          <a:extLst>
            <a:ext uri="{FF2B5EF4-FFF2-40B4-BE49-F238E27FC236}">
              <a16:creationId xmlns:a16="http://schemas.microsoft.com/office/drawing/2014/main" id="{00000000-0008-0000-3600-00003A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55300" name="Spinner 4" hidden="1">
              <a:extLst>
                <a:ext uri="{63B3BB69-23CF-44E3-9099-C40C66FF867C}">
                  <a14:compatExt spid="_x0000_s55300"/>
                </a:ext>
                <a:ext uri="{FF2B5EF4-FFF2-40B4-BE49-F238E27FC236}">
                  <a16:creationId xmlns:a16="http://schemas.microsoft.com/office/drawing/2014/main" id="{00000000-0008-0000-3600-000004D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60" name="Text Box 32">
          <a:extLst>
            <a:ext uri="{FF2B5EF4-FFF2-40B4-BE49-F238E27FC236}">
              <a16:creationId xmlns:a16="http://schemas.microsoft.com/office/drawing/2014/main" id="{00000000-0008-0000-3600-00003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1" name="Text Box 32">
          <a:extLst>
            <a:ext uri="{FF2B5EF4-FFF2-40B4-BE49-F238E27FC236}">
              <a16:creationId xmlns:a16="http://schemas.microsoft.com/office/drawing/2014/main" id="{00000000-0008-0000-3600-00003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2" name="Text Box 32">
          <a:extLst>
            <a:ext uri="{FF2B5EF4-FFF2-40B4-BE49-F238E27FC236}">
              <a16:creationId xmlns:a16="http://schemas.microsoft.com/office/drawing/2014/main" id="{00000000-0008-0000-3600-00003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55301" name="Spinner 5" hidden="1">
              <a:extLst>
                <a:ext uri="{63B3BB69-23CF-44E3-9099-C40C66FF867C}">
                  <a14:compatExt spid="_x0000_s55301"/>
                </a:ext>
                <a:ext uri="{FF2B5EF4-FFF2-40B4-BE49-F238E27FC236}">
                  <a16:creationId xmlns:a16="http://schemas.microsoft.com/office/drawing/2014/main" id="{00000000-0008-0000-3600-000005D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macro="" textlink="">
      <xdr:nvSpPr>
        <xdr:cNvPr id="64" name="Text Box 32">
          <a:extLst>
            <a:ext uri="{FF2B5EF4-FFF2-40B4-BE49-F238E27FC236}">
              <a16:creationId xmlns:a16="http://schemas.microsoft.com/office/drawing/2014/main" id="{00000000-0008-0000-3600-000040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5" name="Text Box 32">
          <a:extLst>
            <a:ext uri="{FF2B5EF4-FFF2-40B4-BE49-F238E27FC236}">
              <a16:creationId xmlns:a16="http://schemas.microsoft.com/office/drawing/2014/main" id="{00000000-0008-0000-3600-000041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6" name="Text Box 32">
          <a:extLst>
            <a:ext uri="{FF2B5EF4-FFF2-40B4-BE49-F238E27FC236}">
              <a16:creationId xmlns:a16="http://schemas.microsoft.com/office/drawing/2014/main" id="{00000000-0008-0000-3600-000042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7" name="Text Box 32">
          <a:extLst>
            <a:ext uri="{FF2B5EF4-FFF2-40B4-BE49-F238E27FC236}">
              <a16:creationId xmlns:a16="http://schemas.microsoft.com/office/drawing/2014/main" id="{00000000-0008-0000-3600-000043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8" name="Text Box 32">
          <a:extLst>
            <a:ext uri="{FF2B5EF4-FFF2-40B4-BE49-F238E27FC236}">
              <a16:creationId xmlns:a16="http://schemas.microsoft.com/office/drawing/2014/main" id="{00000000-0008-0000-3600-000044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9" name="Text Box 32">
          <a:extLst>
            <a:ext uri="{FF2B5EF4-FFF2-40B4-BE49-F238E27FC236}">
              <a16:creationId xmlns:a16="http://schemas.microsoft.com/office/drawing/2014/main" id="{00000000-0008-0000-3600-000045000000}"/>
            </a:ext>
          </a:extLst>
        </xdr:cNvPr>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0" name="Text Box 32">
          <a:extLst>
            <a:ext uri="{FF2B5EF4-FFF2-40B4-BE49-F238E27FC236}">
              <a16:creationId xmlns:a16="http://schemas.microsoft.com/office/drawing/2014/main" id="{00000000-0008-0000-3600-000046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1" name="Text Box 32">
          <a:extLst>
            <a:ext uri="{FF2B5EF4-FFF2-40B4-BE49-F238E27FC236}">
              <a16:creationId xmlns:a16="http://schemas.microsoft.com/office/drawing/2014/main" id="{00000000-0008-0000-3600-000047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2" name="Text Box 32">
          <a:extLst>
            <a:ext uri="{FF2B5EF4-FFF2-40B4-BE49-F238E27FC236}">
              <a16:creationId xmlns:a16="http://schemas.microsoft.com/office/drawing/2014/main" id="{00000000-0008-0000-3600-000048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3" name="Text Box 32">
          <a:extLst>
            <a:ext uri="{FF2B5EF4-FFF2-40B4-BE49-F238E27FC236}">
              <a16:creationId xmlns:a16="http://schemas.microsoft.com/office/drawing/2014/main" id="{00000000-0008-0000-3600-000049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4" name="Text Box 32">
          <a:extLst>
            <a:ext uri="{FF2B5EF4-FFF2-40B4-BE49-F238E27FC236}">
              <a16:creationId xmlns:a16="http://schemas.microsoft.com/office/drawing/2014/main" id="{00000000-0008-0000-3600-00004A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5" name="Text Box 32">
          <a:extLst>
            <a:ext uri="{FF2B5EF4-FFF2-40B4-BE49-F238E27FC236}">
              <a16:creationId xmlns:a16="http://schemas.microsoft.com/office/drawing/2014/main" id="{00000000-0008-0000-3600-00004B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6" name="Text Box 32">
          <a:extLst>
            <a:ext uri="{FF2B5EF4-FFF2-40B4-BE49-F238E27FC236}">
              <a16:creationId xmlns:a16="http://schemas.microsoft.com/office/drawing/2014/main" id="{00000000-0008-0000-3600-00004C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7" name="Text Box 32">
          <a:extLst>
            <a:ext uri="{FF2B5EF4-FFF2-40B4-BE49-F238E27FC236}">
              <a16:creationId xmlns:a16="http://schemas.microsoft.com/office/drawing/2014/main" id="{00000000-0008-0000-3600-00004D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8" name="Text Box 32">
          <a:extLst>
            <a:ext uri="{FF2B5EF4-FFF2-40B4-BE49-F238E27FC236}">
              <a16:creationId xmlns:a16="http://schemas.microsoft.com/office/drawing/2014/main" id="{00000000-0008-0000-3600-00004E000000}"/>
            </a:ext>
          </a:extLst>
        </xdr:cNvPr>
        <xdr:cNvSpPr txBox="1"/>
      </xdr:nvSpPr>
      <xdr:spPr>
        <a:xfrm>
          <a:off x="9974580" y="0"/>
          <a:ext cx="78740" cy="55880"/>
        </a:xfrm>
        <a:prstGeom prst="rect">
          <a:avLst/>
        </a:prstGeom>
        <a:noFill/>
        <a:ln w="9525">
          <a:noFill/>
        </a:ln>
      </xdr:spPr>
    </xdr:sp>
    <xdr:clientData/>
  </xdr:twoCellAnchor>
</xdr:wsDr>
</file>

<file path=xl/drawings/drawing55.xml><?xml version="1.0" encoding="utf-8"?>
<xdr:wsDr xmlns:xdr="http://schemas.openxmlformats.org/drawingml/2006/spreadsheetDrawing" xmlns:a="http://schemas.openxmlformats.org/drawingml/2006/main">
  <xdr:twoCellAnchor editAs="oneCell">
    <xdr:from>
      <xdr:col>9</xdr:col>
      <xdr:colOff>0</xdr:colOff>
      <xdr:row>31</xdr:row>
      <xdr:rowOff>0</xdr:rowOff>
    </xdr:from>
    <xdr:to>
      <xdr:col>9</xdr:col>
      <xdr:colOff>78740</xdr:colOff>
      <xdr:row>31</xdr:row>
      <xdr:rowOff>56515</xdr:rowOff>
    </xdr:to>
    <xdr:sp macro="" textlink="">
      <xdr:nvSpPr>
        <xdr:cNvPr id="2" name="Text Box 32">
          <a:extLst>
            <a:ext uri="{FF2B5EF4-FFF2-40B4-BE49-F238E27FC236}">
              <a16:creationId xmlns:a16="http://schemas.microsoft.com/office/drawing/2014/main" id="{00000000-0008-0000-3700-000002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 name="Text Box 32">
          <a:extLst>
            <a:ext uri="{FF2B5EF4-FFF2-40B4-BE49-F238E27FC236}">
              <a16:creationId xmlns:a16="http://schemas.microsoft.com/office/drawing/2014/main" id="{00000000-0008-0000-3700-000003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 name="Text Box 32">
          <a:extLst>
            <a:ext uri="{FF2B5EF4-FFF2-40B4-BE49-F238E27FC236}">
              <a16:creationId xmlns:a16="http://schemas.microsoft.com/office/drawing/2014/main" id="{00000000-0008-0000-3700-000004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5" name="Text Box 32">
          <a:extLst>
            <a:ext uri="{FF2B5EF4-FFF2-40B4-BE49-F238E27FC236}">
              <a16:creationId xmlns:a16="http://schemas.microsoft.com/office/drawing/2014/main" id="{00000000-0008-0000-3700-000005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6" name="Text Box 32">
          <a:extLst>
            <a:ext uri="{FF2B5EF4-FFF2-40B4-BE49-F238E27FC236}">
              <a16:creationId xmlns:a16="http://schemas.microsoft.com/office/drawing/2014/main" id="{00000000-0008-0000-3700-000006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7" name="Text Box 32">
          <a:extLst>
            <a:ext uri="{FF2B5EF4-FFF2-40B4-BE49-F238E27FC236}">
              <a16:creationId xmlns:a16="http://schemas.microsoft.com/office/drawing/2014/main" id="{00000000-0008-0000-3700-00000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8" name="Text Box 32">
          <a:extLst>
            <a:ext uri="{FF2B5EF4-FFF2-40B4-BE49-F238E27FC236}">
              <a16:creationId xmlns:a16="http://schemas.microsoft.com/office/drawing/2014/main" id="{00000000-0008-0000-3700-00000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9" name="Text Box 32">
          <a:extLst>
            <a:ext uri="{FF2B5EF4-FFF2-40B4-BE49-F238E27FC236}">
              <a16:creationId xmlns:a16="http://schemas.microsoft.com/office/drawing/2014/main" id="{00000000-0008-0000-3700-00000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0" name="Text Box 32">
          <a:extLst>
            <a:ext uri="{FF2B5EF4-FFF2-40B4-BE49-F238E27FC236}">
              <a16:creationId xmlns:a16="http://schemas.microsoft.com/office/drawing/2014/main" id="{00000000-0008-0000-3700-00000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1" name="Text Box 32">
          <a:extLst>
            <a:ext uri="{FF2B5EF4-FFF2-40B4-BE49-F238E27FC236}">
              <a16:creationId xmlns:a16="http://schemas.microsoft.com/office/drawing/2014/main" id="{00000000-0008-0000-3700-00000B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2" name="Text Box 32">
          <a:extLst>
            <a:ext uri="{FF2B5EF4-FFF2-40B4-BE49-F238E27FC236}">
              <a16:creationId xmlns:a16="http://schemas.microsoft.com/office/drawing/2014/main" id="{00000000-0008-0000-3700-00000C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3" name="Text Box 32">
          <a:extLst>
            <a:ext uri="{FF2B5EF4-FFF2-40B4-BE49-F238E27FC236}">
              <a16:creationId xmlns:a16="http://schemas.microsoft.com/office/drawing/2014/main" id="{00000000-0008-0000-3700-00000D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4" name="Text Box 32">
          <a:extLst>
            <a:ext uri="{FF2B5EF4-FFF2-40B4-BE49-F238E27FC236}">
              <a16:creationId xmlns:a16="http://schemas.microsoft.com/office/drawing/2014/main" id="{00000000-0008-0000-3700-00000E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5" name="Text Box 32">
          <a:extLst>
            <a:ext uri="{FF2B5EF4-FFF2-40B4-BE49-F238E27FC236}">
              <a16:creationId xmlns:a16="http://schemas.microsoft.com/office/drawing/2014/main" id="{00000000-0008-0000-3700-00000F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6" name="Text Box 32">
          <a:extLst>
            <a:ext uri="{FF2B5EF4-FFF2-40B4-BE49-F238E27FC236}">
              <a16:creationId xmlns:a16="http://schemas.microsoft.com/office/drawing/2014/main" id="{00000000-0008-0000-3700-000010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7" name="Text Box 32">
          <a:extLst>
            <a:ext uri="{FF2B5EF4-FFF2-40B4-BE49-F238E27FC236}">
              <a16:creationId xmlns:a16="http://schemas.microsoft.com/office/drawing/2014/main" id="{00000000-0008-0000-3700-000011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8" name="Text Box 32">
          <a:extLst>
            <a:ext uri="{FF2B5EF4-FFF2-40B4-BE49-F238E27FC236}">
              <a16:creationId xmlns:a16="http://schemas.microsoft.com/office/drawing/2014/main" id="{00000000-0008-0000-3700-000012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9" name="Text Box 32">
          <a:extLst>
            <a:ext uri="{FF2B5EF4-FFF2-40B4-BE49-F238E27FC236}">
              <a16:creationId xmlns:a16="http://schemas.microsoft.com/office/drawing/2014/main" id="{00000000-0008-0000-3700-000013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0" name="Text Box 32">
          <a:extLst>
            <a:ext uri="{FF2B5EF4-FFF2-40B4-BE49-F238E27FC236}">
              <a16:creationId xmlns:a16="http://schemas.microsoft.com/office/drawing/2014/main" id="{00000000-0008-0000-3700-000014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1" name="Text Box 32">
          <a:extLst>
            <a:ext uri="{FF2B5EF4-FFF2-40B4-BE49-F238E27FC236}">
              <a16:creationId xmlns:a16="http://schemas.microsoft.com/office/drawing/2014/main" id="{00000000-0008-0000-3700-000015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2" name="Text Box 32">
          <a:extLst>
            <a:ext uri="{FF2B5EF4-FFF2-40B4-BE49-F238E27FC236}">
              <a16:creationId xmlns:a16="http://schemas.microsoft.com/office/drawing/2014/main" id="{00000000-0008-0000-3700-000016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3" name="Text Box 32">
          <a:extLst>
            <a:ext uri="{FF2B5EF4-FFF2-40B4-BE49-F238E27FC236}">
              <a16:creationId xmlns:a16="http://schemas.microsoft.com/office/drawing/2014/main" id="{00000000-0008-0000-3700-00001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4" name="Text Box 32">
          <a:extLst>
            <a:ext uri="{FF2B5EF4-FFF2-40B4-BE49-F238E27FC236}">
              <a16:creationId xmlns:a16="http://schemas.microsoft.com/office/drawing/2014/main" id="{00000000-0008-0000-3700-000018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5" name="Text Box 32">
          <a:extLst>
            <a:ext uri="{FF2B5EF4-FFF2-40B4-BE49-F238E27FC236}">
              <a16:creationId xmlns:a16="http://schemas.microsoft.com/office/drawing/2014/main" id="{00000000-0008-0000-3700-000019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6" name="Text Box 32">
          <a:extLst>
            <a:ext uri="{FF2B5EF4-FFF2-40B4-BE49-F238E27FC236}">
              <a16:creationId xmlns:a16="http://schemas.microsoft.com/office/drawing/2014/main" id="{00000000-0008-0000-3700-00001A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7" name="Text Box 32">
          <a:extLst>
            <a:ext uri="{FF2B5EF4-FFF2-40B4-BE49-F238E27FC236}">
              <a16:creationId xmlns:a16="http://schemas.microsoft.com/office/drawing/2014/main" id="{00000000-0008-0000-3700-00001B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8" name="Text Box 32">
          <a:extLst>
            <a:ext uri="{FF2B5EF4-FFF2-40B4-BE49-F238E27FC236}">
              <a16:creationId xmlns:a16="http://schemas.microsoft.com/office/drawing/2014/main" id="{00000000-0008-0000-3700-00001C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29" name="Text Box 32">
          <a:extLst>
            <a:ext uri="{FF2B5EF4-FFF2-40B4-BE49-F238E27FC236}">
              <a16:creationId xmlns:a16="http://schemas.microsoft.com/office/drawing/2014/main" id="{00000000-0008-0000-3700-00001D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0" name="Text Box 32">
          <a:extLst>
            <a:ext uri="{FF2B5EF4-FFF2-40B4-BE49-F238E27FC236}">
              <a16:creationId xmlns:a16="http://schemas.microsoft.com/office/drawing/2014/main" id="{00000000-0008-0000-3700-00001E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1" name="Text Box 32">
          <a:extLst>
            <a:ext uri="{FF2B5EF4-FFF2-40B4-BE49-F238E27FC236}">
              <a16:creationId xmlns:a16="http://schemas.microsoft.com/office/drawing/2014/main" id="{00000000-0008-0000-3700-00001F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2" name="Text Box 32">
          <a:extLst>
            <a:ext uri="{FF2B5EF4-FFF2-40B4-BE49-F238E27FC236}">
              <a16:creationId xmlns:a16="http://schemas.microsoft.com/office/drawing/2014/main" id="{00000000-0008-0000-3700-000020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3" name="Text Box 32">
          <a:extLst>
            <a:ext uri="{FF2B5EF4-FFF2-40B4-BE49-F238E27FC236}">
              <a16:creationId xmlns:a16="http://schemas.microsoft.com/office/drawing/2014/main" id="{00000000-0008-0000-3700-000021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4" name="Text Box 32">
          <a:extLst>
            <a:ext uri="{FF2B5EF4-FFF2-40B4-BE49-F238E27FC236}">
              <a16:creationId xmlns:a16="http://schemas.microsoft.com/office/drawing/2014/main" id="{00000000-0008-0000-3700-000022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5" name="Text Box 32">
          <a:extLst>
            <a:ext uri="{FF2B5EF4-FFF2-40B4-BE49-F238E27FC236}">
              <a16:creationId xmlns:a16="http://schemas.microsoft.com/office/drawing/2014/main" id="{00000000-0008-0000-3700-000023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6" name="Text Box 32">
          <a:extLst>
            <a:ext uri="{FF2B5EF4-FFF2-40B4-BE49-F238E27FC236}">
              <a16:creationId xmlns:a16="http://schemas.microsoft.com/office/drawing/2014/main" id="{00000000-0008-0000-3700-000024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7" name="Text Box 32">
          <a:extLst>
            <a:ext uri="{FF2B5EF4-FFF2-40B4-BE49-F238E27FC236}">
              <a16:creationId xmlns:a16="http://schemas.microsoft.com/office/drawing/2014/main" id="{00000000-0008-0000-3700-000025000000}"/>
            </a:ext>
          </a:extLst>
        </xdr:cNvPr>
        <xdr:cNvSpPr txBox="1"/>
      </xdr:nvSpPr>
      <xdr:spPr>
        <a:xfrm>
          <a:off x="750570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8" name="Text Box 32">
          <a:extLst>
            <a:ext uri="{FF2B5EF4-FFF2-40B4-BE49-F238E27FC236}">
              <a16:creationId xmlns:a16="http://schemas.microsoft.com/office/drawing/2014/main" id="{00000000-0008-0000-3700-000026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9" name="Text Box 32">
          <a:extLst>
            <a:ext uri="{FF2B5EF4-FFF2-40B4-BE49-F238E27FC236}">
              <a16:creationId xmlns:a16="http://schemas.microsoft.com/office/drawing/2014/main" id="{00000000-0008-0000-3700-000027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40" name="Text Box 32">
          <a:extLst>
            <a:ext uri="{FF2B5EF4-FFF2-40B4-BE49-F238E27FC236}">
              <a16:creationId xmlns:a16="http://schemas.microsoft.com/office/drawing/2014/main" id="{00000000-0008-0000-3700-000028000000}"/>
            </a:ext>
          </a:extLst>
        </xdr:cNvPr>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1" name="Text Box 32">
          <a:extLst>
            <a:ext uri="{FF2B5EF4-FFF2-40B4-BE49-F238E27FC236}">
              <a16:creationId xmlns:a16="http://schemas.microsoft.com/office/drawing/2014/main" id="{00000000-0008-0000-3700-000029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2" name="Text Box 32">
          <a:extLst>
            <a:ext uri="{FF2B5EF4-FFF2-40B4-BE49-F238E27FC236}">
              <a16:creationId xmlns:a16="http://schemas.microsoft.com/office/drawing/2014/main" id="{00000000-0008-0000-3700-00002A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3" name="Text Box 32">
          <a:extLst>
            <a:ext uri="{FF2B5EF4-FFF2-40B4-BE49-F238E27FC236}">
              <a16:creationId xmlns:a16="http://schemas.microsoft.com/office/drawing/2014/main" id="{00000000-0008-0000-3700-00002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4" name="Text Box 32">
          <a:extLst>
            <a:ext uri="{FF2B5EF4-FFF2-40B4-BE49-F238E27FC236}">
              <a16:creationId xmlns:a16="http://schemas.microsoft.com/office/drawing/2014/main" id="{00000000-0008-0000-3700-00002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5" name="Text Box 32">
          <a:extLst>
            <a:ext uri="{FF2B5EF4-FFF2-40B4-BE49-F238E27FC236}">
              <a16:creationId xmlns:a16="http://schemas.microsoft.com/office/drawing/2014/main" id="{00000000-0008-0000-3700-00002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6" name="Text Box 32">
          <a:extLst>
            <a:ext uri="{FF2B5EF4-FFF2-40B4-BE49-F238E27FC236}">
              <a16:creationId xmlns:a16="http://schemas.microsoft.com/office/drawing/2014/main" id="{00000000-0008-0000-3700-00002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56321" name="Spinner 1" hidden="1">
              <a:extLst>
                <a:ext uri="{63B3BB69-23CF-44E3-9099-C40C66FF867C}">
                  <a14:compatExt spid="_x0000_s56321"/>
                </a:ext>
                <a:ext uri="{FF2B5EF4-FFF2-40B4-BE49-F238E27FC236}">
                  <a16:creationId xmlns:a16="http://schemas.microsoft.com/office/drawing/2014/main" id="{00000000-0008-0000-3700-000001D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48" name="Text Box 32">
          <a:extLst>
            <a:ext uri="{FF2B5EF4-FFF2-40B4-BE49-F238E27FC236}">
              <a16:creationId xmlns:a16="http://schemas.microsoft.com/office/drawing/2014/main" id="{00000000-0008-0000-3700-000030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9" name="Text Box 32">
          <a:extLst>
            <a:ext uri="{FF2B5EF4-FFF2-40B4-BE49-F238E27FC236}">
              <a16:creationId xmlns:a16="http://schemas.microsoft.com/office/drawing/2014/main" id="{00000000-0008-0000-3700-000031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0" name="Text Box 32">
          <a:extLst>
            <a:ext uri="{FF2B5EF4-FFF2-40B4-BE49-F238E27FC236}">
              <a16:creationId xmlns:a16="http://schemas.microsoft.com/office/drawing/2014/main" id="{00000000-0008-0000-3700-000032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56322" name="Spinner 2" hidden="1">
              <a:extLst>
                <a:ext uri="{63B3BB69-23CF-44E3-9099-C40C66FF867C}">
                  <a14:compatExt spid="_x0000_s56322"/>
                </a:ext>
                <a:ext uri="{FF2B5EF4-FFF2-40B4-BE49-F238E27FC236}">
                  <a16:creationId xmlns:a16="http://schemas.microsoft.com/office/drawing/2014/main" id="{00000000-0008-0000-3700-000002D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2" name="Text Box 32">
          <a:extLst>
            <a:ext uri="{FF2B5EF4-FFF2-40B4-BE49-F238E27FC236}">
              <a16:creationId xmlns:a16="http://schemas.microsoft.com/office/drawing/2014/main" id="{00000000-0008-0000-3700-000034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3" name="Text Box 32">
          <a:extLst>
            <a:ext uri="{FF2B5EF4-FFF2-40B4-BE49-F238E27FC236}">
              <a16:creationId xmlns:a16="http://schemas.microsoft.com/office/drawing/2014/main" id="{00000000-0008-0000-3700-000035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4" name="Text Box 32">
          <a:extLst>
            <a:ext uri="{FF2B5EF4-FFF2-40B4-BE49-F238E27FC236}">
              <a16:creationId xmlns:a16="http://schemas.microsoft.com/office/drawing/2014/main" id="{00000000-0008-0000-3700-000036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56323" name="Spinner 3" hidden="1">
              <a:extLst>
                <a:ext uri="{63B3BB69-23CF-44E3-9099-C40C66FF867C}">
                  <a14:compatExt spid="_x0000_s56323"/>
                </a:ext>
                <a:ext uri="{FF2B5EF4-FFF2-40B4-BE49-F238E27FC236}">
                  <a16:creationId xmlns:a16="http://schemas.microsoft.com/office/drawing/2014/main" id="{00000000-0008-0000-3700-000003D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6" name="Text Box 32">
          <a:extLst>
            <a:ext uri="{FF2B5EF4-FFF2-40B4-BE49-F238E27FC236}">
              <a16:creationId xmlns:a16="http://schemas.microsoft.com/office/drawing/2014/main" id="{00000000-0008-0000-3700-000038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7" name="Text Box 32">
          <a:extLst>
            <a:ext uri="{FF2B5EF4-FFF2-40B4-BE49-F238E27FC236}">
              <a16:creationId xmlns:a16="http://schemas.microsoft.com/office/drawing/2014/main" id="{00000000-0008-0000-3700-000039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8" name="Text Box 32">
          <a:extLst>
            <a:ext uri="{FF2B5EF4-FFF2-40B4-BE49-F238E27FC236}">
              <a16:creationId xmlns:a16="http://schemas.microsoft.com/office/drawing/2014/main" id="{00000000-0008-0000-3700-00003A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56324" name="Spinner 4" hidden="1">
              <a:extLst>
                <a:ext uri="{63B3BB69-23CF-44E3-9099-C40C66FF867C}">
                  <a14:compatExt spid="_x0000_s56324"/>
                </a:ext>
                <a:ext uri="{FF2B5EF4-FFF2-40B4-BE49-F238E27FC236}">
                  <a16:creationId xmlns:a16="http://schemas.microsoft.com/office/drawing/2014/main" id="{00000000-0008-0000-3700-000004D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60" name="Text Box 32">
          <a:extLst>
            <a:ext uri="{FF2B5EF4-FFF2-40B4-BE49-F238E27FC236}">
              <a16:creationId xmlns:a16="http://schemas.microsoft.com/office/drawing/2014/main" id="{00000000-0008-0000-3700-00003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1" name="Text Box 32">
          <a:extLst>
            <a:ext uri="{FF2B5EF4-FFF2-40B4-BE49-F238E27FC236}">
              <a16:creationId xmlns:a16="http://schemas.microsoft.com/office/drawing/2014/main" id="{00000000-0008-0000-3700-00003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2" name="Text Box 32">
          <a:extLst>
            <a:ext uri="{FF2B5EF4-FFF2-40B4-BE49-F238E27FC236}">
              <a16:creationId xmlns:a16="http://schemas.microsoft.com/office/drawing/2014/main" id="{00000000-0008-0000-3700-00003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56325" name="Spinner 5" hidden="1">
              <a:extLst>
                <a:ext uri="{63B3BB69-23CF-44E3-9099-C40C66FF867C}">
                  <a14:compatExt spid="_x0000_s56325"/>
                </a:ext>
                <a:ext uri="{FF2B5EF4-FFF2-40B4-BE49-F238E27FC236}">
                  <a16:creationId xmlns:a16="http://schemas.microsoft.com/office/drawing/2014/main" id="{00000000-0008-0000-3700-000005D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macro="" textlink="">
      <xdr:nvSpPr>
        <xdr:cNvPr id="64" name="Text Box 32">
          <a:extLst>
            <a:ext uri="{FF2B5EF4-FFF2-40B4-BE49-F238E27FC236}">
              <a16:creationId xmlns:a16="http://schemas.microsoft.com/office/drawing/2014/main" id="{00000000-0008-0000-3700-000040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5" name="Text Box 32">
          <a:extLst>
            <a:ext uri="{FF2B5EF4-FFF2-40B4-BE49-F238E27FC236}">
              <a16:creationId xmlns:a16="http://schemas.microsoft.com/office/drawing/2014/main" id="{00000000-0008-0000-3700-000041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6" name="Text Box 32">
          <a:extLst>
            <a:ext uri="{FF2B5EF4-FFF2-40B4-BE49-F238E27FC236}">
              <a16:creationId xmlns:a16="http://schemas.microsoft.com/office/drawing/2014/main" id="{00000000-0008-0000-3700-000042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7" name="Text Box 32">
          <a:extLst>
            <a:ext uri="{FF2B5EF4-FFF2-40B4-BE49-F238E27FC236}">
              <a16:creationId xmlns:a16="http://schemas.microsoft.com/office/drawing/2014/main" id="{00000000-0008-0000-3700-000043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8" name="Text Box 32">
          <a:extLst>
            <a:ext uri="{FF2B5EF4-FFF2-40B4-BE49-F238E27FC236}">
              <a16:creationId xmlns:a16="http://schemas.microsoft.com/office/drawing/2014/main" id="{00000000-0008-0000-3700-000044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9" name="Text Box 32">
          <a:extLst>
            <a:ext uri="{FF2B5EF4-FFF2-40B4-BE49-F238E27FC236}">
              <a16:creationId xmlns:a16="http://schemas.microsoft.com/office/drawing/2014/main" id="{00000000-0008-0000-3700-000045000000}"/>
            </a:ext>
          </a:extLst>
        </xdr:cNvPr>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0" name="Text Box 32">
          <a:extLst>
            <a:ext uri="{FF2B5EF4-FFF2-40B4-BE49-F238E27FC236}">
              <a16:creationId xmlns:a16="http://schemas.microsoft.com/office/drawing/2014/main" id="{00000000-0008-0000-3700-000046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1" name="Text Box 32">
          <a:extLst>
            <a:ext uri="{FF2B5EF4-FFF2-40B4-BE49-F238E27FC236}">
              <a16:creationId xmlns:a16="http://schemas.microsoft.com/office/drawing/2014/main" id="{00000000-0008-0000-3700-000047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2" name="Text Box 32">
          <a:extLst>
            <a:ext uri="{FF2B5EF4-FFF2-40B4-BE49-F238E27FC236}">
              <a16:creationId xmlns:a16="http://schemas.microsoft.com/office/drawing/2014/main" id="{00000000-0008-0000-3700-000048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3" name="Text Box 32">
          <a:extLst>
            <a:ext uri="{FF2B5EF4-FFF2-40B4-BE49-F238E27FC236}">
              <a16:creationId xmlns:a16="http://schemas.microsoft.com/office/drawing/2014/main" id="{00000000-0008-0000-3700-000049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4" name="Text Box 32">
          <a:extLst>
            <a:ext uri="{FF2B5EF4-FFF2-40B4-BE49-F238E27FC236}">
              <a16:creationId xmlns:a16="http://schemas.microsoft.com/office/drawing/2014/main" id="{00000000-0008-0000-3700-00004A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5" name="Text Box 32">
          <a:extLst>
            <a:ext uri="{FF2B5EF4-FFF2-40B4-BE49-F238E27FC236}">
              <a16:creationId xmlns:a16="http://schemas.microsoft.com/office/drawing/2014/main" id="{00000000-0008-0000-3700-00004B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6" name="Text Box 32">
          <a:extLst>
            <a:ext uri="{FF2B5EF4-FFF2-40B4-BE49-F238E27FC236}">
              <a16:creationId xmlns:a16="http://schemas.microsoft.com/office/drawing/2014/main" id="{00000000-0008-0000-3700-00004C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7" name="Text Box 32">
          <a:extLst>
            <a:ext uri="{FF2B5EF4-FFF2-40B4-BE49-F238E27FC236}">
              <a16:creationId xmlns:a16="http://schemas.microsoft.com/office/drawing/2014/main" id="{00000000-0008-0000-3700-00004D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8" name="Text Box 32">
          <a:extLst>
            <a:ext uri="{FF2B5EF4-FFF2-40B4-BE49-F238E27FC236}">
              <a16:creationId xmlns:a16="http://schemas.microsoft.com/office/drawing/2014/main" id="{00000000-0008-0000-3700-00004E000000}"/>
            </a:ext>
          </a:extLst>
        </xdr:cNvPr>
        <xdr:cNvSpPr txBox="1"/>
      </xdr:nvSpPr>
      <xdr:spPr>
        <a:xfrm>
          <a:off x="9974580" y="0"/>
          <a:ext cx="78740" cy="55880"/>
        </a:xfrm>
        <a:prstGeom prst="rect">
          <a:avLst/>
        </a:prstGeom>
        <a:noFill/>
        <a:ln w="9525">
          <a:noFill/>
        </a:ln>
      </xdr:spPr>
    </xdr:sp>
    <xdr:clientData/>
  </xdr:twoCellAnchor>
</xdr:wsDr>
</file>

<file path=xl/drawings/drawing56.xml><?xml version="1.0" encoding="utf-8"?>
<xdr:wsDr xmlns:xdr="http://schemas.openxmlformats.org/drawingml/2006/spreadsheetDrawing" xmlns:a="http://schemas.openxmlformats.org/drawingml/2006/main">
  <xdr:twoCellAnchor editAs="oneCell">
    <xdr:from>
      <xdr:col>9</xdr:col>
      <xdr:colOff>0</xdr:colOff>
      <xdr:row>31</xdr:row>
      <xdr:rowOff>0</xdr:rowOff>
    </xdr:from>
    <xdr:to>
      <xdr:col>9</xdr:col>
      <xdr:colOff>78740</xdr:colOff>
      <xdr:row>31</xdr:row>
      <xdr:rowOff>56515</xdr:rowOff>
    </xdr:to>
    <xdr:sp macro="" textlink="">
      <xdr:nvSpPr>
        <xdr:cNvPr id="2" name="Text Box 32">
          <a:extLst>
            <a:ext uri="{FF2B5EF4-FFF2-40B4-BE49-F238E27FC236}">
              <a16:creationId xmlns:a16="http://schemas.microsoft.com/office/drawing/2014/main" id="{00000000-0008-0000-3800-000002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 name="Text Box 32">
          <a:extLst>
            <a:ext uri="{FF2B5EF4-FFF2-40B4-BE49-F238E27FC236}">
              <a16:creationId xmlns:a16="http://schemas.microsoft.com/office/drawing/2014/main" id="{00000000-0008-0000-3800-000003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 name="Text Box 32">
          <a:extLst>
            <a:ext uri="{FF2B5EF4-FFF2-40B4-BE49-F238E27FC236}">
              <a16:creationId xmlns:a16="http://schemas.microsoft.com/office/drawing/2014/main" id="{00000000-0008-0000-3800-000004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5" name="Text Box 32">
          <a:extLst>
            <a:ext uri="{FF2B5EF4-FFF2-40B4-BE49-F238E27FC236}">
              <a16:creationId xmlns:a16="http://schemas.microsoft.com/office/drawing/2014/main" id="{00000000-0008-0000-3800-000005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6" name="Text Box 32">
          <a:extLst>
            <a:ext uri="{FF2B5EF4-FFF2-40B4-BE49-F238E27FC236}">
              <a16:creationId xmlns:a16="http://schemas.microsoft.com/office/drawing/2014/main" id="{00000000-0008-0000-3800-000006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7" name="Text Box 32">
          <a:extLst>
            <a:ext uri="{FF2B5EF4-FFF2-40B4-BE49-F238E27FC236}">
              <a16:creationId xmlns:a16="http://schemas.microsoft.com/office/drawing/2014/main" id="{00000000-0008-0000-3800-00000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8" name="Text Box 32">
          <a:extLst>
            <a:ext uri="{FF2B5EF4-FFF2-40B4-BE49-F238E27FC236}">
              <a16:creationId xmlns:a16="http://schemas.microsoft.com/office/drawing/2014/main" id="{00000000-0008-0000-3800-00000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9" name="Text Box 32">
          <a:extLst>
            <a:ext uri="{FF2B5EF4-FFF2-40B4-BE49-F238E27FC236}">
              <a16:creationId xmlns:a16="http://schemas.microsoft.com/office/drawing/2014/main" id="{00000000-0008-0000-3800-00000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0" name="Text Box 32">
          <a:extLst>
            <a:ext uri="{FF2B5EF4-FFF2-40B4-BE49-F238E27FC236}">
              <a16:creationId xmlns:a16="http://schemas.microsoft.com/office/drawing/2014/main" id="{00000000-0008-0000-3800-00000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1" name="Text Box 32">
          <a:extLst>
            <a:ext uri="{FF2B5EF4-FFF2-40B4-BE49-F238E27FC236}">
              <a16:creationId xmlns:a16="http://schemas.microsoft.com/office/drawing/2014/main" id="{00000000-0008-0000-3800-00000B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2" name="Text Box 32">
          <a:extLst>
            <a:ext uri="{FF2B5EF4-FFF2-40B4-BE49-F238E27FC236}">
              <a16:creationId xmlns:a16="http://schemas.microsoft.com/office/drawing/2014/main" id="{00000000-0008-0000-3800-00000C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3" name="Text Box 32">
          <a:extLst>
            <a:ext uri="{FF2B5EF4-FFF2-40B4-BE49-F238E27FC236}">
              <a16:creationId xmlns:a16="http://schemas.microsoft.com/office/drawing/2014/main" id="{00000000-0008-0000-3800-00000D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4" name="Text Box 32">
          <a:extLst>
            <a:ext uri="{FF2B5EF4-FFF2-40B4-BE49-F238E27FC236}">
              <a16:creationId xmlns:a16="http://schemas.microsoft.com/office/drawing/2014/main" id="{00000000-0008-0000-3800-00000E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5" name="Text Box 32">
          <a:extLst>
            <a:ext uri="{FF2B5EF4-FFF2-40B4-BE49-F238E27FC236}">
              <a16:creationId xmlns:a16="http://schemas.microsoft.com/office/drawing/2014/main" id="{00000000-0008-0000-3800-00000F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6" name="Text Box 32">
          <a:extLst>
            <a:ext uri="{FF2B5EF4-FFF2-40B4-BE49-F238E27FC236}">
              <a16:creationId xmlns:a16="http://schemas.microsoft.com/office/drawing/2014/main" id="{00000000-0008-0000-3800-000010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7" name="Text Box 32">
          <a:extLst>
            <a:ext uri="{FF2B5EF4-FFF2-40B4-BE49-F238E27FC236}">
              <a16:creationId xmlns:a16="http://schemas.microsoft.com/office/drawing/2014/main" id="{00000000-0008-0000-3800-000011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8" name="Text Box 32">
          <a:extLst>
            <a:ext uri="{FF2B5EF4-FFF2-40B4-BE49-F238E27FC236}">
              <a16:creationId xmlns:a16="http://schemas.microsoft.com/office/drawing/2014/main" id="{00000000-0008-0000-3800-000012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9" name="Text Box 32">
          <a:extLst>
            <a:ext uri="{FF2B5EF4-FFF2-40B4-BE49-F238E27FC236}">
              <a16:creationId xmlns:a16="http://schemas.microsoft.com/office/drawing/2014/main" id="{00000000-0008-0000-3800-000013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0" name="Text Box 32">
          <a:extLst>
            <a:ext uri="{FF2B5EF4-FFF2-40B4-BE49-F238E27FC236}">
              <a16:creationId xmlns:a16="http://schemas.microsoft.com/office/drawing/2014/main" id="{00000000-0008-0000-3800-000014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1" name="Text Box 32">
          <a:extLst>
            <a:ext uri="{FF2B5EF4-FFF2-40B4-BE49-F238E27FC236}">
              <a16:creationId xmlns:a16="http://schemas.microsoft.com/office/drawing/2014/main" id="{00000000-0008-0000-3800-000015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2" name="Text Box 32">
          <a:extLst>
            <a:ext uri="{FF2B5EF4-FFF2-40B4-BE49-F238E27FC236}">
              <a16:creationId xmlns:a16="http://schemas.microsoft.com/office/drawing/2014/main" id="{00000000-0008-0000-3800-000016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3" name="Text Box 32">
          <a:extLst>
            <a:ext uri="{FF2B5EF4-FFF2-40B4-BE49-F238E27FC236}">
              <a16:creationId xmlns:a16="http://schemas.microsoft.com/office/drawing/2014/main" id="{00000000-0008-0000-3800-00001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4" name="Text Box 32">
          <a:extLst>
            <a:ext uri="{FF2B5EF4-FFF2-40B4-BE49-F238E27FC236}">
              <a16:creationId xmlns:a16="http://schemas.microsoft.com/office/drawing/2014/main" id="{00000000-0008-0000-3800-000018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5" name="Text Box 32">
          <a:extLst>
            <a:ext uri="{FF2B5EF4-FFF2-40B4-BE49-F238E27FC236}">
              <a16:creationId xmlns:a16="http://schemas.microsoft.com/office/drawing/2014/main" id="{00000000-0008-0000-3800-000019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6" name="Text Box 32">
          <a:extLst>
            <a:ext uri="{FF2B5EF4-FFF2-40B4-BE49-F238E27FC236}">
              <a16:creationId xmlns:a16="http://schemas.microsoft.com/office/drawing/2014/main" id="{00000000-0008-0000-3800-00001A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7" name="Text Box 32">
          <a:extLst>
            <a:ext uri="{FF2B5EF4-FFF2-40B4-BE49-F238E27FC236}">
              <a16:creationId xmlns:a16="http://schemas.microsoft.com/office/drawing/2014/main" id="{00000000-0008-0000-3800-00001B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8" name="Text Box 32">
          <a:extLst>
            <a:ext uri="{FF2B5EF4-FFF2-40B4-BE49-F238E27FC236}">
              <a16:creationId xmlns:a16="http://schemas.microsoft.com/office/drawing/2014/main" id="{00000000-0008-0000-3800-00001C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29" name="Text Box 32">
          <a:extLst>
            <a:ext uri="{FF2B5EF4-FFF2-40B4-BE49-F238E27FC236}">
              <a16:creationId xmlns:a16="http://schemas.microsoft.com/office/drawing/2014/main" id="{00000000-0008-0000-3800-00001D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0" name="Text Box 32">
          <a:extLst>
            <a:ext uri="{FF2B5EF4-FFF2-40B4-BE49-F238E27FC236}">
              <a16:creationId xmlns:a16="http://schemas.microsoft.com/office/drawing/2014/main" id="{00000000-0008-0000-3800-00001E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1" name="Text Box 32">
          <a:extLst>
            <a:ext uri="{FF2B5EF4-FFF2-40B4-BE49-F238E27FC236}">
              <a16:creationId xmlns:a16="http://schemas.microsoft.com/office/drawing/2014/main" id="{00000000-0008-0000-3800-00001F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2" name="Text Box 32">
          <a:extLst>
            <a:ext uri="{FF2B5EF4-FFF2-40B4-BE49-F238E27FC236}">
              <a16:creationId xmlns:a16="http://schemas.microsoft.com/office/drawing/2014/main" id="{00000000-0008-0000-3800-000020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3" name="Text Box 32">
          <a:extLst>
            <a:ext uri="{FF2B5EF4-FFF2-40B4-BE49-F238E27FC236}">
              <a16:creationId xmlns:a16="http://schemas.microsoft.com/office/drawing/2014/main" id="{00000000-0008-0000-3800-000021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4" name="Text Box 32">
          <a:extLst>
            <a:ext uri="{FF2B5EF4-FFF2-40B4-BE49-F238E27FC236}">
              <a16:creationId xmlns:a16="http://schemas.microsoft.com/office/drawing/2014/main" id="{00000000-0008-0000-3800-000022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5" name="Text Box 32">
          <a:extLst>
            <a:ext uri="{FF2B5EF4-FFF2-40B4-BE49-F238E27FC236}">
              <a16:creationId xmlns:a16="http://schemas.microsoft.com/office/drawing/2014/main" id="{00000000-0008-0000-3800-000023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6" name="Text Box 32">
          <a:extLst>
            <a:ext uri="{FF2B5EF4-FFF2-40B4-BE49-F238E27FC236}">
              <a16:creationId xmlns:a16="http://schemas.microsoft.com/office/drawing/2014/main" id="{00000000-0008-0000-3800-000024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7" name="Text Box 32">
          <a:extLst>
            <a:ext uri="{FF2B5EF4-FFF2-40B4-BE49-F238E27FC236}">
              <a16:creationId xmlns:a16="http://schemas.microsoft.com/office/drawing/2014/main" id="{00000000-0008-0000-3800-000025000000}"/>
            </a:ext>
          </a:extLst>
        </xdr:cNvPr>
        <xdr:cNvSpPr txBox="1"/>
      </xdr:nvSpPr>
      <xdr:spPr>
        <a:xfrm>
          <a:off x="750570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8" name="Text Box 32">
          <a:extLst>
            <a:ext uri="{FF2B5EF4-FFF2-40B4-BE49-F238E27FC236}">
              <a16:creationId xmlns:a16="http://schemas.microsoft.com/office/drawing/2014/main" id="{00000000-0008-0000-3800-000026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9" name="Text Box 32">
          <a:extLst>
            <a:ext uri="{FF2B5EF4-FFF2-40B4-BE49-F238E27FC236}">
              <a16:creationId xmlns:a16="http://schemas.microsoft.com/office/drawing/2014/main" id="{00000000-0008-0000-3800-000027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40" name="Text Box 32">
          <a:extLst>
            <a:ext uri="{FF2B5EF4-FFF2-40B4-BE49-F238E27FC236}">
              <a16:creationId xmlns:a16="http://schemas.microsoft.com/office/drawing/2014/main" id="{00000000-0008-0000-3800-000028000000}"/>
            </a:ext>
          </a:extLst>
        </xdr:cNvPr>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1" name="Text Box 32">
          <a:extLst>
            <a:ext uri="{FF2B5EF4-FFF2-40B4-BE49-F238E27FC236}">
              <a16:creationId xmlns:a16="http://schemas.microsoft.com/office/drawing/2014/main" id="{00000000-0008-0000-3800-000029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2" name="Text Box 32">
          <a:extLst>
            <a:ext uri="{FF2B5EF4-FFF2-40B4-BE49-F238E27FC236}">
              <a16:creationId xmlns:a16="http://schemas.microsoft.com/office/drawing/2014/main" id="{00000000-0008-0000-3800-00002A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3" name="Text Box 32">
          <a:extLst>
            <a:ext uri="{FF2B5EF4-FFF2-40B4-BE49-F238E27FC236}">
              <a16:creationId xmlns:a16="http://schemas.microsoft.com/office/drawing/2014/main" id="{00000000-0008-0000-3800-00002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4" name="Text Box 32">
          <a:extLst>
            <a:ext uri="{FF2B5EF4-FFF2-40B4-BE49-F238E27FC236}">
              <a16:creationId xmlns:a16="http://schemas.microsoft.com/office/drawing/2014/main" id="{00000000-0008-0000-3800-00002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5" name="Text Box 32">
          <a:extLst>
            <a:ext uri="{FF2B5EF4-FFF2-40B4-BE49-F238E27FC236}">
              <a16:creationId xmlns:a16="http://schemas.microsoft.com/office/drawing/2014/main" id="{00000000-0008-0000-3800-00002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6" name="Text Box 32">
          <a:extLst>
            <a:ext uri="{FF2B5EF4-FFF2-40B4-BE49-F238E27FC236}">
              <a16:creationId xmlns:a16="http://schemas.microsoft.com/office/drawing/2014/main" id="{00000000-0008-0000-3800-00002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57345" name="Spinner 1" hidden="1">
              <a:extLst>
                <a:ext uri="{63B3BB69-23CF-44E3-9099-C40C66FF867C}">
                  <a14:compatExt spid="_x0000_s57345"/>
                </a:ext>
                <a:ext uri="{FF2B5EF4-FFF2-40B4-BE49-F238E27FC236}">
                  <a16:creationId xmlns:a16="http://schemas.microsoft.com/office/drawing/2014/main" id="{00000000-0008-0000-3800-000001E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48" name="Text Box 32">
          <a:extLst>
            <a:ext uri="{FF2B5EF4-FFF2-40B4-BE49-F238E27FC236}">
              <a16:creationId xmlns:a16="http://schemas.microsoft.com/office/drawing/2014/main" id="{00000000-0008-0000-3800-000030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9" name="Text Box 32">
          <a:extLst>
            <a:ext uri="{FF2B5EF4-FFF2-40B4-BE49-F238E27FC236}">
              <a16:creationId xmlns:a16="http://schemas.microsoft.com/office/drawing/2014/main" id="{00000000-0008-0000-3800-000031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0" name="Text Box 32">
          <a:extLst>
            <a:ext uri="{FF2B5EF4-FFF2-40B4-BE49-F238E27FC236}">
              <a16:creationId xmlns:a16="http://schemas.microsoft.com/office/drawing/2014/main" id="{00000000-0008-0000-3800-000032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57346" name="Spinner 2" hidden="1">
              <a:extLst>
                <a:ext uri="{63B3BB69-23CF-44E3-9099-C40C66FF867C}">
                  <a14:compatExt spid="_x0000_s57346"/>
                </a:ext>
                <a:ext uri="{FF2B5EF4-FFF2-40B4-BE49-F238E27FC236}">
                  <a16:creationId xmlns:a16="http://schemas.microsoft.com/office/drawing/2014/main" id="{00000000-0008-0000-3800-000002E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2" name="Text Box 32">
          <a:extLst>
            <a:ext uri="{FF2B5EF4-FFF2-40B4-BE49-F238E27FC236}">
              <a16:creationId xmlns:a16="http://schemas.microsoft.com/office/drawing/2014/main" id="{00000000-0008-0000-3800-000034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3" name="Text Box 32">
          <a:extLst>
            <a:ext uri="{FF2B5EF4-FFF2-40B4-BE49-F238E27FC236}">
              <a16:creationId xmlns:a16="http://schemas.microsoft.com/office/drawing/2014/main" id="{00000000-0008-0000-3800-000035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4" name="Text Box 32">
          <a:extLst>
            <a:ext uri="{FF2B5EF4-FFF2-40B4-BE49-F238E27FC236}">
              <a16:creationId xmlns:a16="http://schemas.microsoft.com/office/drawing/2014/main" id="{00000000-0008-0000-3800-000036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57347" name="Spinner 3" hidden="1">
              <a:extLst>
                <a:ext uri="{63B3BB69-23CF-44E3-9099-C40C66FF867C}">
                  <a14:compatExt spid="_x0000_s57347"/>
                </a:ext>
                <a:ext uri="{FF2B5EF4-FFF2-40B4-BE49-F238E27FC236}">
                  <a16:creationId xmlns:a16="http://schemas.microsoft.com/office/drawing/2014/main" id="{00000000-0008-0000-3800-000003E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6" name="Text Box 32">
          <a:extLst>
            <a:ext uri="{FF2B5EF4-FFF2-40B4-BE49-F238E27FC236}">
              <a16:creationId xmlns:a16="http://schemas.microsoft.com/office/drawing/2014/main" id="{00000000-0008-0000-3800-000038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7" name="Text Box 32">
          <a:extLst>
            <a:ext uri="{FF2B5EF4-FFF2-40B4-BE49-F238E27FC236}">
              <a16:creationId xmlns:a16="http://schemas.microsoft.com/office/drawing/2014/main" id="{00000000-0008-0000-3800-000039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8" name="Text Box 32">
          <a:extLst>
            <a:ext uri="{FF2B5EF4-FFF2-40B4-BE49-F238E27FC236}">
              <a16:creationId xmlns:a16="http://schemas.microsoft.com/office/drawing/2014/main" id="{00000000-0008-0000-3800-00003A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57348" name="Spinner 4" hidden="1">
              <a:extLst>
                <a:ext uri="{63B3BB69-23CF-44E3-9099-C40C66FF867C}">
                  <a14:compatExt spid="_x0000_s57348"/>
                </a:ext>
                <a:ext uri="{FF2B5EF4-FFF2-40B4-BE49-F238E27FC236}">
                  <a16:creationId xmlns:a16="http://schemas.microsoft.com/office/drawing/2014/main" id="{00000000-0008-0000-3800-000004E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60" name="Text Box 32">
          <a:extLst>
            <a:ext uri="{FF2B5EF4-FFF2-40B4-BE49-F238E27FC236}">
              <a16:creationId xmlns:a16="http://schemas.microsoft.com/office/drawing/2014/main" id="{00000000-0008-0000-3800-00003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1" name="Text Box 32">
          <a:extLst>
            <a:ext uri="{FF2B5EF4-FFF2-40B4-BE49-F238E27FC236}">
              <a16:creationId xmlns:a16="http://schemas.microsoft.com/office/drawing/2014/main" id="{00000000-0008-0000-3800-00003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2" name="Text Box 32">
          <a:extLst>
            <a:ext uri="{FF2B5EF4-FFF2-40B4-BE49-F238E27FC236}">
              <a16:creationId xmlns:a16="http://schemas.microsoft.com/office/drawing/2014/main" id="{00000000-0008-0000-3800-00003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57349" name="Spinner 5" hidden="1">
              <a:extLst>
                <a:ext uri="{63B3BB69-23CF-44E3-9099-C40C66FF867C}">
                  <a14:compatExt spid="_x0000_s57349"/>
                </a:ext>
                <a:ext uri="{FF2B5EF4-FFF2-40B4-BE49-F238E27FC236}">
                  <a16:creationId xmlns:a16="http://schemas.microsoft.com/office/drawing/2014/main" id="{00000000-0008-0000-3800-000005E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macro="" textlink="">
      <xdr:nvSpPr>
        <xdr:cNvPr id="64" name="Text Box 32">
          <a:extLst>
            <a:ext uri="{FF2B5EF4-FFF2-40B4-BE49-F238E27FC236}">
              <a16:creationId xmlns:a16="http://schemas.microsoft.com/office/drawing/2014/main" id="{00000000-0008-0000-3800-000040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5" name="Text Box 32">
          <a:extLst>
            <a:ext uri="{FF2B5EF4-FFF2-40B4-BE49-F238E27FC236}">
              <a16:creationId xmlns:a16="http://schemas.microsoft.com/office/drawing/2014/main" id="{00000000-0008-0000-3800-000041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6" name="Text Box 32">
          <a:extLst>
            <a:ext uri="{FF2B5EF4-FFF2-40B4-BE49-F238E27FC236}">
              <a16:creationId xmlns:a16="http://schemas.microsoft.com/office/drawing/2014/main" id="{00000000-0008-0000-3800-000042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7" name="Text Box 32">
          <a:extLst>
            <a:ext uri="{FF2B5EF4-FFF2-40B4-BE49-F238E27FC236}">
              <a16:creationId xmlns:a16="http://schemas.microsoft.com/office/drawing/2014/main" id="{00000000-0008-0000-3800-000043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8" name="Text Box 32">
          <a:extLst>
            <a:ext uri="{FF2B5EF4-FFF2-40B4-BE49-F238E27FC236}">
              <a16:creationId xmlns:a16="http://schemas.microsoft.com/office/drawing/2014/main" id="{00000000-0008-0000-3800-000044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9" name="Text Box 32">
          <a:extLst>
            <a:ext uri="{FF2B5EF4-FFF2-40B4-BE49-F238E27FC236}">
              <a16:creationId xmlns:a16="http://schemas.microsoft.com/office/drawing/2014/main" id="{00000000-0008-0000-3800-000045000000}"/>
            </a:ext>
          </a:extLst>
        </xdr:cNvPr>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0" name="Text Box 32">
          <a:extLst>
            <a:ext uri="{FF2B5EF4-FFF2-40B4-BE49-F238E27FC236}">
              <a16:creationId xmlns:a16="http://schemas.microsoft.com/office/drawing/2014/main" id="{00000000-0008-0000-3800-000046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1" name="Text Box 32">
          <a:extLst>
            <a:ext uri="{FF2B5EF4-FFF2-40B4-BE49-F238E27FC236}">
              <a16:creationId xmlns:a16="http://schemas.microsoft.com/office/drawing/2014/main" id="{00000000-0008-0000-3800-000047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2" name="Text Box 32">
          <a:extLst>
            <a:ext uri="{FF2B5EF4-FFF2-40B4-BE49-F238E27FC236}">
              <a16:creationId xmlns:a16="http://schemas.microsoft.com/office/drawing/2014/main" id="{00000000-0008-0000-3800-000048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3" name="Text Box 32">
          <a:extLst>
            <a:ext uri="{FF2B5EF4-FFF2-40B4-BE49-F238E27FC236}">
              <a16:creationId xmlns:a16="http://schemas.microsoft.com/office/drawing/2014/main" id="{00000000-0008-0000-3800-000049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4" name="Text Box 32">
          <a:extLst>
            <a:ext uri="{FF2B5EF4-FFF2-40B4-BE49-F238E27FC236}">
              <a16:creationId xmlns:a16="http://schemas.microsoft.com/office/drawing/2014/main" id="{00000000-0008-0000-3800-00004A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5" name="Text Box 32">
          <a:extLst>
            <a:ext uri="{FF2B5EF4-FFF2-40B4-BE49-F238E27FC236}">
              <a16:creationId xmlns:a16="http://schemas.microsoft.com/office/drawing/2014/main" id="{00000000-0008-0000-3800-00004B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6" name="Text Box 32">
          <a:extLst>
            <a:ext uri="{FF2B5EF4-FFF2-40B4-BE49-F238E27FC236}">
              <a16:creationId xmlns:a16="http://schemas.microsoft.com/office/drawing/2014/main" id="{00000000-0008-0000-3800-00004C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7" name="Text Box 32">
          <a:extLst>
            <a:ext uri="{FF2B5EF4-FFF2-40B4-BE49-F238E27FC236}">
              <a16:creationId xmlns:a16="http://schemas.microsoft.com/office/drawing/2014/main" id="{00000000-0008-0000-3800-00004D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8" name="Text Box 32">
          <a:extLst>
            <a:ext uri="{FF2B5EF4-FFF2-40B4-BE49-F238E27FC236}">
              <a16:creationId xmlns:a16="http://schemas.microsoft.com/office/drawing/2014/main" id="{00000000-0008-0000-3800-00004E000000}"/>
            </a:ext>
          </a:extLst>
        </xdr:cNvPr>
        <xdr:cNvSpPr txBox="1"/>
      </xdr:nvSpPr>
      <xdr:spPr>
        <a:xfrm>
          <a:off x="9974580" y="0"/>
          <a:ext cx="78740" cy="55880"/>
        </a:xfrm>
        <a:prstGeom prst="rect">
          <a:avLst/>
        </a:prstGeom>
        <a:noFill/>
        <a:ln w="9525">
          <a:noFill/>
        </a:ln>
      </xdr:spPr>
    </xdr:sp>
    <xdr:clientData/>
  </xdr:twoCellAnchor>
</xdr:wsDr>
</file>

<file path=xl/drawings/drawing57.xml><?xml version="1.0" encoding="utf-8"?>
<xdr:wsDr xmlns:xdr="http://schemas.openxmlformats.org/drawingml/2006/spreadsheetDrawing" xmlns:a="http://schemas.openxmlformats.org/drawingml/2006/main">
  <xdr:twoCellAnchor editAs="oneCell">
    <xdr:from>
      <xdr:col>9</xdr:col>
      <xdr:colOff>0</xdr:colOff>
      <xdr:row>31</xdr:row>
      <xdr:rowOff>0</xdr:rowOff>
    </xdr:from>
    <xdr:to>
      <xdr:col>9</xdr:col>
      <xdr:colOff>78740</xdr:colOff>
      <xdr:row>31</xdr:row>
      <xdr:rowOff>56515</xdr:rowOff>
    </xdr:to>
    <xdr:sp macro="" textlink="">
      <xdr:nvSpPr>
        <xdr:cNvPr id="2" name="Text Box 32">
          <a:extLst>
            <a:ext uri="{FF2B5EF4-FFF2-40B4-BE49-F238E27FC236}">
              <a16:creationId xmlns:a16="http://schemas.microsoft.com/office/drawing/2014/main" id="{00000000-0008-0000-3900-000002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 name="Text Box 32">
          <a:extLst>
            <a:ext uri="{FF2B5EF4-FFF2-40B4-BE49-F238E27FC236}">
              <a16:creationId xmlns:a16="http://schemas.microsoft.com/office/drawing/2014/main" id="{00000000-0008-0000-3900-000003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 name="Text Box 32">
          <a:extLst>
            <a:ext uri="{FF2B5EF4-FFF2-40B4-BE49-F238E27FC236}">
              <a16:creationId xmlns:a16="http://schemas.microsoft.com/office/drawing/2014/main" id="{00000000-0008-0000-3900-000004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5" name="Text Box 32">
          <a:extLst>
            <a:ext uri="{FF2B5EF4-FFF2-40B4-BE49-F238E27FC236}">
              <a16:creationId xmlns:a16="http://schemas.microsoft.com/office/drawing/2014/main" id="{00000000-0008-0000-3900-000005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6" name="Text Box 32">
          <a:extLst>
            <a:ext uri="{FF2B5EF4-FFF2-40B4-BE49-F238E27FC236}">
              <a16:creationId xmlns:a16="http://schemas.microsoft.com/office/drawing/2014/main" id="{00000000-0008-0000-3900-000006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7" name="Text Box 32">
          <a:extLst>
            <a:ext uri="{FF2B5EF4-FFF2-40B4-BE49-F238E27FC236}">
              <a16:creationId xmlns:a16="http://schemas.microsoft.com/office/drawing/2014/main" id="{00000000-0008-0000-3900-00000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8" name="Text Box 32">
          <a:extLst>
            <a:ext uri="{FF2B5EF4-FFF2-40B4-BE49-F238E27FC236}">
              <a16:creationId xmlns:a16="http://schemas.microsoft.com/office/drawing/2014/main" id="{00000000-0008-0000-3900-00000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9" name="Text Box 32">
          <a:extLst>
            <a:ext uri="{FF2B5EF4-FFF2-40B4-BE49-F238E27FC236}">
              <a16:creationId xmlns:a16="http://schemas.microsoft.com/office/drawing/2014/main" id="{00000000-0008-0000-3900-00000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0" name="Text Box 32">
          <a:extLst>
            <a:ext uri="{FF2B5EF4-FFF2-40B4-BE49-F238E27FC236}">
              <a16:creationId xmlns:a16="http://schemas.microsoft.com/office/drawing/2014/main" id="{00000000-0008-0000-3900-00000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1" name="Text Box 32">
          <a:extLst>
            <a:ext uri="{FF2B5EF4-FFF2-40B4-BE49-F238E27FC236}">
              <a16:creationId xmlns:a16="http://schemas.microsoft.com/office/drawing/2014/main" id="{00000000-0008-0000-3900-00000B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2" name="Text Box 32">
          <a:extLst>
            <a:ext uri="{FF2B5EF4-FFF2-40B4-BE49-F238E27FC236}">
              <a16:creationId xmlns:a16="http://schemas.microsoft.com/office/drawing/2014/main" id="{00000000-0008-0000-3900-00000C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3" name="Text Box 32">
          <a:extLst>
            <a:ext uri="{FF2B5EF4-FFF2-40B4-BE49-F238E27FC236}">
              <a16:creationId xmlns:a16="http://schemas.microsoft.com/office/drawing/2014/main" id="{00000000-0008-0000-3900-00000D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4" name="Text Box 32">
          <a:extLst>
            <a:ext uri="{FF2B5EF4-FFF2-40B4-BE49-F238E27FC236}">
              <a16:creationId xmlns:a16="http://schemas.microsoft.com/office/drawing/2014/main" id="{00000000-0008-0000-3900-00000E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5" name="Text Box 32">
          <a:extLst>
            <a:ext uri="{FF2B5EF4-FFF2-40B4-BE49-F238E27FC236}">
              <a16:creationId xmlns:a16="http://schemas.microsoft.com/office/drawing/2014/main" id="{00000000-0008-0000-3900-00000F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6" name="Text Box 32">
          <a:extLst>
            <a:ext uri="{FF2B5EF4-FFF2-40B4-BE49-F238E27FC236}">
              <a16:creationId xmlns:a16="http://schemas.microsoft.com/office/drawing/2014/main" id="{00000000-0008-0000-3900-000010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7" name="Text Box 32">
          <a:extLst>
            <a:ext uri="{FF2B5EF4-FFF2-40B4-BE49-F238E27FC236}">
              <a16:creationId xmlns:a16="http://schemas.microsoft.com/office/drawing/2014/main" id="{00000000-0008-0000-3900-000011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8" name="Text Box 32">
          <a:extLst>
            <a:ext uri="{FF2B5EF4-FFF2-40B4-BE49-F238E27FC236}">
              <a16:creationId xmlns:a16="http://schemas.microsoft.com/office/drawing/2014/main" id="{00000000-0008-0000-3900-000012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9" name="Text Box 32">
          <a:extLst>
            <a:ext uri="{FF2B5EF4-FFF2-40B4-BE49-F238E27FC236}">
              <a16:creationId xmlns:a16="http://schemas.microsoft.com/office/drawing/2014/main" id="{00000000-0008-0000-3900-000013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0" name="Text Box 32">
          <a:extLst>
            <a:ext uri="{FF2B5EF4-FFF2-40B4-BE49-F238E27FC236}">
              <a16:creationId xmlns:a16="http://schemas.microsoft.com/office/drawing/2014/main" id="{00000000-0008-0000-3900-000014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1" name="Text Box 32">
          <a:extLst>
            <a:ext uri="{FF2B5EF4-FFF2-40B4-BE49-F238E27FC236}">
              <a16:creationId xmlns:a16="http://schemas.microsoft.com/office/drawing/2014/main" id="{00000000-0008-0000-3900-000015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2" name="Text Box 32">
          <a:extLst>
            <a:ext uri="{FF2B5EF4-FFF2-40B4-BE49-F238E27FC236}">
              <a16:creationId xmlns:a16="http://schemas.microsoft.com/office/drawing/2014/main" id="{00000000-0008-0000-3900-000016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3" name="Text Box 32">
          <a:extLst>
            <a:ext uri="{FF2B5EF4-FFF2-40B4-BE49-F238E27FC236}">
              <a16:creationId xmlns:a16="http://schemas.microsoft.com/office/drawing/2014/main" id="{00000000-0008-0000-3900-00001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4" name="Text Box 32">
          <a:extLst>
            <a:ext uri="{FF2B5EF4-FFF2-40B4-BE49-F238E27FC236}">
              <a16:creationId xmlns:a16="http://schemas.microsoft.com/office/drawing/2014/main" id="{00000000-0008-0000-3900-000018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5" name="Text Box 32">
          <a:extLst>
            <a:ext uri="{FF2B5EF4-FFF2-40B4-BE49-F238E27FC236}">
              <a16:creationId xmlns:a16="http://schemas.microsoft.com/office/drawing/2014/main" id="{00000000-0008-0000-3900-000019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6" name="Text Box 32">
          <a:extLst>
            <a:ext uri="{FF2B5EF4-FFF2-40B4-BE49-F238E27FC236}">
              <a16:creationId xmlns:a16="http://schemas.microsoft.com/office/drawing/2014/main" id="{00000000-0008-0000-3900-00001A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7" name="Text Box 32">
          <a:extLst>
            <a:ext uri="{FF2B5EF4-FFF2-40B4-BE49-F238E27FC236}">
              <a16:creationId xmlns:a16="http://schemas.microsoft.com/office/drawing/2014/main" id="{00000000-0008-0000-3900-00001B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8" name="Text Box 32">
          <a:extLst>
            <a:ext uri="{FF2B5EF4-FFF2-40B4-BE49-F238E27FC236}">
              <a16:creationId xmlns:a16="http://schemas.microsoft.com/office/drawing/2014/main" id="{00000000-0008-0000-3900-00001C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29" name="Text Box 32">
          <a:extLst>
            <a:ext uri="{FF2B5EF4-FFF2-40B4-BE49-F238E27FC236}">
              <a16:creationId xmlns:a16="http://schemas.microsoft.com/office/drawing/2014/main" id="{00000000-0008-0000-3900-00001D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0" name="Text Box 32">
          <a:extLst>
            <a:ext uri="{FF2B5EF4-FFF2-40B4-BE49-F238E27FC236}">
              <a16:creationId xmlns:a16="http://schemas.microsoft.com/office/drawing/2014/main" id="{00000000-0008-0000-3900-00001E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1" name="Text Box 32">
          <a:extLst>
            <a:ext uri="{FF2B5EF4-FFF2-40B4-BE49-F238E27FC236}">
              <a16:creationId xmlns:a16="http://schemas.microsoft.com/office/drawing/2014/main" id="{00000000-0008-0000-3900-00001F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2" name="Text Box 32">
          <a:extLst>
            <a:ext uri="{FF2B5EF4-FFF2-40B4-BE49-F238E27FC236}">
              <a16:creationId xmlns:a16="http://schemas.microsoft.com/office/drawing/2014/main" id="{00000000-0008-0000-3900-000020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3" name="Text Box 32">
          <a:extLst>
            <a:ext uri="{FF2B5EF4-FFF2-40B4-BE49-F238E27FC236}">
              <a16:creationId xmlns:a16="http://schemas.microsoft.com/office/drawing/2014/main" id="{00000000-0008-0000-3900-000021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4" name="Text Box 32">
          <a:extLst>
            <a:ext uri="{FF2B5EF4-FFF2-40B4-BE49-F238E27FC236}">
              <a16:creationId xmlns:a16="http://schemas.microsoft.com/office/drawing/2014/main" id="{00000000-0008-0000-3900-000022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5" name="Text Box 32">
          <a:extLst>
            <a:ext uri="{FF2B5EF4-FFF2-40B4-BE49-F238E27FC236}">
              <a16:creationId xmlns:a16="http://schemas.microsoft.com/office/drawing/2014/main" id="{00000000-0008-0000-3900-000023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6" name="Text Box 32">
          <a:extLst>
            <a:ext uri="{FF2B5EF4-FFF2-40B4-BE49-F238E27FC236}">
              <a16:creationId xmlns:a16="http://schemas.microsoft.com/office/drawing/2014/main" id="{00000000-0008-0000-3900-000024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7" name="Text Box 32">
          <a:extLst>
            <a:ext uri="{FF2B5EF4-FFF2-40B4-BE49-F238E27FC236}">
              <a16:creationId xmlns:a16="http://schemas.microsoft.com/office/drawing/2014/main" id="{00000000-0008-0000-3900-000025000000}"/>
            </a:ext>
          </a:extLst>
        </xdr:cNvPr>
        <xdr:cNvSpPr txBox="1"/>
      </xdr:nvSpPr>
      <xdr:spPr>
        <a:xfrm>
          <a:off x="750570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8" name="Text Box 32">
          <a:extLst>
            <a:ext uri="{FF2B5EF4-FFF2-40B4-BE49-F238E27FC236}">
              <a16:creationId xmlns:a16="http://schemas.microsoft.com/office/drawing/2014/main" id="{00000000-0008-0000-3900-000026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9" name="Text Box 32">
          <a:extLst>
            <a:ext uri="{FF2B5EF4-FFF2-40B4-BE49-F238E27FC236}">
              <a16:creationId xmlns:a16="http://schemas.microsoft.com/office/drawing/2014/main" id="{00000000-0008-0000-3900-000027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40" name="Text Box 32">
          <a:extLst>
            <a:ext uri="{FF2B5EF4-FFF2-40B4-BE49-F238E27FC236}">
              <a16:creationId xmlns:a16="http://schemas.microsoft.com/office/drawing/2014/main" id="{00000000-0008-0000-3900-000028000000}"/>
            </a:ext>
          </a:extLst>
        </xdr:cNvPr>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1" name="Text Box 32">
          <a:extLst>
            <a:ext uri="{FF2B5EF4-FFF2-40B4-BE49-F238E27FC236}">
              <a16:creationId xmlns:a16="http://schemas.microsoft.com/office/drawing/2014/main" id="{00000000-0008-0000-3900-000029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2" name="Text Box 32">
          <a:extLst>
            <a:ext uri="{FF2B5EF4-FFF2-40B4-BE49-F238E27FC236}">
              <a16:creationId xmlns:a16="http://schemas.microsoft.com/office/drawing/2014/main" id="{00000000-0008-0000-3900-00002A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3" name="Text Box 32">
          <a:extLst>
            <a:ext uri="{FF2B5EF4-FFF2-40B4-BE49-F238E27FC236}">
              <a16:creationId xmlns:a16="http://schemas.microsoft.com/office/drawing/2014/main" id="{00000000-0008-0000-3900-00002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4" name="Text Box 32">
          <a:extLst>
            <a:ext uri="{FF2B5EF4-FFF2-40B4-BE49-F238E27FC236}">
              <a16:creationId xmlns:a16="http://schemas.microsoft.com/office/drawing/2014/main" id="{00000000-0008-0000-3900-00002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5" name="Text Box 32">
          <a:extLst>
            <a:ext uri="{FF2B5EF4-FFF2-40B4-BE49-F238E27FC236}">
              <a16:creationId xmlns:a16="http://schemas.microsoft.com/office/drawing/2014/main" id="{00000000-0008-0000-3900-00002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6" name="Text Box 32">
          <a:extLst>
            <a:ext uri="{FF2B5EF4-FFF2-40B4-BE49-F238E27FC236}">
              <a16:creationId xmlns:a16="http://schemas.microsoft.com/office/drawing/2014/main" id="{00000000-0008-0000-3900-00002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58369" name="Spinner 1" hidden="1">
              <a:extLst>
                <a:ext uri="{63B3BB69-23CF-44E3-9099-C40C66FF867C}">
                  <a14:compatExt spid="_x0000_s58369"/>
                </a:ext>
                <a:ext uri="{FF2B5EF4-FFF2-40B4-BE49-F238E27FC236}">
                  <a16:creationId xmlns:a16="http://schemas.microsoft.com/office/drawing/2014/main" id="{00000000-0008-0000-3900-000001E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48" name="Text Box 32">
          <a:extLst>
            <a:ext uri="{FF2B5EF4-FFF2-40B4-BE49-F238E27FC236}">
              <a16:creationId xmlns:a16="http://schemas.microsoft.com/office/drawing/2014/main" id="{00000000-0008-0000-3900-000030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9" name="Text Box 32">
          <a:extLst>
            <a:ext uri="{FF2B5EF4-FFF2-40B4-BE49-F238E27FC236}">
              <a16:creationId xmlns:a16="http://schemas.microsoft.com/office/drawing/2014/main" id="{00000000-0008-0000-3900-000031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0" name="Text Box 32">
          <a:extLst>
            <a:ext uri="{FF2B5EF4-FFF2-40B4-BE49-F238E27FC236}">
              <a16:creationId xmlns:a16="http://schemas.microsoft.com/office/drawing/2014/main" id="{00000000-0008-0000-3900-000032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58370" name="Spinner 2" hidden="1">
              <a:extLst>
                <a:ext uri="{63B3BB69-23CF-44E3-9099-C40C66FF867C}">
                  <a14:compatExt spid="_x0000_s58370"/>
                </a:ext>
                <a:ext uri="{FF2B5EF4-FFF2-40B4-BE49-F238E27FC236}">
                  <a16:creationId xmlns:a16="http://schemas.microsoft.com/office/drawing/2014/main" id="{00000000-0008-0000-3900-000002E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2" name="Text Box 32">
          <a:extLst>
            <a:ext uri="{FF2B5EF4-FFF2-40B4-BE49-F238E27FC236}">
              <a16:creationId xmlns:a16="http://schemas.microsoft.com/office/drawing/2014/main" id="{00000000-0008-0000-3900-000034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3" name="Text Box 32">
          <a:extLst>
            <a:ext uri="{FF2B5EF4-FFF2-40B4-BE49-F238E27FC236}">
              <a16:creationId xmlns:a16="http://schemas.microsoft.com/office/drawing/2014/main" id="{00000000-0008-0000-3900-000035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4" name="Text Box 32">
          <a:extLst>
            <a:ext uri="{FF2B5EF4-FFF2-40B4-BE49-F238E27FC236}">
              <a16:creationId xmlns:a16="http://schemas.microsoft.com/office/drawing/2014/main" id="{00000000-0008-0000-3900-000036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58371" name="Spinner 3" hidden="1">
              <a:extLst>
                <a:ext uri="{63B3BB69-23CF-44E3-9099-C40C66FF867C}">
                  <a14:compatExt spid="_x0000_s58371"/>
                </a:ext>
                <a:ext uri="{FF2B5EF4-FFF2-40B4-BE49-F238E27FC236}">
                  <a16:creationId xmlns:a16="http://schemas.microsoft.com/office/drawing/2014/main" id="{00000000-0008-0000-3900-000003E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6" name="Text Box 32">
          <a:extLst>
            <a:ext uri="{FF2B5EF4-FFF2-40B4-BE49-F238E27FC236}">
              <a16:creationId xmlns:a16="http://schemas.microsoft.com/office/drawing/2014/main" id="{00000000-0008-0000-3900-000038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7" name="Text Box 32">
          <a:extLst>
            <a:ext uri="{FF2B5EF4-FFF2-40B4-BE49-F238E27FC236}">
              <a16:creationId xmlns:a16="http://schemas.microsoft.com/office/drawing/2014/main" id="{00000000-0008-0000-3900-000039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8" name="Text Box 32">
          <a:extLst>
            <a:ext uri="{FF2B5EF4-FFF2-40B4-BE49-F238E27FC236}">
              <a16:creationId xmlns:a16="http://schemas.microsoft.com/office/drawing/2014/main" id="{00000000-0008-0000-3900-00003A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58372" name="Spinner 4" hidden="1">
              <a:extLst>
                <a:ext uri="{63B3BB69-23CF-44E3-9099-C40C66FF867C}">
                  <a14:compatExt spid="_x0000_s58372"/>
                </a:ext>
                <a:ext uri="{FF2B5EF4-FFF2-40B4-BE49-F238E27FC236}">
                  <a16:creationId xmlns:a16="http://schemas.microsoft.com/office/drawing/2014/main" id="{00000000-0008-0000-3900-000004E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60" name="Text Box 32">
          <a:extLst>
            <a:ext uri="{FF2B5EF4-FFF2-40B4-BE49-F238E27FC236}">
              <a16:creationId xmlns:a16="http://schemas.microsoft.com/office/drawing/2014/main" id="{00000000-0008-0000-3900-00003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1" name="Text Box 32">
          <a:extLst>
            <a:ext uri="{FF2B5EF4-FFF2-40B4-BE49-F238E27FC236}">
              <a16:creationId xmlns:a16="http://schemas.microsoft.com/office/drawing/2014/main" id="{00000000-0008-0000-3900-00003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2" name="Text Box 32">
          <a:extLst>
            <a:ext uri="{FF2B5EF4-FFF2-40B4-BE49-F238E27FC236}">
              <a16:creationId xmlns:a16="http://schemas.microsoft.com/office/drawing/2014/main" id="{00000000-0008-0000-3900-00003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58373" name="Spinner 5" hidden="1">
              <a:extLst>
                <a:ext uri="{63B3BB69-23CF-44E3-9099-C40C66FF867C}">
                  <a14:compatExt spid="_x0000_s58373"/>
                </a:ext>
                <a:ext uri="{FF2B5EF4-FFF2-40B4-BE49-F238E27FC236}">
                  <a16:creationId xmlns:a16="http://schemas.microsoft.com/office/drawing/2014/main" id="{00000000-0008-0000-3900-000005E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macro="" textlink="">
      <xdr:nvSpPr>
        <xdr:cNvPr id="64" name="Text Box 32">
          <a:extLst>
            <a:ext uri="{FF2B5EF4-FFF2-40B4-BE49-F238E27FC236}">
              <a16:creationId xmlns:a16="http://schemas.microsoft.com/office/drawing/2014/main" id="{00000000-0008-0000-3900-000040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5" name="Text Box 32">
          <a:extLst>
            <a:ext uri="{FF2B5EF4-FFF2-40B4-BE49-F238E27FC236}">
              <a16:creationId xmlns:a16="http://schemas.microsoft.com/office/drawing/2014/main" id="{00000000-0008-0000-3900-000041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6" name="Text Box 32">
          <a:extLst>
            <a:ext uri="{FF2B5EF4-FFF2-40B4-BE49-F238E27FC236}">
              <a16:creationId xmlns:a16="http://schemas.microsoft.com/office/drawing/2014/main" id="{00000000-0008-0000-3900-000042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7" name="Text Box 32">
          <a:extLst>
            <a:ext uri="{FF2B5EF4-FFF2-40B4-BE49-F238E27FC236}">
              <a16:creationId xmlns:a16="http://schemas.microsoft.com/office/drawing/2014/main" id="{00000000-0008-0000-3900-000043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8" name="Text Box 32">
          <a:extLst>
            <a:ext uri="{FF2B5EF4-FFF2-40B4-BE49-F238E27FC236}">
              <a16:creationId xmlns:a16="http://schemas.microsoft.com/office/drawing/2014/main" id="{00000000-0008-0000-3900-000044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9" name="Text Box 32">
          <a:extLst>
            <a:ext uri="{FF2B5EF4-FFF2-40B4-BE49-F238E27FC236}">
              <a16:creationId xmlns:a16="http://schemas.microsoft.com/office/drawing/2014/main" id="{00000000-0008-0000-3900-000045000000}"/>
            </a:ext>
          </a:extLst>
        </xdr:cNvPr>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0" name="Text Box 32">
          <a:extLst>
            <a:ext uri="{FF2B5EF4-FFF2-40B4-BE49-F238E27FC236}">
              <a16:creationId xmlns:a16="http://schemas.microsoft.com/office/drawing/2014/main" id="{00000000-0008-0000-3900-000046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1" name="Text Box 32">
          <a:extLst>
            <a:ext uri="{FF2B5EF4-FFF2-40B4-BE49-F238E27FC236}">
              <a16:creationId xmlns:a16="http://schemas.microsoft.com/office/drawing/2014/main" id="{00000000-0008-0000-3900-000047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2" name="Text Box 32">
          <a:extLst>
            <a:ext uri="{FF2B5EF4-FFF2-40B4-BE49-F238E27FC236}">
              <a16:creationId xmlns:a16="http://schemas.microsoft.com/office/drawing/2014/main" id="{00000000-0008-0000-3900-000048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3" name="Text Box 32">
          <a:extLst>
            <a:ext uri="{FF2B5EF4-FFF2-40B4-BE49-F238E27FC236}">
              <a16:creationId xmlns:a16="http://schemas.microsoft.com/office/drawing/2014/main" id="{00000000-0008-0000-3900-000049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4" name="Text Box 32">
          <a:extLst>
            <a:ext uri="{FF2B5EF4-FFF2-40B4-BE49-F238E27FC236}">
              <a16:creationId xmlns:a16="http://schemas.microsoft.com/office/drawing/2014/main" id="{00000000-0008-0000-3900-00004A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5" name="Text Box 32">
          <a:extLst>
            <a:ext uri="{FF2B5EF4-FFF2-40B4-BE49-F238E27FC236}">
              <a16:creationId xmlns:a16="http://schemas.microsoft.com/office/drawing/2014/main" id="{00000000-0008-0000-3900-00004B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6" name="Text Box 32">
          <a:extLst>
            <a:ext uri="{FF2B5EF4-FFF2-40B4-BE49-F238E27FC236}">
              <a16:creationId xmlns:a16="http://schemas.microsoft.com/office/drawing/2014/main" id="{00000000-0008-0000-3900-00004C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7" name="Text Box 32">
          <a:extLst>
            <a:ext uri="{FF2B5EF4-FFF2-40B4-BE49-F238E27FC236}">
              <a16:creationId xmlns:a16="http://schemas.microsoft.com/office/drawing/2014/main" id="{00000000-0008-0000-3900-00004D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8" name="Text Box 32">
          <a:extLst>
            <a:ext uri="{FF2B5EF4-FFF2-40B4-BE49-F238E27FC236}">
              <a16:creationId xmlns:a16="http://schemas.microsoft.com/office/drawing/2014/main" id="{00000000-0008-0000-3900-00004E000000}"/>
            </a:ext>
          </a:extLst>
        </xdr:cNvPr>
        <xdr:cNvSpPr txBox="1"/>
      </xdr:nvSpPr>
      <xdr:spPr>
        <a:xfrm>
          <a:off x="9974580" y="0"/>
          <a:ext cx="78740" cy="55880"/>
        </a:xfrm>
        <a:prstGeom prst="rect">
          <a:avLst/>
        </a:prstGeom>
        <a:noFill/>
        <a:ln w="9525">
          <a:noFill/>
        </a:ln>
      </xdr:spPr>
    </xdr:sp>
    <xdr:clientData/>
  </xdr:twoCellAnchor>
</xdr:wsDr>
</file>

<file path=xl/drawings/drawing58.xml><?xml version="1.0" encoding="utf-8"?>
<xdr:wsDr xmlns:xdr="http://schemas.openxmlformats.org/drawingml/2006/spreadsheetDrawing" xmlns:a="http://schemas.openxmlformats.org/drawingml/2006/main">
  <xdr:twoCellAnchor editAs="oneCell">
    <xdr:from>
      <xdr:col>9</xdr:col>
      <xdr:colOff>0</xdr:colOff>
      <xdr:row>31</xdr:row>
      <xdr:rowOff>0</xdr:rowOff>
    </xdr:from>
    <xdr:to>
      <xdr:col>9</xdr:col>
      <xdr:colOff>78740</xdr:colOff>
      <xdr:row>31</xdr:row>
      <xdr:rowOff>56515</xdr:rowOff>
    </xdr:to>
    <xdr:sp macro="" textlink="">
      <xdr:nvSpPr>
        <xdr:cNvPr id="2" name="Text Box 32">
          <a:extLst>
            <a:ext uri="{FF2B5EF4-FFF2-40B4-BE49-F238E27FC236}">
              <a16:creationId xmlns:a16="http://schemas.microsoft.com/office/drawing/2014/main" id="{00000000-0008-0000-3A00-000002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 name="Text Box 32">
          <a:extLst>
            <a:ext uri="{FF2B5EF4-FFF2-40B4-BE49-F238E27FC236}">
              <a16:creationId xmlns:a16="http://schemas.microsoft.com/office/drawing/2014/main" id="{00000000-0008-0000-3A00-000003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 name="Text Box 32">
          <a:extLst>
            <a:ext uri="{FF2B5EF4-FFF2-40B4-BE49-F238E27FC236}">
              <a16:creationId xmlns:a16="http://schemas.microsoft.com/office/drawing/2014/main" id="{00000000-0008-0000-3A00-000004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5" name="Text Box 32">
          <a:extLst>
            <a:ext uri="{FF2B5EF4-FFF2-40B4-BE49-F238E27FC236}">
              <a16:creationId xmlns:a16="http://schemas.microsoft.com/office/drawing/2014/main" id="{00000000-0008-0000-3A00-000005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6" name="Text Box 32">
          <a:extLst>
            <a:ext uri="{FF2B5EF4-FFF2-40B4-BE49-F238E27FC236}">
              <a16:creationId xmlns:a16="http://schemas.microsoft.com/office/drawing/2014/main" id="{00000000-0008-0000-3A00-000006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7" name="Text Box 32">
          <a:extLst>
            <a:ext uri="{FF2B5EF4-FFF2-40B4-BE49-F238E27FC236}">
              <a16:creationId xmlns:a16="http://schemas.microsoft.com/office/drawing/2014/main" id="{00000000-0008-0000-3A00-00000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8" name="Text Box 32">
          <a:extLst>
            <a:ext uri="{FF2B5EF4-FFF2-40B4-BE49-F238E27FC236}">
              <a16:creationId xmlns:a16="http://schemas.microsoft.com/office/drawing/2014/main" id="{00000000-0008-0000-3A00-00000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9" name="Text Box 32">
          <a:extLst>
            <a:ext uri="{FF2B5EF4-FFF2-40B4-BE49-F238E27FC236}">
              <a16:creationId xmlns:a16="http://schemas.microsoft.com/office/drawing/2014/main" id="{00000000-0008-0000-3A00-00000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0" name="Text Box 32">
          <a:extLst>
            <a:ext uri="{FF2B5EF4-FFF2-40B4-BE49-F238E27FC236}">
              <a16:creationId xmlns:a16="http://schemas.microsoft.com/office/drawing/2014/main" id="{00000000-0008-0000-3A00-00000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1" name="Text Box 32">
          <a:extLst>
            <a:ext uri="{FF2B5EF4-FFF2-40B4-BE49-F238E27FC236}">
              <a16:creationId xmlns:a16="http://schemas.microsoft.com/office/drawing/2014/main" id="{00000000-0008-0000-3A00-00000B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2" name="Text Box 32">
          <a:extLst>
            <a:ext uri="{FF2B5EF4-FFF2-40B4-BE49-F238E27FC236}">
              <a16:creationId xmlns:a16="http://schemas.microsoft.com/office/drawing/2014/main" id="{00000000-0008-0000-3A00-00000C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3" name="Text Box 32">
          <a:extLst>
            <a:ext uri="{FF2B5EF4-FFF2-40B4-BE49-F238E27FC236}">
              <a16:creationId xmlns:a16="http://schemas.microsoft.com/office/drawing/2014/main" id="{00000000-0008-0000-3A00-00000D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4" name="Text Box 32">
          <a:extLst>
            <a:ext uri="{FF2B5EF4-FFF2-40B4-BE49-F238E27FC236}">
              <a16:creationId xmlns:a16="http://schemas.microsoft.com/office/drawing/2014/main" id="{00000000-0008-0000-3A00-00000E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5" name="Text Box 32">
          <a:extLst>
            <a:ext uri="{FF2B5EF4-FFF2-40B4-BE49-F238E27FC236}">
              <a16:creationId xmlns:a16="http://schemas.microsoft.com/office/drawing/2014/main" id="{00000000-0008-0000-3A00-00000F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6" name="Text Box 32">
          <a:extLst>
            <a:ext uri="{FF2B5EF4-FFF2-40B4-BE49-F238E27FC236}">
              <a16:creationId xmlns:a16="http://schemas.microsoft.com/office/drawing/2014/main" id="{00000000-0008-0000-3A00-000010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7" name="Text Box 32">
          <a:extLst>
            <a:ext uri="{FF2B5EF4-FFF2-40B4-BE49-F238E27FC236}">
              <a16:creationId xmlns:a16="http://schemas.microsoft.com/office/drawing/2014/main" id="{00000000-0008-0000-3A00-000011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8" name="Text Box 32">
          <a:extLst>
            <a:ext uri="{FF2B5EF4-FFF2-40B4-BE49-F238E27FC236}">
              <a16:creationId xmlns:a16="http://schemas.microsoft.com/office/drawing/2014/main" id="{00000000-0008-0000-3A00-000012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9" name="Text Box 32">
          <a:extLst>
            <a:ext uri="{FF2B5EF4-FFF2-40B4-BE49-F238E27FC236}">
              <a16:creationId xmlns:a16="http://schemas.microsoft.com/office/drawing/2014/main" id="{00000000-0008-0000-3A00-000013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0" name="Text Box 32">
          <a:extLst>
            <a:ext uri="{FF2B5EF4-FFF2-40B4-BE49-F238E27FC236}">
              <a16:creationId xmlns:a16="http://schemas.microsoft.com/office/drawing/2014/main" id="{00000000-0008-0000-3A00-000014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1" name="Text Box 32">
          <a:extLst>
            <a:ext uri="{FF2B5EF4-FFF2-40B4-BE49-F238E27FC236}">
              <a16:creationId xmlns:a16="http://schemas.microsoft.com/office/drawing/2014/main" id="{00000000-0008-0000-3A00-000015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2" name="Text Box 32">
          <a:extLst>
            <a:ext uri="{FF2B5EF4-FFF2-40B4-BE49-F238E27FC236}">
              <a16:creationId xmlns:a16="http://schemas.microsoft.com/office/drawing/2014/main" id="{00000000-0008-0000-3A00-000016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3" name="Text Box 32">
          <a:extLst>
            <a:ext uri="{FF2B5EF4-FFF2-40B4-BE49-F238E27FC236}">
              <a16:creationId xmlns:a16="http://schemas.microsoft.com/office/drawing/2014/main" id="{00000000-0008-0000-3A00-00001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4" name="Text Box 32">
          <a:extLst>
            <a:ext uri="{FF2B5EF4-FFF2-40B4-BE49-F238E27FC236}">
              <a16:creationId xmlns:a16="http://schemas.microsoft.com/office/drawing/2014/main" id="{00000000-0008-0000-3A00-000018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5" name="Text Box 32">
          <a:extLst>
            <a:ext uri="{FF2B5EF4-FFF2-40B4-BE49-F238E27FC236}">
              <a16:creationId xmlns:a16="http://schemas.microsoft.com/office/drawing/2014/main" id="{00000000-0008-0000-3A00-000019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6" name="Text Box 32">
          <a:extLst>
            <a:ext uri="{FF2B5EF4-FFF2-40B4-BE49-F238E27FC236}">
              <a16:creationId xmlns:a16="http://schemas.microsoft.com/office/drawing/2014/main" id="{00000000-0008-0000-3A00-00001A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7" name="Text Box 32">
          <a:extLst>
            <a:ext uri="{FF2B5EF4-FFF2-40B4-BE49-F238E27FC236}">
              <a16:creationId xmlns:a16="http://schemas.microsoft.com/office/drawing/2014/main" id="{00000000-0008-0000-3A00-00001B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8" name="Text Box 32">
          <a:extLst>
            <a:ext uri="{FF2B5EF4-FFF2-40B4-BE49-F238E27FC236}">
              <a16:creationId xmlns:a16="http://schemas.microsoft.com/office/drawing/2014/main" id="{00000000-0008-0000-3A00-00001C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29" name="Text Box 32">
          <a:extLst>
            <a:ext uri="{FF2B5EF4-FFF2-40B4-BE49-F238E27FC236}">
              <a16:creationId xmlns:a16="http://schemas.microsoft.com/office/drawing/2014/main" id="{00000000-0008-0000-3A00-00001D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0" name="Text Box 32">
          <a:extLst>
            <a:ext uri="{FF2B5EF4-FFF2-40B4-BE49-F238E27FC236}">
              <a16:creationId xmlns:a16="http://schemas.microsoft.com/office/drawing/2014/main" id="{00000000-0008-0000-3A00-00001E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1" name="Text Box 32">
          <a:extLst>
            <a:ext uri="{FF2B5EF4-FFF2-40B4-BE49-F238E27FC236}">
              <a16:creationId xmlns:a16="http://schemas.microsoft.com/office/drawing/2014/main" id="{00000000-0008-0000-3A00-00001F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2" name="Text Box 32">
          <a:extLst>
            <a:ext uri="{FF2B5EF4-FFF2-40B4-BE49-F238E27FC236}">
              <a16:creationId xmlns:a16="http://schemas.microsoft.com/office/drawing/2014/main" id="{00000000-0008-0000-3A00-000020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3" name="Text Box 32">
          <a:extLst>
            <a:ext uri="{FF2B5EF4-FFF2-40B4-BE49-F238E27FC236}">
              <a16:creationId xmlns:a16="http://schemas.microsoft.com/office/drawing/2014/main" id="{00000000-0008-0000-3A00-000021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4" name="Text Box 32">
          <a:extLst>
            <a:ext uri="{FF2B5EF4-FFF2-40B4-BE49-F238E27FC236}">
              <a16:creationId xmlns:a16="http://schemas.microsoft.com/office/drawing/2014/main" id="{00000000-0008-0000-3A00-000022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5" name="Text Box 32">
          <a:extLst>
            <a:ext uri="{FF2B5EF4-FFF2-40B4-BE49-F238E27FC236}">
              <a16:creationId xmlns:a16="http://schemas.microsoft.com/office/drawing/2014/main" id="{00000000-0008-0000-3A00-000023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6" name="Text Box 32">
          <a:extLst>
            <a:ext uri="{FF2B5EF4-FFF2-40B4-BE49-F238E27FC236}">
              <a16:creationId xmlns:a16="http://schemas.microsoft.com/office/drawing/2014/main" id="{00000000-0008-0000-3A00-000024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7" name="Text Box 32">
          <a:extLst>
            <a:ext uri="{FF2B5EF4-FFF2-40B4-BE49-F238E27FC236}">
              <a16:creationId xmlns:a16="http://schemas.microsoft.com/office/drawing/2014/main" id="{00000000-0008-0000-3A00-000025000000}"/>
            </a:ext>
          </a:extLst>
        </xdr:cNvPr>
        <xdr:cNvSpPr txBox="1"/>
      </xdr:nvSpPr>
      <xdr:spPr>
        <a:xfrm>
          <a:off x="750570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8" name="Text Box 32">
          <a:extLst>
            <a:ext uri="{FF2B5EF4-FFF2-40B4-BE49-F238E27FC236}">
              <a16:creationId xmlns:a16="http://schemas.microsoft.com/office/drawing/2014/main" id="{00000000-0008-0000-3A00-000026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9" name="Text Box 32">
          <a:extLst>
            <a:ext uri="{FF2B5EF4-FFF2-40B4-BE49-F238E27FC236}">
              <a16:creationId xmlns:a16="http://schemas.microsoft.com/office/drawing/2014/main" id="{00000000-0008-0000-3A00-000027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40" name="Text Box 32">
          <a:extLst>
            <a:ext uri="{FF2B5EF4-FFF2-40B4-BE49-F238E27FC236}">
              <a16:creationId xmlns:a16="http://schemas.microsoft.com/office/drawing/2014/main" id="{00000000-0008-0000-3A00-000028000000}"/>
            </a:ext>
          </a:extLst>
        </xdr:cNvPr>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1" name="Text Box 32">
          <a:extLst>
            <a:ext uri="{FF2B5EF4-FFF2-40B4-BE49-F238E27FC236}">
              <a16:creationId xmlns:a16="http://schemas.microsoft.com/office/drawing/2014/main" id="{00000000-0008-0000-3A00-000029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2" name="Text Box 32">
          <a:extLst>
            <a:ext uri="{FF2B5EF4-FFF2-40B4-BE49-F238E27FC236}">
              <a16:creationId xmlns:a16="http://schemas.microsoft.com/office/drawing/2014/main" id="{00000000-0008-0000-3A00-00002A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3" name="Text Box 32">
          <a:extLst>
            <a:ext uri="{FF2B5EF4-FFF2-40B4-BE49-F238E27FC236}">
              <a16:creationId xmlns:a16="http://schemas.microsoft.com/office/drawing/2014/main" id="{00000000-0008-0000-3A00-00002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4" name="Text Box 32">
          <a:extLst>
            <a:ext uri="{FF2B5EF4-FFF2-40B4-BE49-F238E27FC236}">
              <a16:creationId xmlns:a16="http://schemas.microsoft.com/office/drawing/2014/main" id="{00000000-0008-0000-3A00-00002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5" name="Text Box 32">
          <a:extLst>
            <a:ext uri="{FF2B5EF4-FFF2-40B4-BE49-F238E27FC236}">
              <a16:creationId xmlns:a16="http://schemas.microsoft.com/office/drawing/2014/main" id="{00000000-0008-0000-3A00-00002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6" name="Text Box 32">
          <a:extLst>
            <a:ext uri="{FF2B5EF4-FFF2-40B4-BE49-F238E27FC236}">
              <a16:creationId xmlns:a16="http://schemas.microsoft.com/office/drawing/2014/main" id="{00000000-0008-0000-3A00-00002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59393" name="Spinner 1" hidden="1">
              <a:extLst>
                <a:ext uri="{63B3BB69-23CF-44E3-9099-C40C66FF867C}">
                  <a14:compatExt spid="_x0000_s59393"/>
                </a:ext>
                <a:ext uri="{FF2B5EF4-FFF2-40B4-BE49-F238E27FC236}">
                  <a16:creationId xmlns:a16="http://schemas.microsoft.com/office/drawing/2014/main" id="{00000000-0008-0000-3A00-000001E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48" name="Text Box 32">
          <a:extLst>
            <a:ext uri="{FF2B5EF4-FFF2-40B4-BE49-F238E27FC236}">
              <a16:creationId xmlns:a16="http://schemas.microsoft.com/office/drawing/2014/main" id="{00000000-0008-0000-3A00-000030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9" name="Text Box 32">
          <a:extLst>
            <a:ext uri="{FF2B5EF4-FFF2-40B4-BE49-F238E27FC236}">
              <a16:creationId xmlns:a16="http://schemas.microsoft.com/office/drawing/2014/main" id="{00000000-0008-0000-3A00-000031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0" name="Text Box 32">
          <a:extLst>
            <a:ext uri="{FF2B5EF4-FFF2-40B4-BE49-F238E27FC236}">
              <a16:creationId xmlns:a16="http://schemas.microsoft.com/office/drawing/2014/main" id="{00000000-0008-0000-3A00-000032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59394" name="Spinner 2" hidden="1">
              <a:extLst>
                <a:ext uri="{63B3BB69-23CF-44E3-9099-C40C66FF867C}">
                  <a14:compatExt spid="_x0000_s59394"/>
                </a:ext>
                <a:ext uri="{FF2B5EF4-FFF2-40B4-BE49-F238E27FC236}">
                  <a16:creationId xmlns:a16="http://schemas.microsoft.com/office/drawing/2014/main" id="{00000000-0008-0000-3A00-000002E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2" name="Text Box 32">
          <a:extLst>
            <a:ext uri="{FF2B5EF4-FFF2-40B4-BE49-F238E27FC236}">
              <a16:creationId xmlns:a16="http://schemas.microsoft.com/office/drawing/2014/main" id="{00000000-0008-0000-3A00-000034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3" name="Text Box 32">
          <a:extLst>
            <a:ext uri="{FF2B5EF4-FFF2-40B4-BE49-F238E27FC236}">
              <a16:creationId xmlns:a16="http://schemas.microsoft.com/office/drawing/2014/main" id="{00000000-0008-0000-3A00-000035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4" name="Text Box 32">
          <a:extLst>
            <a:ext uri="{FF2B5EF4-FFF2-40B4-BE49-F238E27FC236}">
              <a16:creationId xmlns:a16="http://schemas.microsoft.com/office/drawing/2014/main" id="{00000000-0008-0000-3A00-000036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59395" name="Spinner 3" hidden="1">
              <a:extLst>
                <a:ext uri="{63B3BB69-23CF-44E3-9099-C40C66FF867C}">
                  <a14:compatExt spid="_x0000_s59395"/>
                </a:ext>
                <a:ext uri="{FF2B5EF4-FFF2-40B4-BE49-F238E27FC236}">
                  <a16:creationId xmlns:a16="http://schemas.microsoft.com/office/drawing/2014/main" id="{00000000-0008-0000-3A00-000003E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6" name="Text Box 32">
          <a:extLst>
            <a:ext uri="{FF2B5EF4-FFF2-40B4-BE49-F238E27FC236}">
              <a16:creationId xmlns:a16="http://schemas.microsoft.com/office/drawing/2014/main" id="{00000000-0008-0000-3A00-000038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7" name="Text Box 32">
          <a:extLst>
            <a:ext uri="{FF2B5EF4-FFF2-40B4-BE49-F238E27FC236}">
              <a16:creationId xmlns:a16="http://schemas.microsoft.com/office/drawing/2014/main" id="{00000000-0008-0000-3A00-000039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8" name="Text Box 32">
          <a:extLst>
            <a:ext uri="{FF2B5EF4-FFF2-40B4-BE49-F238E27FC236}">
              <a16:creationId xmlns:a16="http://schemas.microsoft.com/office/drawing/2014/main" id="{00000000-0008-0000-3A00-00003A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59396" name="Spinner 4" hidden="1">
              <a:extLst>
                <a:ext uri="{63B3BB69-23CF-44E3-9099-C40C66FF867C}">
                  <a14:compatExt spid="_x0000_s59396"/>
                </a:ext>
                <a:ext uri="{FF2B5EF4-FFF2-40B4-BE49-F238E27FC236}">
                  <a16:creationId xmlns:a16="http://schemas.microsoft.com/office/drawing/2014/main" id="{00000000-0008-0000-3A00-000004E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60" name="Text Box 32">
          <a:extLst>
            <a:ext uri="{FF2B5EF4-FFF2-40B4-BE49-F238E27FC236}">
              <a16:creationId xmlns:a16="http://schemas.microsoft.com/office/drawing/2014/main" id="{00000000-0008-0000-3A00-00003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1" name="Text Box 32">
          <a:extLst>
            <a:ext uri="{FF2B5EF4-FFF2-40B4-BE49-F238E27FC236}">
              <a16:creationId xmlns:a16="http://schemas.microsoft.com/office/drawing/2014/main" id="{00000000-0008-0000-3A00-00003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2" name="Text Box 32">
          <a:extLst>
            <a:ext uri="{FF2B5EF4-FFF2-40B4-BE49-F238E27FC236}">
              <a16:creationId xmlns:a16="http://schemas.microsoft.com/office/drawing/2014/main" id="{00000000-0008-0000-3A00-00003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59397" name="Spinner 5" hidden="1">
              <a:extLst>
                <a:ext uri="{63B3BB69-23CF-44E3-9099-C40C66FF867C}">
                  <a14:compatExt spid="_x0000_s59397"/>
                </a:ext>
                <a:ext uri="{FF2B5EF4-FFF2-40B4-BE49-F238E27FC236}">
                  <a16:creationId xmlns:a16="http://schemas.microsoft.com/office/drawing/2014/main" id="{00000000-0008-0000-3A00-000005E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macro="" textlink="">
      <xdr:nvSpPr>
        <xdr:cNvPr id="64" name="Text Box 32">
          <a:extLst>
            <a:ext uri="{FF2B5EF4-FFF2-40B4-BE49-F238E27FC236}">
              <a16:creationId xmlns:a16="http://schemas.microsoft.com/office/drawing/2014/main" id="{00000000-0008-0000-3A00-000040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5" name="Text Box 32">
          <a:extLst>
            <a:ext uri="{FF2B5EF4-FFF2-40B4-BE49-F238E27FC236}">
              <a16:creationId xmlns:a16="http://schemas.microsoft.com/office/drawing/2014/main" id="{00000000-0008-0000-3A00-000041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6" name="Text Box 32">
          <a:extLst>
            <a:ext uri="{FF2B5EF4-FFF2-40B4-BE49-F238E27FC236}">
              <a16:creationId xmlns:a16="http://schemas.microsoft.com/office/drawing/2014/main" id="{00000000-0008-0000-3A00-000042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7" name="Text Box 32">
          <a:extLst>
            <a:ext uri="{FF2B5EF4-FFF2-40B4-BE49-F238E27FC236}">
              <a16:creationId xmlns:a16="http://schemas.microsoft.com/office/drawing/2014/main" id="{00000000-0008-0000-3A00-000043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8" name="Text Box 32">
          <a:extLst>
            <a:ext uri="{FF2B5EF4-FFF2-40B4-BE49-F238E27FC236}">
              <a16:creationId xmlns:a16="http://schemas.microsoft.com/office/drawing/2014/main" id="{00000000-0008-0000-3A00-000044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9" name="Text Box 32">
          <a:extLst>
            <a:ext uri="{FF2B5EF4-FFF2-40B4-BE49-F238E27FC236}">
              <a16:creationId xmlns:a16="http://schemas.microsoft.com/office/drawing/2014/main" id="{00000000-0008-0000-3A00-000045000000}"/>
            </a:ext>
          </a:extLst>
        </xdr:cNvPr>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0" name="Text Box 32">
          <a:extLst>
            <a:ext uri="{FF2B5EF4-FFF2-40B4-BE49-F238E27FC236}">
              <a16:creationId xmlns:a16="http://schemas.microsoft.com/office/drawing/2014/main" id="{00000000-0008-0000-3A00-000046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1" name="Text Box 32">
          <a:extLst>
            <a:ext uri="{FF2B5EF4-FFF2-40B4-BE49-F238E27FC236}">
              <a16:creationId xmlns:a16="http://schemas.microsoft.com/office/drawing/2014/main" id="{00000000-0008-0000-3A00-000047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2" name="Text Box 32">
          <a:extLst>
            <a:ext uri="{FF2B5EF4-FFF2-40B4-BE49-F238E27FC236}">
              <a16:creationId xmlns:a16="http://schemas.microsoft.com/office/drawing/2014/main" id="{00000000-0008-0000-3A00-000048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3" name="Text Box 32">
          <a:extLst>
            <a:ext uri="{FF2B5EF4-FFF2-40B4-BE49-F238E27FC236}">
              <a16:creationId xmlns:a16="http://schemas.microsoft.com/office/drawing/2014/main" id="{00000000-0008-0000-3A00-000049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4" name="Text Box 32">
          <a:extLst>
            <a:ext uri="{FF2B5EF4-FFF2-40B4-BE49-F238E27FC236}">
              <a16:creationId xmlns:a16="http://schemas.microsoft.com/office/drawing/2014/main" id="{00000000-0008-0000-3A00-00004A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5" name="Text Box 32">
          <a:extLst>
            <a:ext uri="{FF2B5EF4-FFF2-40B4-BE49-F238E27FC236}">
              <a16:creationId xmlns:a16="http://schemas.microsoft.com/office/drawing/2014/main" id="{00000000-0008-0000-3A00-00004B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6" name="Text Box 32">
          <a:extLst>
            <a:ext uri="{FF2B5EF4-FFF2-40B4-BE49-F238E27FC236}">
              <a16:creationId xmlns:a16="http://schemas.microsoft.com/office/drawing/2014/main" id="{00000000-0008-0000-3A00-00004C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7" name="Text Box 32">
          <a:extLst>
            <a:ext uri="{FF2B5EF4-FFF2-40B4-BE49-F238E27FC236}">
              <a16:creationId xmlns:a16="http://schemas.microsoft.com/office/drawing/2014/main" id="{00000000-0008-0000-3A00-00004D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8" name="Text Box 32">
          <a:extLst>
            <a:ext uri="{FF2B5EF4-FFF2-40B4-BE49-F238E27FC236}">
              <a16:creationId xmlns:a16="http://schemas.microsoft.com/office/drawing/2014/main" id="{00000000-0008-0000-3A00-00004E000000}"/>
            </a:ext>
          </a:extLst>
        </xdr:cNvPr>
        <xdr:cNvSpPr txBox="1"/>
      </xdr:nvSpPr>
      <xdr:spPr>
        <a:xfrm>
          <a:off x="9974580" y="0"/>
          <a:ext cx="78740" cy="55880"/>
        </a:xfrm>
        <a:prstGeom prst="rect">
          <a:avLst/>
        </a:prstGeom>
        <a:noFill/>
        <a:ln w="9525">
          <a:noFill/>
        </a:ln>
      </xdr:spPr>
    </xdr:sp>
    <xdr:clientData/>
  </xdr:twoCellAnchor>
</xdr:wsDr>
</file>

<file path=xl/drawings/drawing59.xml><?xml version="1.0" encoding="utf-8"?>
<xdr:wsDr xmlns:xdr="http://schemas.openxmlformats.org/drawingml/2006/spreadsheetDrawing" xmlns:a="http://schemas.openxmlformats.org/drawingml/2006/main">
  <xdr:twoCellAnchor editAs="oneCell">
    <xdr:from>
      <xdr:col>9</xdr:col>
      <xdr:colOff>0</xdr:colOff>
      <xdr:row>31</xdr:row>
      <xdr:rowOff>0</xdr:rowOff>
    </xdr:from>
    <xdr:to>
      <xdr:col>9</xdr:col>
      <xdr:colOff>78740</xdr:colOff>
      <xdr:row>31</xdr:row>
      <xdr:rowOff>56515</xdr:rowOff>
    </xdr:to>
    <xdr:sp macro="" textlink="">
      <xdr:nvSpPr>
        <xdr:cNvPr id="2" name="Text Box 32">
          <a:extLst>
            <a:ext uri="{FF2B5EF4-FFF2-40B4-BE49-F238E27FC236}">
              <a16:creationId xmlns:a16="http://schemas.microsoft.com/office/drawing/2014/main" id="{00000000-0008-0000-3B00-000002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 name="Text Box 32">
          <a:extLst>
            <a:ext uri="{FF2B5EF4-FFF2-40B4-BE49-F238E27FC236}">
              <a16:creationId xmlns:a16="http://schemas.microsoft.com/office/drawing/2014/main" id="{00000000-0008-0000-3B00-000003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 name="Text Box 32">
          <a:extLst>
            <a:ext uri="{FF2B5EF4-FFF2-40B4-BE49-F238E27FC236}">
              <a16:creationId xmlns:a16="http://schemas.microsoft.com/office/drawing/2014/main" id="{00000000-0008-0000-3B00-000004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5" name="Text Box 32">
          <a:extLst>
            <a:ext uri="{FF2B5EF4-FFF2-40B4-BE49-F238E27FC236}">
              <a16:creationId xmlns:a16="http://schemas.microsoft.com/office/drawing/2014/main" id="{00000000-0008-0000-3B00-000005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6" name="Text Box 32">
          <a:extLst>
            <a:ext uri="{FF2B5EF4-FFF2-40B4-BE49-F238E27FC236}">
              <a16:creationId xmlns:a16="http://schemas.microsoft.com/office/drawing/2014/main" id="{00000000-0008-0000-3B00-000006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7" name="Text Box 32">
          <a:extLst>
            <a:ext uri="{FF2B5EF4-FFF2-40B4-BE49-F238E27FC236}">
              <a16:creationId xmlns:a16="http://schemas.microsoft.com/office/drawing/2014/main" id="{00000000-0008-0000-3B00-00000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8" name="Text Box 32">
          <a:extLst>
            <a:ext uri="{FF2B5EF4-FFF2-40B4-BE49-F238E27FC236}">
              <a16:creationId xmlns:a16="http://schemas.microsoft.com/office/drawing/2014/main" id="{00000000-0008-0000-3B00-00000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9" name="Text Box 32">
          <a:extLst>
            <a:ext uri="{FF2B5EF4-FFF2-40B4-BE49-F238E27FC236}">
              <a16:creationId xmlns:a16="http://schemas.microsoft.com/office/drawing/2014/main" id="{00000000-0008-0000-3B00-00000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0" name="Text Box 32">
          <a:extLst>
            <a:ext uri="{FF2B5EF4-FFF2-40B4-BE49-F238E27FC236}">
              <a16:creationId xmlns:a16="http://schemas.microsoft.com/office/drawing/2014/main" id="{00000000-0008-0000-3B00-00000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1" name="Text Box 32">
          <a:extLst>
            <a:ext uri="{FF2B5EF4-FFF2-40B4-BE49-F238E27FC236}">
              <a16:creationId xmlns:a16="http://schemas.microsoft.com/office/drawing/2014/main" id="{00000000-0008-0000-3B00-00000B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2" name="Text Box 32">
          <a:extLst>
            <a:ext uri="{FF2B5EF4-FFF2-40B4-BE49-F238E27FC236}">
              <a16:creationId xmlns:a16="http://schemas.microsoft.com/office/drawing/2014/main" id="{00000000-0008-0000-3B00-00000C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3" name="Text Box 32">
          <a:extLst>
            <a:ext uri="{FF2B5EF4-FFF2-40B4-BE49-F238E27FC236}">
              <a16:creationId xmlns:a16="http://schemas.microsoft.com/office/drawing/2014/main" id="{00000000-0008-0000-3B00-00000D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4" name="Text Box 32">
          <a:extLst>
            <a:ext uri="{FF2B5EF4-FFF2-40B4-BE49-F238E27FC236}">
              <a16:creationId xmlns:a16="http://schemas.microsoft.com/office/drawing/2014/main" id="{00000000-0008-0000-3B00-00000E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5" name="Text Box 32">
          <a:extLst>
            <a:ext uri="{FF2B5EF4-FFF2-40B4-BE49-F238E27FC236}">
              <a16:creationId xmlns:a16="http://schemas.microsoft.com/office/drawing/2014/main" id="{00000000-0008-0000-3B00-00000F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6" name="Text Box 32">
          <a:extLst>
            <a:ext uri="{FF2B5EF4-FFF2-40B4-BE49-F238E27FC236}">
              <a16:creationId xmlns:a16="http://schemas.microsoft.com/office/drawing/2014/main" id="{00000000-0008-0000-3B00-000010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7" name="Text Box 32">
          <a:extLst>
            <a:ext uri="{FF2B5EF4-FFF2-40B4-BE49-F238E27FC236}">
              <a16:creationId xmlns:a16="http://schemas.microsoft.com/office/drawing/2014/main" id="{00000000-0008-0000-3B00-000011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8" name="Text Box 32">
          <a:extLst>
            <a:ext uri="{FF2B5EF4-FFF2-40B4-BE49-F238E27FC236}">
              <a16:creationId xmlns:a16="http://schemas.microsoft.com/office/drawing/2014/main" id="{00000000-0008-0000-3B00-000012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9" name="Text Box 32">
          <a:extLst>
            <a:ext uri="{FF2B5EF4-FFF2-40B4-BE49-F238E27FC236}">
              <a16:creationId xmlns:a16="http://schemas.microsoft.com/office/drawing/2014/main" id="{00000000-0008-0000-3B00-000013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0" name="Text Box 32">
          <a:extLst>
            <a:ext uri="{FF2B5EF4-FFF2-40B4-BE49-F238E27FC236}">
              <a16:creationId xmlns:a16="http://schemas.microsoft.com/office/drawing/2014/main" id="{00000000-0008-0000-3B00-000014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1" name="Text Box 32">
          <a:extLst>
            <a:ext uri="{FF2B5EF4-FFF2-40B4-BE49-F238E27FC236}">
              <a16:creationId xmlns:a16="http://schemas.microsoft.com/office/drawing/2014/main" id="{00000000-0008-0000-3B00-000015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2" name="Text Box 32">
          <a:extLst>
            <a:ext uri="{FF2B5EF4-FFF2-40B4-BE49-F238E27FC236}">
              <a16:creationId xmlns:a16="http://schemas.microsoft.com/office/drawing/2014/main" id="{00000000-0008-0000-3B00-000016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3" name="Text Box 32">
          <a:extLst>
            <a:ext uri="{FF2B5EF4-FFF2-40B4-BE49-F238E27FC236}">
              <a16:creationId xmlns:a16="http://schemas.microsoft.com/office/drawing/2014/main" id="{00000000-0008-0000-3B00-00001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4" name="Text Box 32">
          <a:extLst>
            <a:ext uri="{FF2B5EF4-FFF2-40B4-BE49-F238E27FC236}">
              <a16:creationId xmlns:a16="http://schemas.microsoft.com/office/drawing/2014/main" id="{00000000-0008-0000-3B00-000018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5" name="Text Box 32">
          <a:extLst>
            <a:ext uri="{FF2B5EF4-FFF2-40B4-BE49-F238E27FC236}">
              <a16:creationId xmlns:a16="http://schemas.microsoft.com/office/drawing/2014/main" id="{00000000-0008-0000-3B00-000019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6" name="Text Box 32">
          <a:extLst>
            <a:ext uri="{FF2B5EF4-FFF2-40B4-BE49-F238E27FC236}">
              <a16:creationId xmlns:a16="http://schemas.microsoft.com/office/drawing/2014/main" id="{00000000-0008-0000-3B00-00001A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7" name="Text Box 32">
          <a:extLst>
            <a:ext uri="{FF2B5EF4-FFF2-40B4-BE49-F238E27FC236}">
              <a16:creationId xmlns:a16="http://schemas.microsoft.com/office/drawing/2014/main" id="{00000000-0008-0000-3B00-00001B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8" name="Text Box 32">
          <a:extLst>
            <a:ext uri="{FF2B5EF4-FFF2-40B4-BE49-F238E27FC236}">
              <a16:creationId xmlns:a16="http://schemas.microsoft.com/office/drawing/2014/main" id="{00000000-0008-0000-3B00-00001C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29" name="Text Box 32">
          <a:extLst>
            <a:ext uri="{FF2B5EF4-FFF2-40B4-BE49-F238E27FC236}">
              <a16:creationId xmlns:a16="http://schemas.microsoft.com/office/drawing/2014/main" id="{00000000-0008-0000-3B00-00001D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0" name="Text Box 32">
          <a:extLst>
            <a:ext uri="{FF2B5EF4-FFF2-40B4-BE49-F238E27FC236}">
              <a16:creationId xmlns:a16="http://schemas.microsoft.com/office/drawing/2014/main" id="{00000000-0008-0000-3B00-00001E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1" name="Text Box 32">
          <a:extLst>
            <a:ext uri="{FF2B5EF4-FFF2-40B4-BE49-F238E27FC236}">
              <a16:creationId xmlns:a16="http://schemas.microsoft.com/office/drawing/2014/main" id="{00000000-0008-0000-3B00-00001F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2" name="Text Box 32">
          <a:extLst>
            <a:ext uri="{FF2B5EF4-FFF2-40B4-BE49-F238E27FC236}">
              <a16:creationId xmlns:a16="http://schemas.microsoft.com/office/drawing/2014/main" id="{00000000-0008-0000-3B00-000020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3" name="Text Box 32">
          <a:extLst>
            <a:ext uri="{FF2B5EF4-FFF2-40B4-BE49-F238E27FC236}">
              <a16:creationId xmlns:a16="http://schemas.microsoft.com/office/drawing/2014/main" id="{00000000-0008-0000-3B00-000021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4" name="Text Box 32">
          <a:extLst>
            <a:ext uri="{FF2B5EF4-FFF2-40B4-BE49-F238E27FC236}">
              <a16:creationId xmlns:a16="http://schemas.microsoft.com/office/drawing/2014/main" id="{00000000-0008-0000-3B00-000022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5" name="Text Box 32">
          <a:extLst>
            <a:ext uri="{FF2B5EF4-FFF2-40B4-BE49-F238E27FC236}">
              <a16:creationId xmlns:a16="http://schemas.microsoft.com/office/drawing/2014/main" id="{00000000-0008-0000-3B00-000023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6" name="Text Box 32">
          <a:extLst>
            <a:ext uri="{FF2B5EF4-FFF2-40B4-BE49-F238E27FC236}">
              <a16:creationId xmlns:a16="http://schemas.microsoft.com/office/drawing/2014/main" id="{00000000-0008-0000-3B00-000024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7" name="Text Box 32">
          <a:extLst>
            <a:ext uri="{FF2B5EF4-FFF2-40B4-BE49-F238E27FC236}">
              <a16:creationId xmlns:a16="http://schemas.microsoft.com/office/drawing/2014/main" id="{00000000-0008-0000-3B00-000025000000}"/>
            </a:ext>
          </a:extLst>
        </xdr:cNvPr>
        <xdr:cNvSpPr txBox="1"/>
      </xdr:nvSpPr>
      <xdr:spPr>
        <a:xfrm>
          <a:off x="750570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8" name="Text Box 32">
          <a:extLst>
            <a:ext uri="{FF2B5EF4-FFF2-40B4-BE49-F238E27FC236}">
              <a16:creationId xmlns:a16="http://schemas.microsoft.com/office/drawing/2014/main" id="{00000000-0008-0000-3B00-000026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9" name="Text Box 32">
          <a:extLst>
            <a:ext uri="{FF2B5EF4-FFF2-40B4-BE49-F238E27FC236}">
              <a16:creationId xmlns:a16="http://schemas.microsoft.com/office/drawing/2014/main" id="{00000000-0008-0000-3B00-000027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40" name="Text Box 32">
          <a:extLst>
            <a:ext uri="{FF2B5EF4-FFF2-40B4-BE49-F238E27FC236}">
              <a16:creationId xmlns:a16="http://schemas.microsoft.com/office/drawing/2014/main" id="{00000000-0008-0000-3B00-000028000000}"/>
            </a:ext>
          </a:extLst>
        </xdr:cNvPr>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1" name="Text Box 32">
          <a:extLst>
            <a:ext uri="{FF2B5EF4-FFF2-40B4-BE49-F238E27FC236}">
              <a16:creationId xmlns:a16="http://schemas.microsoft.com/office/drawing/2014/main" id="{00000000-0008-0000-3B00-000029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2" name="Text Box 32">
          <a:extLst>
            <a:ext uri="{FF2B5EF4-FFF2-40B4-BE49-F238E27FC236}">
              <a16:creationId xmlns:a16="http://schemas.microsoft.com/office/drawing/2014/main" id="{00000000-0008-0000-3B00-00002A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3" name="Text Box 32">
          <a:extLst>
            <a:ext uri="{FF2B5EF4-FFF2-40B4-BE49-F238E27FC236}">
              <a16:creationId xmlns:a16="http://schemas.microsoft.com/office/drawing/2014/main" id="{00000000-0008-0000-3B00-00002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4" name="Text Box 32">
          <a:extLst>
            <a:ext uri="{FF2B5EF4-FFF2-40B4-BE49-F238E27FC236}">
              <a16:creationId xmlns:a16="http://schemas.microsoft.com/office/drawing/2014/main" id="{00000000-0008-0000-3B00-00002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5" name="Text Box 32">
          <a:extLst>
            <a:ext uri="{FF2B5EF4-FFF2-40B4-BE49-F238E27FC236}">
              <a16:creationId xmlns:a16="http://schemas.microsoft.com/office/drawing/2014/main" id="{00000000-0008-0000-3B00-00002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6" name="Text Box 32">
          <a:extLst>
            <a:ext uri="{FF2B5EF4-FFF2-40B4-BE49-F238E27FC236}">
              <a16:creationId xmlns:a16="http://schemas.microsoft.com/office/drawing/2014/main" id="{00000000-0008-0000-3B00-00002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60417" name="Spinner 1" hidden="1">
              <a:extLst>
                <a:ext uri="{63B3BB69-23CF-44E3-9099-C40C66FF867C}">
                  <a14:compatExt spid="_x0000_s60417"/>
                </a:ext>
                <a:ext uri="{FF2B5EF4-FFF2-40B4-BE49-F238E27FC236}">
                  <a16:creationId xmlns:a16="http://schemas.microsoft.com/office/drawing/2014/main" id="{00000000-0008-0000-3B00-000001E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48" name="Text Box 32">
          <a:extLst>
            <a:ext uri="{FF2B5EF4-FFF2-40B4-BE49-F238E27FC236}">
              <a16:creationId xmlns:a16="http://schemas.microsoft.com/office/drawing/2014/main" id="{00000000-0008-0000-3B00-000030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9" name="Text Box 32">
          <a:extLst>
            <a:ext uri="{FF2B5EF4-FFF2-40B4-BE49-F238E27FC236}">
              <a16:creationId xmlns:a16="http://schemas.microsoft.com/office/drawing/2014/main" id="{00000000-0008-0000-3B00-000031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0" name="Text Box 32">
          <a:extLst>
            <a:ext uri="{FF2B5EF4-FFF2-40B4-BE49-F238E27FC236}">
              <a16:creationId xmlns:a16="http://schemas.microsoft.com/office/drawing/2014/main" id="{00000000-0008-0000-3B00-000032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60418" name="Spinner 2" hidden="1">
              <a:extLst>
                <a:ext uri="{63B3BB69-23CF-44E3-9099-C40C66FF867C}">
                  <a14:compatExt spid="_x0000_s60418"/>
                </a:ext>
                <a:ext uri="{FF2B5EF4-FFF2-40B4-BE49-F238E27FC236}">
                  <a16:creationId xmlns:a16="http://schemas.microsoft.com/office/drawing/2014/main" id="{00000000-0008-0000-3B00-000002E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2" name="Text Box 32">
          <a:extLst>
            <a:ext uri="{FF2B5EF4-FFF2-40B4-BE49-F238E27FC236}">
              <a16:creationId xmlns:a16="http://schemas.microsoft.com/office/drawing/2014/main" id="{00000000-0008-0000-3B00-000034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3" name="Text Box 32">
          <a:extLst>
            <a:ext uri="{FF2B5EF4-FFF2-40B4-BE49-F238E27FC236}">
              <a16:creationId xmlns:a16="http://schemas.microsoft.com/office/drawing/2014/main" id="{00000000-0008-0000-3B00-000035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4" name="Text Box 32">
          <a:extLst>
            <a:ext uri="{FF2B5EF4-FFF2-40B4-BE49-F238E27FC236}">
              <a16:creationId xmlns:a16="http://schemas.microsoft.com/office/drawing/2014/main" id="{00000000-0008-0000-3B00-000036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60419" name="Spinner 3" hidden="1">
              <a:extLst>
                <a:ext uri="{63B3BB69-23CF-44E3-9099-C40C66FF867C}">
                  <a14:compatExt spid="_x0000_s60419"/>
                </a:ext>
                <a:ext uri="{FF2B5EF4-FFF2-40B4-BE49-F238E27FC236}">
                  <a16:creationId xmlns:a16="http://schemas.microsoft.com/office/drawing/2014/main" id="{00000000-0008-0000-3B00-000003E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6" name="Text Box 32">
          <a:extLst>
            <a:ext uri="{FF2B5EF4-FFF2-40B4-BE49-F238E27FC236}">
              <a16:creationId xmlns:a16="http://schemas.microsoft.com/office/drawing/2014/main" id="{00000000-0008-0000-3B00-000038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7" name="Text Box 32">
          <a:extLst>
            <a:ext uri="{FF2B5EF4-FFF2-40B4-BE49-F238E27FC236}">
              <a16:creationId xmlns:a16="http://schemas.microsoft.com/office/drawing/2014/main" id="{00000000-0008-0000-3B00-000039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8" name="Text Box 32">
          <a:extLst>
            <a:ext uri="{FF2B5EF4-FFF2-40B4-BE49-F238E27FC236}">
              <a16:creationId xmlns:a16="http://schemas.microsoft.com/office/drawing/2014/main" id="{00000000-0008-0000-3B00-00003A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60420" name="Spinner 4" hidden="1">
              <a:extLst>
                <a:ext uri="{63B3BB69-23CF-44E3-9099-C40C66FF867C}">
                  <a14:compatExt spid="_x0000_s60420"/>
                </a:ext>
                <a:ext uri="{FF2B5EF4-FFF2-40B4-BE49-F238E27FC236}">
                  <a16:creationId xmlns:a16="http://schemas.microsoft.com/office/drawing/2014/main" id="{00000000-0008-0000-3B00-000004E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60" name="Text Box 32">
          <a:extLst>
            <a:ext uri="{FF2B5EF4-FFF2-40B4-BE49-F238E27FC236}">
              <a16:creationId xmlns:a16="http://schemas.microsoft.com/office/drawing/2014/main" id="{00000000-0008-0000-3B00-00003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1" name="Text Box 32">
          <a:extLst>
            <a:ext uri="{FF2B5EF4-FFF2-40B4-BE49-F238E27FC236}">
              <a16:creationId xmlns:a16="http://schemas.microsoft.com/office/drawing/2014/main" id="{00000000-0008-0000-3B00-00003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2" name="Text Box 32">
          <a:extLst>
            <a:ext uri="{FF2B5EF4-FFF2-40B4-BE49-F238E27FC236}">
              <a16:creationId xmlns:a16="http://schemas.microsoft.com/office/drawing/2014/main" id="{00000000-0008-0000-3B00-00003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60421" name="Spinner 5" hidden="1">
              <a:extLst>
                <a:ext uri="{63B3BB69-23CF-44E3-9099-C40C66FF867C}">
                  <a14:compatExt spid="_x0000_s60421"/>
                </a:ext>
                <a:ext uri="{FF2B5EF4-FFF2-40B4-BE49-F238E27FC236}">
                  <a16:creationId xmlns:a16="http://schemas.microsoft.com/office/drawing/2014/main" id="{00000000-0008-0000-3B00-000005E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macro="" textlink="">
      <xdr:nvSpPr>
        <xdr:cNvPr id="64" name="Text Box 32">
          <a:extLst>
            <a:ext uri="{FF2B5EF4-FFF2-40B4-BE49-F238E27FC236}">
              <a16:creationId xmlns:a16="http://schemas.microsoft.com/office/drawing/2014/main" id="{00000000-0008-0000-3B00-000040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5" name="Text Box 32">
          <a:extLst>
            <a:ext uri="{FF2B5EF4-FFF2-40B4-BE49-F238E27FC236}">
              <a16:creationId xmlns:a16="http://schemas.microsoft.com/office/drawing/2014/main" id="{00000000-0008-0000-3B00-000041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6" name="Text Box 32">
          <a:extLst>
            <a:ext uri="{FF2B5EF4-FFF2-40B4-BE49-F238E27FC236}">
              <a16:creationId xmlns:a16="http://schemas.microsoft.com/office/drawing/2014/main" id="{00000000-0008-0000-3B00-000042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7" name="Text Box 32">
          <a:extLst>
            <a:ext uri="{FF2B5EF4-FFF2-40B4-BE49-F238E27FC236}">
              <a16:creationId xmlns:a16="http://schemas.microsoft.com/office/drawing/2014/main" id="{00000000-0008-0000-3B00-000043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8" name="Text Box 32">
          <a:extLst>
            <a:ext uri="{FF2B5EF4-FFF2-40B4-BE49-F238E27FC236}">
              <a16:creationId xmlns:a16="http://schemas.microsoft.com/office/drawing/2014/main" id="{00000000-0008-0000-3B00-000044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9" name="Text Box 32">
          <a:extLst>
            <a:ext uri="{FF2B5EF4-FFF2-40B4-BE49-F238E27FC236}">
              <a16:creationId xmlns:a16="http://schemas.microsoft.com/office/drawing/2014/main" id="{00000000-0008-0000-3B00-000045000000}"/>
            </a:ext>
          </a:extLst>
        </xdr:cNvPr>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0" name="Text Box 32">
          <a:extLst>
            <a:ext uri="{FF2B5EF4-FFF2-40B4-BE49-F238E27FC236}">
              <a16:creationId xmlns:a16="http://schemas.microsoft.com/office/drawing/2014/main" id="{00000000-0008-0000-3B00-000046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1" name="Text Box 32">
          <a:extLst>
            <a:ext uri="{FF2B5EF4-FFF2-40B4-BE49-F238E27FC236}">
              <a16:creationId xmlns:a16="http://schemas.microsoft.com/office/drawing/2014/main" id="{00000000-0008-0000-3B00-000047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2" name="Text Box 32">
          <a:extLst>
            <a:ext uri="{FF2B5EF4-FFF2-40B4-BE49-F238E27FC236}">
              <a16:creationId xmlns:a16="http://schemas.microsoft.com/office/drawing/2014/main" id="{00000000-0008-0000-3B00-000048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3" name="Text Box 32">
          <a:extLst>
            <a:ext uri="{FF2B5EF4-FFF2-40B4-BE49-F238E27FC236}">
              <a16:creationId xmlns:a16="http://schemas.microsoft.com/office/drawing/2014/main" id="{00000000-0008-0000-3B00-000049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4" name="Text Box 32">
          <a:extLst>
            <a:ext uri="{FF2B5EF4-FFF2-40B4-BE49-F238E27FC236}">
              <a16:creationId xmlns:a16="http://schemas.microsoft.com/office/drawing/2014/main" id="{00000000-0008-0000-3B00-00004A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5" name="Text Box 32">
          <a:extLst>
            <a:ext uri="{FF2B5EF4-FFF2-40B4-BE49-F238E27FC236}">
              <a16:creationId xmlns:a16="http://schemas.microsoft.com/office/drawing/2014/main" id="{00000000-0008-0000-3B00-00004B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6" name="Text Box 32">
          <a:extLst>
            <a:ext uri="{FF2B5EF4-FFF2-40B4-BE49-F238E27FC236}">
              <a16:creationId xmlns:a16="http://schemas.microsoft.com/office/drawing/2014/main" id="{00000000-0008-0000-3B00-00004C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7" name="Text Box 32">
          <a:extLst>
            <a:ext uri="{FF2B5EF4-FFF2-40B4-BE49-F238E27FC236}">
              <a16:creationId xmlns:a16="http://schemas.microsoft.com/office/drawing/2014/main" id="{00000000-0008-0000-3B00-00004D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8" name="Text Box 32">
          <a:extLst>
            <a:ext uri="{FF2B5EF4-FFF2-40B4-BE49-F238E27FC236}">
              <a16:creationId xmlns:a16="http://schemas.microsoft.com/office/drawing/2014/main" id="{00000000-0008-0000-3B00-00004E000000}"/>
            </a:ext>
          </a:extLst>
        </xdr:cNvPr>
        <xdr:cNvSpPr txBox="1"/>
      </xdr:nvSpPr>
      <xdr:spPr>
        <a:xfrm>
          <a:off x="9974580" y="0"/>
          <a:ext cx="78740" cy="55880"/>
        </a:xfrm>
        <a:prstGeom prst="rect">
          <a:avLst/>
        </a:prstGeom>
        <a:noFill/>
        <a:ln w="9525">
          <a:noFill/>
        </a:ln>
      </xdr:spPr>
    </xdr:sp>
    <xdr:clientData/>
  </xdr:twoCellAnchor>
</xdr:wsDr>
</file>

<file path=xl/drawings/drawing60.xml><?xml version="1.0" encoding="utf-8"?>
<xdr:wsDr xmlns:xdr="http://schemas.openxmlformats.org/drawingml/2006/spreadsheetDrawing" xmlns:a="http://schemas.openxmlformats.org/drawingml/2006/main">
  <xdr:twoCellAnchor editAs="oneCell">
    <xdr:from>
      <xdr:col>9</xdr:col>
      <xdr:colOff>0</xdr:colOff>
      <xdr:row>31</xdr:row>
      <xdr:rowOff>0</xdr:rowOff>
    </xdr:from>
    <xdr:to>
      <xdr:col>9</xdr:col>
      <xdr:colOff>78740</xdr:colOff>
      <xdr:row>31</xdr:row>
      <xdr:rowOff>56515</xdr:rowOff>
    </xdr:to>
    <xdr:sp macro="" textlink="">
      <xdr:nvSpPr>
        <xdr:cNvPr id="2" name="Text Box 32">
          <a:extLst>
            <a:ext uri="{FF2B5EF4-FFF2-40B4-BE49-F238E27FC236}">
              <a16:creationId xmlns:a16="http://schemas.microsoft.com/office/drawing/2014/main" id="{00000000-0008-0000-3C00-000002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 name="Text Box 32">
          <a:extLst>
            <a:ext uri="{FF2B5EF4-FFF2-40B4-BE49-F238E27FC236}">
              <a16:creationId xmlns:a16="http://schemas.microsoft.com/office/drawing/2014/main" id="{00000000-0008-0000-3C00-000003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 name="Text Box 32">
          <a:extLst>
            <a:ext uri="{FF2B5EF4-FFF2-40B4-BE49-F238E27FC236}">
              <a16:creationId xmlns:a16="http://schemas.microsoft.com/office/drawing/2014/main" id="{00000000-0008-0000-3C00-000004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5" name="Text Box 32">
          <a:extLst>
            <a:ext uri="{FF2B5EF4-FFF2-40B4-BE49-F238E27FC236}">
              <a16:creationId xmlns:a16="http://schemas.microsoft.com/office/drawing/2014/main" id="{00000000-0008-0000-3C00-000005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6" name="Text Box 32">
          <a:extLst>
            <a:ext uri="{FF2B5EF4-FFF2-40B4-BE49-F238E27FC236}">
              <a16:creationId xmlns:a16="http://schemas.microsoft.com/office/drawing/2014/main" id="{00000000-0008-0000-3C00-000006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7" name="Text Box 32">
          <a:extLst>
            <a:ext uri="{FF2B5EF4-FFF2-40B4-BE49-F238E27FC236}">
              <a16:creationId xmlns:a16="http://schemas.microsoft.com/office/drawing/2014/main" id="{00000000-0008-0000-3C00-00000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8" name="Text Box 32">
          <a:extLst>
            <a:ext uri="{FF2B5EF4-FFF2-40B4-BE49-F238E27FC236}">
              <a16:creationId xmlns:a16="http://schemas.microsoft.com/office/drawing/2014/main" id="{00000000-0008-0000-3C00-00000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9" name="Text Box 32">
          <a:extLst>
            <a:ext uri="{FF2B5EF4-FFF2-40B4-BE49-F238E27FC236}">
              <a16:creationId xmlns:a16="http://schemas.microsoft.com/office/drawing/2014/main" id="{00000000-0008-0000-3C00-00000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0" name="Text Box 32">
          <a:extLst>
            <a:ext uri="{FF2B5EF4-FFF2-40B4-BE49-F238E27FC236}">
              <a16:creationId xmlns:a16="http://schemas.microsoft.com/office/drawing/2014/main" id="{00000000-0008-0000-3C00-00000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1" name="Text Box 32">
          <a:extLst>
            <a:ext uri="{FF2B5EF4-FFF2-40B4-BE49-F238E27FC236}">
              <a16:creationId xmlns:a16="http://schemas.microsoft.com/office/drawing/2014/main" id="{00000000-0008-0000-3C00-00000B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2" name="Text Box 32">
          <a:extLst>
            <a:ext uri="{FF2B5EF4-FFF2-40B4-BE49-F238E27FC236}">
              <a16:creationId xmlns:a16="http://schemas.microsoft.com/office/drawing/2014/main" id="{00000000-0008-0000-3C00-00000C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3" name="Text Box 32">
          <a:extLst>
            <a:ext uri="{FF2B5EF4-FFF2-40B4-BE49-F238E27FC236}">
              <a16:creationId xmlns:a16="http://schemas.microsoft.com/office/drawing/2014/main" id="{00000000-0008-0000-3C00-00000D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4" name="Text Box 32">
          <a:extLst>
            <a:ext uri="{FF2B5EF4-FFF2-40B4-BE49-F238E27FC236}">
              <a16:creationId xmlns:a16="http://schemas.microsoft.com/office/drawing/2014/main" id="{00000000-0008-0000-3C00-00000E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5" name="Text Box 32">
          <a:extLst>
            <a:ext uri="{FF2B5EF4-FFF2-40B4-BE49-F238E27FC236}">
              <a16:creationId xmlns:a16="http://schemas.microsoft.com/office/drawing/2014/main" id="{00000000-0008-0000-3C00-00000F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6" name="Text Box 32">
          <a:extLst>
            <a:ext uri="{FF2B5EF4-FFF2-40B4-BE49-F238E27FC236}">
              <a16:creationId xmlns:a16="http://schemas.microsoft.com/office/drawing/2014/main" id="{00000000-0008-0000-3C00-000010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7" name="Text Box 32">
          <a:extLst>
            <a:ext uri="{FF2B5EF4-FFF2-40B4-BE49-F238E27FC236}">
              <a16:creationId xmlns:a16="http://schemas.microsoft.com/office/drawing/2014/main" id="{00000000-0008-0000-3C00-000011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8" name="Text Box 32">
          <a:extLst>
            <a:ext uri="{FF2B5EF4-FFF2-40B4-BE49-F238E27FC236}">
              <a16:creationId xmlns:a16="http://schemas.microsoft.com/office/drawing/2014/main" id="{00000000-0008-0000-3C00-000012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9" name="Text Box 32">
          <a:extLst>
            <a:ext uri="{FF2B5EF4-FFF2-40B4-BE49-F238E27FC236}">
              <a16:creationId xmlns:a16="http://schemas.microsoft.com/office/drawing/2014/main" id="{00000000-0008-0000-3C00-000013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0" name="Text Box 32">
          <a:extLst>
            <a:ext uri="{FF2B5EF4-FFF2-40B4-BE49-F238E27FC236}">
              <a16:creationId xmlns:a16="http://schemas.microsoft.com/office/drawing/2014/main" id="{00000000-0008-0000-3C00-000014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1" name="Text Box 32">
          <a:extLst>
            <a:ext uri="{FF2B5EF4-FFF2-40B4-BE49-F238E27FC236}">
              <a16:creationId xmlns:a16="http://schemas.microsoft.com/office/drawing/2014/main" id="{00000000-0008-0000-3C00-000015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2" name="Text Box 32">
          <a:extLst>
            <a:ext uri="{FF2B5EF4-FFF2-40B4-BE49-F238E27FC236}">
              <a16:creationId xmlns:a16="http://schemas.microsoft.com/office/drawing/2014/main" id="{00000000-0008-0000-3C00-000016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3" name="Text Box 32">
          <a:extLst>
            <a:ext uri="{FF2B5EF4-FFF2-40B4-BE49-F238E27FC236}">
              <a16:creationId xmlns:a16="http://schemas.microsoft.com/office/drawing/2014/main" id="{00000000-0008-0000-3C00-00001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4" name="Text Box 32">
          <a:extLst>
            <a:ext uri="{FF2B5EF4-FFF2-40B4-BE49-F238E27FC236}">
              <a16:creationId xmlns:a16="http://schemas.microsoft.com/office/drawing/2014/main" id="{00000000-0008-0000-3C00-000018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5" name="Text Box 32">
          <a:extLst>
            <a:ext uri="{FF2B5EF4-FFF2-40B4-BE49-F238E27FC236}">
              <a16:creationId xmlns:a16="http://schemas.microsoft.com/office/drawing/2014/main" id="{00000000-0008-0000-3C00-000019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6" name="Text Box 32">
          <a:extLst>
            <a:ext uri="{FF2B5EF4-FFF2-40B4-BE49-F238E27FC236}">
              <a16:creationId xmlns:a16="http://schemas.microsoft.com/office/drawing/2014/main" id="{00000000-0008-0000-3C00-00001A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7" name="Text Box 32">
          <a:extLst>
            <a:ext uri="{FF2B5EF4-FFF2-40B4-BE49-F238E27FC236}">
              <a16:creationId xmlns:a16="http://schemas.microsoft.com/office/drawing/2014/main" id="{00000000-0008-0000-3C00-00001B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8" name="Text Box 32">
          <a:extLst>
            <a:ext uri="{FF2B5EF4-FFF2-40B4-BE49-F238E27FC236}">
              <a16:creationId xmlns:a16="http://schemas.microsoft.com/office/drawing/2014/main" id="{00000000-0008-0000-3C00-00001C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29" name="Text Box 32">
          <a:extLst>
            <a:ext uri="{FF2B5EF4-FFF2-40B4-BE49-F238E27FC236}">
              <a16:creationId xmlns:a16="http://schemas.microsoft.com/office/drawing/2014/main" id="{00000000-0008-0000-3C00-00001D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0" name="Text Box 32">
          <a:extLst>
            <a:ext uri="{FF2B5EF4-FFF2-40B4-BE49-F238E27FC236}">
              <a16:creationId xmlns:a16="http://schemas.microsoft.com/office/drawing/2014/main" id="{00000000-0008-0000-3C00-00001E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1" name="Text Box 32">
          <a:extLst>
            <a:ext uri="{FF2B5EF4-FFF2-40B4-BE49-F238E27FC236}">
              <a16:creationId xmlns:a16="http://schemas.microsoft.com/office/drawing/2014/main" id="{00000000-0008-0000-3C00-00001F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2" name="Text Box 32">
          <a:extLst>
            <a:ext uri="{FF2B5EF4-FFF2-40B4-BE49-F238E27FC236}">
              <a16:creationId xmlns:a16="http://schemas.microsoft.com/office/drawing/2014/main" id="{00000000-0008-0000-3C00-000020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3" name="Text Box 32">
          <a:extLst>
            <a:ext uri="{FF2B5EF4-FFF2-40B4-BE49-F238E27FC236}">
              <a16:creationId xmlns:a16="http://schemas.microsoft.com/office/drawing/2014/main" id="{00000000-0008-0000-3C00-000021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4" name="Text Box 32">
          <a:extLst>
            <a:ext uri="{FF2B5EF4-FFF2-40B4-BE49-F238E27FC236}">
              <a16:creationId xmlns:a16="http://schemas.microsoft.com/office/drawing/2014/main" id="{00000000-0008-0000-3C00-000022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5" name="Text Box 32">
          <a:extLst>
            <a:ext uri="{FF2B5EF4-FFF2-40B4-BE49-F238E27FC236}">
              <a16:creationId xmlns:a16="http://schemas.microsoft.com/office/drawing/2014/main" id="{00000000-0008-0000-3C00-000023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6" name="Text Box 32">
          <a:extLst>
            <a:ext uri="{FF2B5EF4-FFF2-40B4-BE49-F238E27FC236}">
              <a16:creationId xmlns:a16="http://schemas.microsoft.com/office/drawing/2014/main" id="{00000000-0008-0000-3C00-000024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7" name="Text Box 32">
          <a:extLst>
            <a:ext uri="{FF2B5EF4-FFF2-40B4-BE49-F238E27FC236}">
              <a16:creationId xmlns:a16="http://schemas.microsoft.com/office/drawing/2014/main" id="{00000000-0008-0000-3C00-000025000000}"/>
            </a:ext>
          </a:extLst>
        </xdr:cNvPr>
        <xdr:cNvSpPr txBox="1"/>
      </xdr:nvSpPr>
      <xdr:spPr>
        <a:xfrm>
          <a:off x="750570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8" name="Text Box 32">
          <a:extLst>
            <a:ext uri="{FF2B5EF4-FFF2-40B4-BE49-F238E27FC236}">
              <a16:creationId xmlns:a16="http://schemas.microsoft.com/office/drawing/2014/main" id="{00000000-0008-0000-3C00-000026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9" name="Text Box 32">
          <a:extLst>
            <a:ext uri="{FF2B5EF4-FFF2-40B4-BE49-F238E27FC236}">
              <a16:creationId xmlns:a16="http://schemas.microsoft.com/office/drawing/2014/main" id="{00000000-0008-0000-3C00-000027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40" name="Text Box 32">
          <a:extLst>
            <a:ext uri="{FF2B5EF4-FFF2-40B4-BE49-F238E27FC236}">
              <a16:creationId xmlns:a16="http://schemas.microsoft.com/office/drawing/2014/main" id="{00000000-0008-0000-3C00-000028000000}"/>
            </a:ext>
          </a:extLst>
        </xdr:cNvPr>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1" name="Text Box 32">
          <a:extLst>
            <a:ext uri="{FF2B5EF4-FFF2-40B4-BE49-F238E27FC236}">
              <a16:creationId xmlns:a16="http://schemas.microsoft.com/office/drawing/2014/main" id="{00000000-0008-0000-3C00-000029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2" name="Text Box 32">
          <a:extLst>
            <a:ext uri="{FF2B5EF4-FFF2-40B4-BE49-F238E27FC236}">
              <a16:creationId xmlns:a16="http://schemas.microsoft.com/office/drawing/2014/main" id="{00000000-0008-0000-3C00-00002A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3" name="Text Box 32">
          <a:extLst>
            <a:ext uri="{FF2B5EF4-FFF2-40B4-BE49-F238E27FC236}">
              <a16:creationId xmlns:a16="http://schemas.microsoft.com/office/drawing/2014/main" id="{00000000-0008-0000-3C00-00002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4" name="Text Box 32">
          <a:extLst>
            <a:ext uri="{FF2B5EF4-FFF2-40B4-BE49-F238E27FC236}">
              <a16:creationId xmlns:a16="http://schemas.microsoft.com/office/drawing/2014/main" id="{00000000-0008-0000-3C00-00002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5" name="Text Box 32">
          <a:extLst>
            <a:ext uri="{FF2B5EF4-FFF2-40B4-BE49-F238E27FC236}">
              <a16:creationId xmlns:a16="http://schemas.microsoft.com/office/drawing/2014/main" id="{00000000-0008-0000-3C00-00002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6" name="Text Box 32">
          <a:extLst>
            <a:ext uri="{FF2B5EF4-FFF2-40B4-BE49-F238E27FC236}">
              <a16:creationId xmlns:a16="http://schemas.microsoft.com/office/drawing/2014/main" id="{00000000-0008-0000-3C00-00002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61441" name="Spinner 1" hidden="1">
              <a:extLst>
                <a:ext uri="{63B3BB69-23CF-44E3-9099-C40C66FF867C}">
                  <a14:compatExt spid="_x0000_s61441"/>
                </a:ext>
                <a:ext uri="{FF2B5EF4-FFF2-40B4-BE49-F238E27FC236}">
                  <a16:creationId xmlns:a16="http://schemas.microsoft.com/office/drawing/2014/main" id="{00000000-0008-0000-3C00-000001F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48" name="Text Box 32">
          <a:extLst>
            <a:ext uri="{FF2B5EF4-FFF2-40B4-BE49-F238E27FC236}">
              <a16:creationId xmlns:a16="http://schemas.microsoft.com/office/drawing/2014/main" id="{00000000-0008-0000-3C00-000030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9" name="Text Box 32">
          <a:extLst>
            <a:ext uri="{FF2B5EF4-FFF2-40B4-BE49-F238E27FC236}">
              <a16:creationId xmlns:a16="http://schemas.microsoft.com/office/drawing/2014/main" id="{00000000-0008-0000-3C00-000031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0" name="Text Box 32">
          <a:extLst>
            <a:ext uri="{FF2B5EF4-FFF2-40B4-BE49-F238E27FC236}">
              <a16:creationId xmlns:a16="http://schemas.microsoft.com/office/drawing/2014/main" id="{00000000-0008-0000-3C00-000032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61442" name="Spinner 2" hidden="1">
              <a:extLst>
                <a:ext uri="{63B3BB69-23CF-44E3-9099-C40C66FF867C}">
                  <a14:compatExt spid="_x0000_s61442"/>
                </a:ext>
                <a:ext uri="{FF2B5EF4-FFF2-40B4-BE49-F238E27FC236}">
                  <a16:creationId xmlns:a16="http://schemas.microsoft.com/office/drawing/2014/main" id="{00000000-0008-0000-3C00-000002F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2" name="Text Box 32">
          <a:extLst>
            <a:ext uri="{FF2B5EF4-FFF2-40B4-BE49-F238E27FC236}">
              <a16:creationId xmlns:a16="http://schemas.microsoft.com/office/drawing/2014/main" id="{00000000-0008-0000-3C00-000034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3" name="Text Box 32">
          <a:extLst>
            <a:ext uri="{FF2B5EF4-FFF2-40B4-BE49-F238E27FC236}">
              <a16:creationId xmlns:a16="http://schemas.microsoft.com/office/drawing/2014/main" id="{00000000-0008-0000-3C00-000035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4" name="Text Box 32">
          <a:extLst>
            <a:ext uri="{FF2B5EF4-FFF2-40B4-BE49-F238E27FC236}">
              <a16:creationId xmlns:a16="http://schemas.microsoft.com/office/drawing/2014/main" id="{00000000-0008-0000-3C00-000036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61443" name="Spinner 3" hidden="1">
              <a:extLst>
                <a:ext uri="{63B3BB69-23CF-44E3-9099-C40C66FF867C}">
                  <a14:compatExt spid="_x0000_s61443"/>
                </a:ext>
                <a:ext uri="{FF2B5EF4-FFF2-40B4-BE49-F238E27FC236}">
                  <a16:creationId xmlns:a16="http://schemas.microsoft.com/office/drawing/2014/main" id="{00000000-0008-0000-3C00-000003F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6" name="Text Box 32">
          <a:extLst>
            <a:ext uri="{FF2B5EF4-FFF2-40B4-BE49-F238E27FC236}">
              <a16:creationId xmlns:a16="http://schemas.microsoft.com/office/drawing/2014/main" id="{00000000-0008-0000-3C00-000038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7" name="Text Box 32">
          <a:extLst>
            <a:ext uri="{FF2B5EF4-FFF2-40B4-BE49-F238E27FC236}">
              <a16:creationId xmlns:a16="http://schemas.microsoft.com/office/drawing/2014/main" id="{00000000-0008-0000-3C00-000039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8" name="Text Box 32">
          <a:extLst>
            <a:ext uri="{FF2B5EF4-FFF2-40B4-BE49-F238E27FC236}">
              <a16:creationId xmlns:a16="http://schemas.microsoft.com/office/drawing/2014/main" id="{00000000-0008-0000-3C00-00003A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61444" name="Spinner 4" hidden="1">
              <a:extLst>
                <a:ext uri="{63B3BB69-23CF-44E3-9099-C40C66FF867C}">
                  <a14:compatExt spid="_x0000_s61444"/>
                </a:ext>
                <a:ext uri="{FF2B5EF4-FFF2-40B4-BE49-F238E27FC236}">
                  <a16:creationId xmlns:a16="http://schemas.microsoft.com/office/drawing/2014/main" id="{00000000-0008-0000-3C00-000004F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60" name="Text Box 32">
          <a:extLst>
            <a:ext uri="{FF2B5EF4-FFF2-40B4-BE49-F238E27FC236}">
              <a16:creationId xmlns:a16="http://schemas.microsoft.com/office/drawing/2014/main" id="{00000000-0008-0000-3C00-00003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1" name="Text Box 32">
          <a:extLst>
            <a:ext uri="{FF2B5EF4-FFF2-40B4-BE49-F238E27FC236}">
              <a16:creationId xmlns:a16="http://schemas.microsoft.com/office/drawing/2014/main" id="{00000000-0008-0000-3C00-00003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2" name="Text Box 32">
          <a:extLst>
            <a:ext uri="{FF2B5EF4-FFF2-40B4-BE49-F238E27FC236}">
              <a16:creationId xmlns:a16="http://schemas.microsoft.com/office/drawing/2014/main" id="{00000000-0008-0000-3C00-00003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61445" name="Spinner 5" hidden="1">
              <a:extLst>
                <a:ext uri="{63B3BB69-23CF-44E3-9099-C40C66FF867C}">
                  <a14:compatExt spid="_x0000_s61445"/>
                </a:ext>
                <a:ext uri="{FF2B5EF4-FFF2-40B4-BE49-F238E27FC236}">
                  <a16:creationId xmlns:a16="http://schemas.microsoft.com/office/drawing/2014/main" id="{00000000-0008-0000-3C00-000005F0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macro="" textlink="">
      <xdr:nvSpPr>
        <xdr:cNvPr id="64" name="Text Box 32">
          <a:extLst>
            <a:ext uri="{FF2B5EF4-FFF2-40B4-BE49-F238E27FC236}">
              <a16:creationId xmlns:a16="http://schemas.microsoft.com/office/drawing/2014/main" id="{00000000-0008-0000-3C00-000040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5" name="Text Box 32">
          <a:extLst>
            <a:ext uri="{FF2B5EF4-FFF2-40B4-BE49-F238E27FC236}">
              <a16:creationId xmlns:a16="http://schemas.microsoft.com/office/drawing/2014/main" id="{00000000-0008-0000-3C00-000041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6" name="Text Box 32">
          <a:extLst>
            <a:ext uri="{FF2B5EF4-FFF2-40B4-BE49-F238E27FC236}">
              <a16:creationId xmlns:a16="http://schemas.microsoft.com/office/drawing/2014/main" id="{00000000-0008-0000-3C00-000042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7" name="Text Box 32">
          <a:extLst>
            <a:ext uri="{FF2B5EF4-FFF2-40B4-BE49-F238E27FC236}">
              <a16:creationId xmlns:a16="http://schemas.microsoft.com/office/drawing/2014/main" id="{00000000-0008-0000-3C00-000043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8" name="Text Box 32">
          <a:extLst>
            <a:ext uri="{FF2B5EF4-FFF2-40B4-BE49-F238E27FC236}">
              <a16:creationId xmlns:a16="http://schemas.microsoft.com/office/drawing/2014/main" id="{00000000-0008-0000-3C00-000044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9" name="Text Box 32">
          <a:extLst>
            <a:ext uri="{FF2B5EF4-FFF2-40B4-BE49-F238E27FC236}">
              <a16:creationId xmlns:a16="http://schemas.microsoft.com/office/drawing/2014/main" id="{00000000-0008-0000-3C00-000045000000}"/>
            </a:ext>
          </a:extLst>
        </xdr:cNvPr>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0" name="Text Box 32">
          <a:extLst>
            <a:ext uri="{FF2B5EF4-FFF2-40B4-BE49-F238E27FC236}">
              <a16:creationId xmlns:a16="http://schemas.microsoft.com/office/drawing/2014/main" id="{00000000-0008-0000-3C00-000046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1" name="Text Box 32">
          <a:extLst>
            <a:ext uri="{FF2B5EF4-FFF2-40B4-BE49-F238E27FC236}">
              <a16:creationId xmlns:a16="http://schemas.microsoft.com/office/drawing/2014/main" id="{00000000-0008-0000-3C00-000047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2" name="Text Box 32">
          <a:extLst>
            <a:ext uri="{FF2B5EF4-FFF2-40B4-BE49-F238E27FC236}">
              <a16:creationId xmlns:a16="http://schemas.microsoft.com/office/drawing/2014/main" id="{00000000-0008-0000-3C00-000048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3" name="Text Box 32">
          <a:extLst>
            <a:ext uri="{FF2B5EF4-FFF2-40B4-BE49-F238E27FC236}">
              <a16:creationId xmlns:a16="http://schemas.microsoft.com/office/drawing/2014/main" id="{00000000-0008-0000-3C00-000049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4" name="Text Box 32">
          <a:extLst>
            <a:ext uri="{FF2B5EF4-FFF2-40B4-BE49-F238E27FC236}">
              <a16:creationId xmlns:a16="http://schemas.microsoft.com/office/drawing/2014/main" id="{00000000-0008-0000-3C00-00004A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5" name="Text Box 32">
          <a:extLst>
            <a:ext uri="{FF2B5EF4-FFF2-40B4-BE49-F238E27FC236}">
              <a16:creationId xmlns:a16="http://schemas.microsoft.com/office/drawing/2014/main" id="{00000000-0008-0000-3C00-00004B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6" name="Text Box 32">
          <a:extLst>
            <a:ext uri="{FF2B5EF4-FFF2-40B4-BE49-F238E27FC236}">
              <a16:creationId xmlns:a16="http://schemas.microsoft.com/office/drawing/2014/main" id="{00000000-0008-0000-3C00-00004C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7" name="Text Box 32">
          <a:extLst>
            <a:ext uri="{FF2B5EF4-FFF2-40B4-BE49-F238E27FC236}">
              <a16:creationId xmlns:a16="http://schemas.microsoft.com/office/drawing/2014/main" id="{00000000-0008-0000-3C00-00004D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8" name="Text Box 32">
          <a:extLst>
            <a:ext uri="{FF2B5EF4-FFF2-40B4-BE49-F238E27FC236}">
              <a16:creationId xmlns:a16="http://schemas.microsoft.com/office/drawing/2014/main" id="{00000000-0008-0000-3C00-00004E000000}"/>
            </a:ext>
          </a:extLst>
        </xdr:cNvPr>
        <xdr:cNvSpPr txBox="1"/>
      </xdr:nvSpPr>
      <xdr:spPr>
        <a:xfrm>
          <a:off x="9974580" y="0"/>
          <a:ext cx="78740" cy="55880"/>
        </a:xfrm>
        <a:prstGeom prst="rect">
          <a:avLst/>
        </a:prstGeom>
        <a:noFill/>
        <a:ln w="9525">
          <a:noFill/>
        </a:ln>
      </xdr:spPr>
    </xdr:sp>
    <xdr:clientData/>
  </xdr:twoCellAnchor>
</xdr:wsDr>
</file>

<file path=xl/drawings/drawing61.xml><?xml version="1.0" encoding="utf-8"?>
<xdr:wsDr xmlns:xdr="http://schemas.openxmlformats.org/drawingml/2006/spreadsheetDrawing" xmlns:a="http://schemas.openxmlformats.org/drawingml/2006/main">
  <xdr:twoCellAnchor editAs="oneCell">
    <xdr:from>
      <xdr:col>9</xdr:col>
      <xdr:colOff>0</xdr:colOff>
      <xdr:row>31</xdr:row>
      <xdr:rowOff>0</xdr:rowOff>
    </xdr:from>
    <xdr:to>
      <xdr:col>9</xdr:col>
      <xdr:colOff>78740</xdr:colOff>
      <xdr:row>31</xdr:row>
      <xdr:rowOff>56515</xdr:rowOff>
    </xdr:to>
    <xdr:sp macro="" textlink="">
      <xdr:nvSpPr>
        <xdr:cNvPr id="2" name="Text Box 32">
          <a:extLst>
            <a:ext uri="{FF2B5EF4-FFF2-40B4-BE49-F238E27FC236}">
              <a16:creationId xmlns:a16="http://schemas.microsoft.com/office/drawing/2014/main" id="{00000000-0008-0000-3D00-000002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 name="Text Box 32">
          <a:extLst>
            <a:ext uri="{FF2B5EF4-FFF2-40B4-BE49-F238E27FC236}">
              <a16:creationId xmlns:a16="http://schemas.microsoft.com/office/drawing/2014/main" id="{00000000-0008-0000-3D00-000003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 name="Text Box 32">
          <a:extLst>
            <a:ext uri="{FF2B5EF4-FFF2-40B4-BE49-F238E27FC236}">
              <a16:creationId xmlns:a16="http://schemas.microsoft.com/office/drawing/2014/main" id="{00000000-0008-0000-3D00-000004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5" name="Text Box 32">
          <a:extLst>
            <a:ext uri="{FF2B5EF4-FFF2-40B4-BE49-F238E27FC236}">
              <a16:creationId xmlns:a16="http://schemas.microsoft.com/office/drawing/2014/main" id="{00000000-0008-0000-3D00-000005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6" name="Text Box 32">
          <a:extLst>
            <a:ext uri="{FF2B5EF4-FFF2-40B4-BE49-F238E27FC236}">
              <a16:creationId xmlns:a16="http://schemas.microsoft.com/office/drawing/2014/main" id="{00000000-0008-0000-3D00-000006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7" name="Text Box 32">
          <a:extLst>
            <a:ext uri="{FF2B5EF4-FFF2-40B4-BE49-F238E27FC236}">
              <a16:creationId xmlns:a16="http://schemas.microsoft.com/office/drawing/2014/main" id="{00000000-0008-0000-3D00-00000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8" name="Text Box 32">
          <a:extLst>
            <a:ext uri="{FF2B5EF4-FFF2-40B4-BE49-F238E27FC236}">
              <a16:creationId xmlns:a16="http://schemas.microsoft.com/office/drawing/2014/main" id="{00000000-0008-0000-3D00-00000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9" name="Text Box 32">
          <a:extLst>
            <a:ext uri="{FF2B5EF4-FFF2-40B4-BE49-F238E27FC236}">
              <a16:creationId xmlns:a16="http://schemas.microsoft.com/office/drawing/2014/main" id="{00000000-0008-0000-3D00-00000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0" name="Text Box 32">
          <a:extLst>
            <a:ext uri="{FF2B5EF4-FFF2-40B4-BE49-F238E27FC236}">
              <a16:creationId xmlns:a16="http://schemas.microsoft.com/office/drawing/2014/main" id="{00000000-0008-0000-3D00-00000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1" name="Text Box 32">
          <a:extLst>
            <a:ext uri="{FF2B5EF4-FFF2-40B4-BE49-F238E27FC236}">
              <a16:creationId xmlns:a16="http://schemas.microsoft.com/office/drawing/2014/main" id="{00000000-0008-0000-3D00-00000B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2" name="Text Box 32">
          <a:extLst>
            <a:ext uri="{FF2B5EF4-FFF2-40B4-BE49-F238E27FC236}">
              <a16:creationId xmlns:a16="http://schemas.microsoft.com/office/drawing/2014/main" id="{00000000-0008-0000-3D00-00000C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3" name="Text Box 32">
          <a:extLst>
            <a:ext uri="{FF2B5EF4-FFF2-40B4-BE49-F238E27FC236}">
              <a16:creationId xmlns:a16="http://schemas.microsoft.com/office/drawing/2014/main" id="{00000000-0008-0000-3D00-00000D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4" name="Text Box 32">
          <a:extLst>
            <a:ext uri="{FF2B5EF4-FFF2-40B4-BE49-F238E27FC236}">
              <a16:creationId xmlns:a16="http://schemas.microsoft.com/office/drawing/2014/main" id="{00000000-0008-0000-3D00-00000E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5" name="Text Box 32">
          <a:extLst>
            <a:ext uri="{FF2B5EF4-FFF2-40B4-BE49-F238E27FC236}">
              <a16:creationId xmlns:a16="http://schemas.microsoft.com/office/drawing/2014/main" id="{00000000-0008-0000-3D00-00000F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6" name="Text Box 32">
          <a:extLst>
            <a:ext uri="{FF2B5EF4-FFF2-40B4-BE49-F238E27FC236}">
              <a16:creationId xmlns:a16="http://schemas.microsoft.com/office/drawing/2014/main" id="{00000000-0008-0000-3D00-000010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7" name="Text Box 32">
          <a:extLst>
            <a:ext uri="{FF2B5EF4-FFF2-40B4-BE49-F238E27FC236}">
              <a16:creationId xmlns:a16="http://schemas.microsoft.com/office/drawing/2014/main" id="{00000000-0008-0000-3D00-000011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8" name="Text Box 32">
          <a:extLst>
            <a:ext uri="{FF2B5EF4-FFF2-40B4-BE49-F238E27FC236}">
              <a16:creationId xmlns:a16="http://schemas.microsoft.com/office/drawing/2014/main" id="{00000000-0008-0000-3D00-000012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9" name="Text Box 32">
          <a:extLst>
            <a:ext uri="{FF2B5EF4-FFF2-40B4-BE49-F238E27FC236}">
              <a16:creationId xmlns:a16="http://schemas.microsoft.com/office/drawing/2014/main" id="{00000000-0008-0000-3D00-000013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0" name="Text Box 32">
          <a:extLst>
            <a:ext uri="{FF2B5EF4-FFF2-40B4-BE49-F238E27FC236}">
              <a16:creationId xmlns:a16="http://schemas.microsoft.com/office/drawing/2014/main" id="{00000000-0008-0000-3D00-000014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1" name="Text Box 32">
          <a:extLst>
            <a:ext uri="{FF2B5EF4-FFF2-40B4-BE49-F238E27FC236}">
              <a16:creationId xmlns:a16="http://schemas.microsoft.com/office/drawing/2014/main" id="{00000000-0008-0000-3D00-000015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2" name="Text Box 32">
          <a:extLst>
            <a:ext uri="{FF2B5EF4-FFF2-40B4-BE49-F238E27FC236}">
              <a16:creationId xmlns:a16="http://schemas.microsoft.com/office/drawing/2014/main" id="{00000000-0008-0000-3D00-000016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3" name="Text Box 32">
          <a:extLst>
            <a:ext uri="{FF2B5EF4-FFF2-40B4-BE49-F238E27FC236}">
              <a16:creationId xmlns:a16="http://schemas.microsoft.com/office/drawing/2014/main" id="{00000000-0008-0000-3D00-00001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4" name="Text Box 32">
          <a:extLst>
            <a:ext uri="{FF2B5EF4-FFF2-40B4-BE49-F238E27FC236}">
              <a16:creationId xmlns:a16="http://schemas.microsoft.com/office/drawing/2014/main" id="{00000000-0008-0000-3D00-000018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5" name="Text Box 32">
          <a:extLst>
            <a:ext uri="{FF2B5EF4-FFF2-40B4-BE49-F238E27FC236}">
              <a16:creationId xmlns:a16="http://schemas.microsoft.com/office/drawing/2014/main" id="{00000000-0008-0000-3D00-000019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6" name="Text Box 32">
          <a:extLst>
            <a:ext uri="{FF2B5EF4-FFF2-40B4-BE49-F238E27FC236}">
              <a16:creationId xmlns:a16="http://schemas.microsoft.com/office/drawing/2014/main" id="{00000000-0008-0000-3D00-00001A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7" name="Text Box 32">
          <a:extLst>
            <a:ext uri="{FF2B5EF4-FFF2-40B4-BE49-F238E27FC236}">
              <a16:creationId xmlns:a16="http://schemas.microsoft.com/office/drawing/2014/main" id="{00000000-0008-0000-3D00-00001B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8" name="Text Box 32">
          <a:extLst>
            <a:ext uri="{FF2B5EF4-FFF2-40B4-BE49-F238E27FC236}">
              <a16:creationId xmlns:a16="http://schemas.microsoft.com/office/drawing/2014/main" id="{00000000-0008-0000-3D00-00001C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29" name="Text Box 32">
          <a:extLst>
            <a:ext uri="{FF2B5EF4-FFF2-40B4-BE49-F238E27FC236}">
              <a16:creationId xmlns:a16="http://schemas.microsoft.com/office/drawing/2014/main" id="{00000000-0008-0000-3D00-00001D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0" name="Text Box 32">
          <a:extLst>
            <a:ext uri="{FF2B5EF4-FFF2-40B4-BE49-F238E27FC236}">
              <a16:creationId xmlns:a16="http://schemas.microsoft.com/office/drawing/2014/main" id="{00000000-0008-0000-3D00-00001E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1" name="Text Box 32">
          <a:extLst>
            <a:ext uri="{FF2B5EF4-FFF2-40B4-BE49-F238E27FC236}">
              <a16:creationId xmlns:a16="http://schemas.microsoft.com/office/drawing/2014/main" id="{00000000-0008-0000-3D00-00001F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2" name="Text Box 32">
          <a:extLst>
            <a:ext uri="{FF2B5EF4-FFF2-40B4-BE49-F238E27FC236}">
              <a16:creationId xmlns:a16="http://schemas.microsoft.com/office/drawing/2014/main" id="{00000000-0008-0000-3D00-000020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3" name="Text Box 32">
          <a:extLst>
            <a:ext uri="{FF2B5EF4-FFF2-40B4-BE49-F238E27FC236}">
              <a16:creationId xmlns:a16="http://schemas.microsoft.com/office/drawing/2014/main" id="{00000000-0008-0000-3D00-000021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4" name="Text Box 32">
          <a:extLst>
            <a:ext uri="{FF2B5EF4-FFF2-40B4-BE49-F238E27FC236}">
              <a16:creationId xmlns:a16="http://schemas.microsoft.com/office/drawing/2014/main" id="{00000000-0008-0000-3D00-000022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5" name="Text Box 32">
          <a:extLst>
            <a:ext uri="{FF2B5EF4-FFF2-40B4-BE49-F238E27FC236}">
              <a16:creationId xmlns:a16="http://schemas.microsoft.com/office/drawing/2014/main" id="{00000000-0008-0000-3D00-000023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6" name="Text Box 32">
          <a:extLst>
            <a:ext uri="{FF2B5EF4-FFF2-40B4-BE49-F238E27FC236}">
              <a16:creationId xmlns:a16="http://schemas.microsoft.com/office/drawing/2014/main" id="{00000000-0008-0000-3D00-000024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7" name="Text Box 32">
          <a:extLst>
            <a:ext uri="{FF2B5EF4-FFF2-40B4-BE49-F238E27FC236}">
              <a16:creationId xmlns:a16="http://schemas.microsoft.com/office/drawing/2014/main" id="{00000000-0008-0000-3D00-000025000000}"/>
            </a:ext>
          </a:extLst>
        </xdr:cNvPr>
        <xdr:cNvSpPr txBox="1"/>
      </xdr:nvSpPr>
      <xdr:spPr>
        <a:xfrm>
          <a:off x="750570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8" name="Text Box 32">
          <a:extLst>
            <a:ext uri="{FF2B5EF4-FFF2-40B4-BE49-F238E27FC236}">
              <a16:creationId xmlns:a16="http://schemas.microsoft.com/office/drawing/2014/main" id="{00000000-0008-0000-3D00-000026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9" name="Text Box 32">
          <a:extLst>
            <a:ext uri="{FF2B5EF4-FFF2-40B4-BE49-F238E27FC236}">
              <a16:creationId xmlns:a16="http://schemas.microsoft.com/office/drawing/2014/main" id="{00000000-0008-0000-3D00-000027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40" name="Text Box 32">
          <a:extLst>
            <a:ext uri="{FF2B5EF4-FFF2-40B4-BE49-F238E27FC236}">
              <a16:creationId xmlns:a16="http://schemas.microsoft.com/office/drawing/2014/main" id="{00000000-0008-0000-3D00-000028000000}"/>
            </a:ext>
          </a:extLst>
        </xdr:cNvPr>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1" name="Text Box 32">
          <a:extLst>
            <a:ext uri="{FF2B5EF4-FFF2-40B4-BE49-F238E27FC236}">
              <a16:creationId xmlns:a16="http://schemas.microsoft.com/office/drawing/2014/main" id="{00000000-0008-0000-3D00-000029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2" name="Text Box 32">
          <a:extLst>
            <a:ext uri="{FF2B5EF4-FFF2-40B4-BE49-F238E27FC236}">
              <a16:creationId xmlns:a16="http://schemas.microsoft.com/office/drawing/2014/main" id="{00000000-0008-0000-3D00-00002A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3" name="Text Box 32">
          <a:extLst>
            <a:ext uri="{FF2B5EF4-FFF2-40B4-BE49-F238E27FC236}">
              <a16:creationId xmlns:a16="http://schemas.microsoft.com/office/drawing/2014/main" id="{00000000-0008-0000-3D00-00002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4" name="Text Box 32">
          <a:extLst>
            <a:ext uri="{FF2B5EF4-FFF2-40B4-BE49-F238E27FC236}">
              <a16:creationId xmlns:a16="http://schemas.microsoft.com/office/drawing/2014/main" id="{00000000-0008-0000-3D00-00002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5" name="Text Box 32">
          <a:extLst>
            <a:ext uri="{FF2B5EF4-FFF2-40B4-BE49-F238E27FC236}">
              <a16:creationId xmlns:a16="http://schemas.microsoft.com/office/drawing/2014/main" id="{00000000-0008-0000-3D00-00002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6" name="Text Box 32">
          <a:extLst>
            <a:ext uri="{FF2B5EF4-FFF2-40B4-BE49-F238E27FC236}">
              <a16:creationId xmlns:a16="http://schemas.microsoft.com/office/drawing/2014/main" id="{00000000-0008-0000-3D00-00002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62465" name="Spinner 1" hidden="1">
              <a:extLst>
                <a:ext uri="{63B3BB69-23CF-44E3-9099-C40C66FF867C}">
                  <a14:compatExt spid="_x0000_s62465"/>
                </a:ext>
                <a:ext uri="{FF2B5EF4-FFF2-40B4-BE49-F238E27FC236}">
                  <a16:creationId xmlns:a16="http://schemas.microsoft.com/office/drawing/2014/main" id="{00000000-0008-0000-3D00-000001F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48" name="Text Box 32">
          <a:extLst>
            <a:ext uri="{FF2B5EF4-FFF2-40B4-BE49-F238E27FC236}">
              <a16:creationId xmlns:a16="http://schemas.microsoft.com/office/drawing/2014/main" id="{00000000-0008-0000-3D00-000030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9" name="Text Box 32">
          <a:extLst>
            <a:ext uri="{FF2B5EF4-FFF2-40B4-BE49-F238E27FC236}">
              <a16:creationId xmlns:a16="http://schemas.microsoft.com/office/drawing/2014/main" id="{00000000-0008-0000-3D00-000031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0" name="Text Box 32">
          <a:extLst>
            <a:ext uri="{FF2B5EF4-FFF2-40B4-BE49-F238E27FC236}">
              <a16:creationId xmlns:a16="http://schemas.microsoft.com/office/drawing/2014/main" id="{00000000-0008-0000-3D00-000032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62466" name="Spinner 2" hidden="1">
              <a:extLst>
                <a:ext uri="{63B3BB69-23CF-44E3-9099-C40C66FF867C}">
                  <a14:compatExt spid="_x0000_s62466"/>
                </a:ext>
                <a:ext uri="{FF2B5EF4-FFF2-40B4-BE49-F238E27FC236}">
                  <a16:creationId xmlns:a16="http://schemas.microsoft.com/office/drawing/2014/main" id="{00000000-0008-0000-3D00-000002F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2" name="Text Box 32">
          <a:extLst>
            <a:ext uri="{FF2B5EF4-FFF2-40B4-BE49-F238E27FC236}">
              <a16:creationId xmlns:a16="http://schemas.microsoft.com/office/drawing/2014/main" id="{00000000-0008-0000-3D00-000034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3" name="Text Box 32">
          <a:extLst>
            <a:ext uri="{FF2B5EF4-FFF2-40B4-BE49-F238E27FC236}">
              <a16:creationId xmlns:a16="http://schemas.microsoft.com/office/drawing/2014/main" id="{00000000-0008-0000-3D00-000035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4" name="Text Box 32">
          <a:extLst>
            <a:ext uri="{FF2B5EF4-FFF2-40B4-BE49-F238E27FC236}">
              <a16:creationId xmlns:a16="http://schemas.microsoft.com/office/drawing/2014/main" id="{00000000-0008-0000-3D00-000036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62467" name="Spinner 3" hidden="1">
              <a:extLst>
                <a:ext uri="{63B3BB69-23CF-44E3-9099-C40C66FF867C}">
                  <a14:compatExt spid="_x0000_s62467"/>
                </a:ext>
                <a:ext uri="{FF2B5EF4-FFF2-40B4-BE49-F238E27FC236}">
                  <a16:creationId xmlns:a16="http://schemas.microsoft.com/office/drawing/2014/main" id="{00000000-0008-0000-3D00-000003F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6" name="Text Box 32">
          <a:extLst>
            <a:ext uri="{FF2B5EF4-FFF2-40B4-BE49-F238E27FC236}">
              <a16:creationId xmlns:a16="http://schemas.microsoft.com/office/drawing/2014/main" id="{00000000-0008-0000-3D00-000038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7" name="Text Box 32">
          <a:extLst>
            <a:ext uri="{FF2B5EF4-FFF2-40B4-BE49-F238E27FC236}">
              <a16:creationId xmlns:a16="http://schemas.microsoft.com/office/drawing/2014/main" id="{00000000-0008-0000-3D00-000039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8" name="Text Box 32">
          <a:extLst>
            <a:ext uri="{FF2B5EF4-FFF2-40B4-BE49-F238E27FC236}">
              <a16:creationId xmlns:a16="http://schemas.microsoft.com/office/drawing/2014/main" id="{00000000-0008-0000-3D00-00003A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62468" name="Spinner 4" hidden="1">
              <a:extLst>
                <a:ext uri="{63B3BB69-23CF-44E3-9099-C40C66FF867C}">
                  <a14:compatExt spid="_x0000_s62468"/>
                </a:ext>
                <a:ext uri="{FF2B5EF4-FFF2-40B4-BE49-F238E27FC236}">
                  <a16:creationId xmlns:a16="http://schemas.microsoft.com/office/drawing/2014/main" id="{00000000-0008-0000-3D00-000004F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60" name="Text Box 32">
          <a:extLst>
            <a:ext uri="{FF2B5EF4-FFF2-40B4-BE49-F238E27FC236}">
              <a16:creationId xmlns:a16="http://schemas.microsoft.com/office/drawing/2014/main" id="{00000000-0008-0000-3D00-00003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1" name="Text Box 32">
          <a:extLst>
            <a:ext uri="{FF2B5EF4-FFF2-40B4-BE49-F238E27FC236}">
              <a16:creationId xmlns:a16="http://schemas.microsoft.com/office/drawing/2014/main" id="{00000000-0008-0000-3D00-00003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2" name="Text Box 32">
          <a:extLst>
            <a:ext uri="{FF2B5EF4-FFF2-40B4-BE49-F238E27FC236}">
              <a16:creationId xmlns:a16="http://schemas.microsoft.com/office/drawing/2014/main" id="{00000000-0008-0000-3D00-00003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62469" name="Spinner 5" hidden="1">
              <a:extLst>
                <a:ext uri="{63B3BB69-23CF-44E3-9099-C40C66FF867C}">
                  <a14:compatExt spid="_x0000_s62469"/>
                </a:ext>
                <a:ext uri="{FF2B5EF4-FFF2-40B4-BE49-F238E27FC236}">
                  <a16:creationId xmlns:a16="http://schemas.microsoft.com/office/drawing/2014/main" id="{00000000-0008-0000-3D00-000005F4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macro="" textlink="">
      <xdr:nvSpPr>
        <xdr:cNvPr id="64" name="Text Box 32">
          <a:extLst>
            <a:ext uri="{FF2B5EF4-FFF2-40B4-BE49-F238E27FC236}">
              <a16:creationId xmlns:a16="http://schemas.microsoft.com/office/drawing/2014/main" id="{00000000-0008-0000-3D00-000040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5" name="Text Box 32">
          <a:extLst>
            <a:ext uri="{FF2B5EF4-FFF2-40B4-BE49-F238E27FC236}">
              <a16:creationId xmlns:a16="http://schemas.microsoft.com/office/drawing/2014/main" id="{00000000-0008-0000-3D00-000041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6" name="Text Box 32">
          <a:extLst>
            <a:ext uri="{FF2B5EF4-FFF2-40B4-BE49-F238E27FC236}">
              <a16:creationId xmlns:a16="http://schemas.microsoft.com/office/drawing/2014/main" id="{00000000-0008-0000-3D00-000042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7" name="Text Box 32">
          <a:extLst>
            <a:ext uri="{FF2B5EF4-FFF2-40B4-BE49-F238E27FC236}">
              <a16:creationId xmlns:a16="http://schemas.microsoft.com/office/drawing/2014/main" id="{00000000-0008-0000-3D00-000043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8" name="Text Box 32">
          <a:extLst>
            <a:ext uri="{FF2B5EF4-FFF2-40B4-BE49-F238E27FC236}">
              <a16:creationId xmlns:a16="http://schemas.microsoft.com/office/drawing/2014/main" id="{00000000-0008-0000-3D00-000044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9" name="Text Box 32">
          <a:extLst>
            <a:ext uri="{FF2B5EF4-FFF2-40B4-BE49-F238E27FC236}">
              <a16:creationId xmlns:a16="http://schemas.microsoft.com/office/drawing/2014/main" id="{00000000-0008-0000-3D00-000045000000}"/>
            </a:ext>
          </a:extLst>
        </xdr:cNvPr>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0" name="Text Box 32">
          <a:extLst>
            <a:ext uri="{FF2B5EF4-FFF2-40B4-BE49-F238E27FC236}">
              <a16:creationId xmlns:a16="http://schemas.microsoft.com/office/drawing/2014/main" id="{00000000-0008-0000-3D00-000046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1" name="Text Box 32">
          <a:extLst>
            <a:ext uri="{FF2B5EF4-FFF2-40B4-BE49-F238E27FC236}">
              <a16:creationId xmlns:a16="http://schemas.microsoft.com/office/drawing/2014/main" id="{00000000-0008-0000-3D00-000047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2" name="Text Box 32">
          <a:extLst>
            <a:ext uri="{FF2B5EF4-FFF2-40B4-BE49-F238E27FC236}">
              <a16:creationId xmlns:a16="http://schemas.microsoft.com/office/drawing/2014/main" id="{00000000-0008-0000-3D00-000048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3" name="Text Box 32">
          <a:extLst>
            <a:ext uri="{FF2B5EF4-FFF2-40B4-BE49-F238E27FC236}">
              <a16:creationId xmlns:a16="http://schemas.microsoft.com/office/drawing/2014/main" id="{00000000-0008-0000-3D00-000049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4" name="Text Box 32">
          <a:extLst>
            <a:ext uri="{FF2B5EF4-FFF2-40B4-BE49-F238E27FC236}">
              <a16:creationId xmlns:a16="http://schemas.microsoft.com/office/drawing/2014/main" id="{00000000-0008-0000-3D00-00004A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5" name="Text Box 32">
          <a:extLst>
            <a:ext uri="{FF2B5EF4-FFF2-40B4-BE49-F238E27FC236}">
              <a16:creationId xmlns:a16="http://schemas.microsoft.com/office/drawing/2014/main" id="{00000000-0008-0000-3D00-00004B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6" name="Text Box 32">
          <a:extLst>
            <a:ext uri="{FF2B5EF4-FFF2-40B4-BE49-F238E27FC236}">
              <a16:creationId xmlns:a16="http://schemas.microsoft.com/office/drawing/2014/main" id="{00000000-0008-0000-3D00-00004C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7" name="Text Box 32">
          <a:extLst>
            <a:ext uri="{FF2B5EF4-FFF2-40B4-BE49-F238E27FC236}">
              <a16:creationId xmlns:a16="http://schemas.microsoft.com/office/drawing/2014/main" id="{00000000-0008-0000-3D00-00004D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8" name="Text Box 32">
          <a:extLst>
            <a:ext uri="{FF2B5EF4-FFF2-40B4-BE49-F238E27FC236}">
              <a16:creationId xmlns:a16="http://schemas.microsoft.com/office/drawing/2014/main" id="{00000000-0008-0000-3D00-00004E000000}"/>
            </a:ext>
          </a:extLst>
        </xdr:cNvPr>
        <xdr:cNvSpPr txBox="1"/>
      </xdr:nvSpPr>
      <xdr:spPr>
        <a:xfrm>
          <a:off x="9974580" y="0"/>
          <a:ext cx="78740" cy="55880"/>
        </a:xfrm>
        <a:prstGeom prst="rect">
          <a:avLst/>
        </a:prstGeom>
        <a:noFill/>
        <a:ln w="9525">
          <a:noFill/>
        </a:ln>
      </xdr:spPr>
    </xdr:sp>
    <xdr:clientData/>
  </xdr:twoCellAnchor>
</xdr:wsDr>
</file>

<file path=xl/drawings/drawing62.xml><?xml version="1.0" encoding="utf-8"?>
<xdr:wsDr xmlns:xdr="http://schemas.openxmlformats.org/drawingml/2006/spreadsheetDrawing" xmlns:a="http://schemas.openxmlformats.org/drawingml/2006/main">
  <xdr:twoCellAnchor editAs="oneCell">
    <xdr:from>
      <xdr:col>9</xdr:col>
      <xdr:colOff>0</xdr:colOff>
      <xdr:row>31</xdr:row>
      <xdr:rowOff>0</xdr:rowOff>
    </xdr:from>
    <xdr:to>
      <xdr:col>9</xdr:col>
      <xdr:colOff>78740</xdr:colOff>
      <xdr:row>31</xdr:row>
      <xdr:rowOff>56515</xdr:rowOff>
    </xdr:to>
    <xdr:sp macro="" textlink="">
      <xdr:nvSpPr>
        <xdr:cNvPr id="2" name="Text Box 32">
          <a:extLst>
            <a:ext uri="{FF2B5EF4-FFF2-40B4-BE49-F238E27FC236}">
              <a16:creationId xmlns:a16="http://schemas.microsoft.com/office/drawing/2014/main" id="{00000000-0008-0000-3E00-000002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 name="Text Box 32">
          <a:extLst>
            <a:ext uri="{FF2B5EF4-FFF2-40B4-BE49-F238E27FC236}">
              <a16:creationId xmlns:a16="http://schemas.microsoft.com/office/drawing/2014/main" id="{00000000-0008-0000-3E00-000003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 name="Text Box 32">
          <a:extLst>
            <a:ext uri="{FF2B5EF4-FFF2-40B4-BE49-F238E27FC236}">
              <a16:creationId xmlns:a16="http://schemas.microsoft.com/office/drawing/2014/main" id="{00000000-0008-0000-3E00-000004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5" name="Text Box 32">
          <a:extLst>
            <a:ext uri="{FF2B5EF4-FFF2-40B4-BE49-F238E27FC236}">
              <a16:creationId xmlns:a16="http://schemas.microsoft.com/office/drawing/2014/main" id="{00000000-0008-0000-3E00-000005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6" name="Text Box 32">
          <a:extLst>
            <a:ext uri="{FF2B5EF4-FFF2-40B4-BE49-F238E27FC236}">
              <a16:creationId xmlns:a16="http://schemas.microsoft.com/office/drawing/2014/main" id="{00000000-0008-0000-3E00-000006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7" name="Text Box 32">
          <a:extLst>
            <a:ext uri="{FF2B5EF4-FFF2-40B4-BE49-F238E27FC236}">
              <a16:creationId xmlns:a16="http://schemas.microsoft.com/office/drawing/2014/main" id="{00000000-0008-0000-3E00-00000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8" name="Text Box 32">
          <a:extLst>
            <a:ext uri="{FF2B5EF4-FFF2-40B4-BE49-F238E27FC236}">
              <a16:creationId xmlns:a16="http://schemas.microsoft.com/office/drawing/2014/main" id="{00000000-0008-0000-3E00-00000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9" name="Text Box 32">
          <a:extLst>
            <a:ext uri="{FF2B5EF4-FFF2-40B4-BE49-F238E27FC236}">
              <a16:creationId xmlns:a16="http://schemas.microsoft.com/office/drawing/2014/main" id="{00000000-0008-0000-3E00-00000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0" name="Text Box 32">
          <a:extLst>
            <a:ext uri="{FF2B5EF4-FFF2-40B4-BE49-F238E27FC236}">
              <a16:creationId xmlns:a16="http://schemas.microsoft.com/office/drawing/2014/main" id="{00000000-0008-0000-3E00-00000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1" name="Text Box 32">
          <a:extLst>
            <a:ext uri="{FF2B5EF4-FFF2-40B4-BE49-F238E27FC236}">
              <a16:creationId xmlns:a16="http://schemas.microsoft.com/office/drawing/2014/main" id="{00000000-0008-0000-3E00-00000B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2" name="Text Box 32">
          <a:extLst>
            <a:ext uri="{FF2B5EF4-FFF2-40B4-BE49-F238E27FC236}">
              <a16:creationId xmlns:a16="http://schemas.microsoft.com/office/drawing/2014/main" id="{00000000-0008-0000-3E00-00000C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3" name="Text Box 32">
          <a:extLst>
            <a:ext uri="{FF2B5EF4-FFF2-40B4-BE49-F238E27FC236}">
              <a16:creationId xmlns:a16="http://schemas.microsoft.com/office/drawing/2014/main" id="{00000000-0008-0000-3E00-00000D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4" name="Text Box 32">
          <a:extLst>
            <a:ext uri="{FF2B5EF4-FFF2-40B4-BE49-F238E27FC236}">
              <a16:creationId xmlns:a16="http://schemas.microsoft.com/office/drawing/2014/main" id="{00000000-0008-0000-3E00-00000E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5" name="Text Box 32">
          <a:extLst>
            <a:ext uri="{FF2B5EF4-FFF2-40B4-BE49-F238E27FC236}">
              <a16:creationId xmlns:a16="http://schemas.microsoft.com/office/drawing/2014/main" id="{00000000-0008-0000-3E00-00000F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6" name="Text Box 32">
          <a:extLst>
            <a:ext uri="{FF2B5EF4-FFF2-40B4-BE49-F238E27FC236}">
              <a16:creationId xmlns:a16="http://schemas.microsoft.com/office/drawing/2014/main" id="{00000000-0008-0000-3E00-000010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7" name="Text Box 32">
          <a:extLst>
            <a:ext uri="{FF2B5EF4-FFF2-40B4-BE49-F238E27FC236}">
              <a16:creationId xmlns:a16="http://schemas.microsoft.com/office/drawing/2014/main" id="{00000000-0008-0000-3E00-000011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8" name="Text Box 32">
          <a:extLst>
            <a:ext uri="{FF2B5EF4-FFF2-40B4-BE49-F238E27FC236}">
              <a16:creationId xmlns:a16="http://schemas.microsoft.com/office/drawing/2014/main" id="{00000000-0008-0000-3E00-000012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9" name="Text Box 32">
          <a:extLst>
            <a:ext uri="{FF2B5EF4-FFF2-40B4-BE49-F238E27FC236}">
              <a16:creationId xmlns:a16="http://schemas.microsoft.com/office/drawing/2014/main" id="{00000000-0008-0000-3E00-000013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0" name="Text Box 32">
          <a:extLst>
            <a:ext uri="{FF2B5EF4-FFF2-40B4-BE49-F238E27FC236}">
              <a16:creationId xmlns:a16="http://schemas.microsoft.com/office/drawing/2014/main" id="{00000000-0008-0000-3E00-000014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1" name="Text Box 32">
          <a:extLst>
            <a:ext uri="{FF2B5EF4-FFF2-40B4-BE49-F238E27FC236}">
              <a16:creationId xmlns:a16="http://schemas.microsoft.com/office/drawing/2014/main" id="{00000000-0008-0000-3E00-000015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2" name="Text Box 32">
          <a:extLst>
            <a:ext uri="{FF2B5EF4-FFF2-40B4-BE49-F238E27FC236}">
              <a16:creationId xmlns:a16="http://schemas.microsoft.com/office/drawing/2014/main" id="{00000000-0008-0000-3E00-000016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3" name="Text Box 32">
          <a:extLst>
            <a:ext uri="{FF2B5EF4-FFF2-40B4-BE49-F238E27FC236}">
              <a16:creationId xmlns:a16="http://schemas.microsoft.com/office/drawing/2014/main" id="{00000000-0008-0000-3E00-00001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4" name="Text Box 32">
          <a:extLst>
            <a:ext uri="{FF2B5EF4-FFF2-40B4-BE49-F238E27FC236}">
              <a16:creationId xmlns:a16="http://schemas.microsoft.com/office/drawing/2014/main" id="{00000000-0008-0000-3E00-000018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5" name="Text Box 32">
          <a:extLst>
            <a:ext uri="{FF2B5EF4-FFF2-40B4-BE49-F238E27FC236}">
              <a16:creationId xmlns:a16="http://schemas.microsoft.com/office/drawing/2014/main" id="{00000000-0008-0000-3E00-000019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6" name="Text Box 32">
          <a:extLst>
            <a:ext uri="{FF2B5EF4-FFF2-40B4-BE49-F238E27FC236}">
              <a16:creationId xmlns:a16="http://schemas.microsoft.com/office/drawing/2014/main" id="{00000000-0008-0000-3E00-00001A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7" name="Text Box 32">
          <a:extLst>
            <a:ext uri="{FF2B5EF4-FFF2-40B4-BE49-F238E27FC236}">
              <a16:creationId xmlns:a16="http://schemas.microsoft.com/office/drawing/2014/main" id="{00000000-0008-0000-3E00-00001B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8" name="Text Box 32">
          <a:extLst>
            <a:ext uri="{FF2B5EF4-FFF2-40B4-BE49-F238E27FC236}">
              <a16:creationId xmlns:a16="http://schemas.microsoft.com/office/drawing/2014/main" id="{00000000-0008-0000-3E00-00001C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29" name="Text Box 32">
          <a:extLst>
            <a:ext uri="{FF2B5EF4-FFF2-40B4-BE49-F238E27FC236}">
              <a16:creationId xmlns:a16="http://schemas.microsoft.com/office/drawing/2014/main" id="{00000000-0008-0000-3E00-00001D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0" name="Text Box 32">
          <a:extLst>
            <a:ext uri="{FF2B5EF4-FFF2-40B4-BE49-F238E27FC236}">
              <a16:creationId xmlns:a16="http://schemas.microsoft.com/office/drawing/2014/main" id="{00000000-0008-0000-3E00-00001E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1" name="Text Box 32">
          <a:extLst>
            <a:ext uri="{FF2B5EF4-FFF2-40B4-BE49-F238E27FC236}">
              <a16:creationId xmlns:a16="http://schemas.microsoft.com/office/drawing/2014/main" id="{00000000-0008-0000-3E00-00001F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2" name="Text Box 32">
          <a:extLst>
            <a:ext uri="{FF2B5EF4-FFF2-40B4-BE49-F238E27FC236}">
              <a16:creationId xmlns:a16="http://schemas.microsoft.com/office/drawing/2014/main" id="{00000000-0008-0000-3E00-000020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3" name="Text Box 32">
          <a:extLst>
            <a:ext uri="{FF2B5EF4-FFF2-40B4-BE49-F238E27FC236}">
              <a16:creationId xmlns:a16="http://schemas.microsoft.com/office/drawing/2014/main" id="{00000000-0008-0000-3E00-000021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4" name="Text Box 32">
          <a:extLst>
            <a:ext uri="{FF2B5EF4-FFF2-40B4-BE49-F238E27FC236}">
              <a16:creationId xmlns:a16="http://schemas.microsoft.com/office/drawing/2014/main" id="{00000000-0008-0000-3E00-000022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5" name="Text Box 32">
          <a:extLst>
            <a:ext uri="{FF2B5EF4-FFF2-40B4-BE49-F238E27FC236}">
              <a16:creationId xmlns:a16="http://schemas.microsoft.com/office/drawing/2014/main" id="{00000000-0008-0000-3E00-000023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6" name="Text Box 32">
          <a:extLst>
            <a:ext uri="{FF2B5EF4-FFF2-40B4-BE49-F238E27FC236}">
              <a16:creationId xmlns:a16="http://schemas.microsoft.com/office/drawing/2014/main" id="{00000000-0008-0000-3E00-000024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7" name="Text Box 32">
          <a:extLst>
            <a:ext uri="{FF2B5EF4-FFF2-40B4-BE49-F238E27FC236}">
              <a16:creationId xmlns:a16="http://schemas.microsoft.com/office/drawing/2014/main" id="{00000000-0008-0000-3E00-000025000000}"/>
            </a:ext>
          </a:extLst>
        </xdr:cNvPr>
        <xdr:cNvSpPr txBox="1"/>
      </xdr:nvSpPr>
      <xdr:spPr>
        <a:xfrm>
          <a:off x="750570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8" name="Text Box 32">
          <a:extLst>
            <a:ext uri="{FF2B5EF4-FFF2-40B4-BE49-F238E27FC236}">
              <a16:creationId xmlns:a16="http://schemas.microsoft.com/office/drawing/2014/main" id="{00000000-0008-0000-3E00-000026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9" name="Text Box 32">
          <a:extLst>
            <a:ext uri="{FF2B5EF4-FFF2-40B4-BE49-F238E27FC236}">
              <a16:creationId xmlns:a16="http://schemas.microsoft.com/office/drawing/2014/main" id="{00000000-0008-0000-3E00-000027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40" name="Text Box 32">
          <a:extLst>
            <a:ext uri="{FF2B5EF4-FFF2-40B4-BE49-F238E27FC236}">
              <a16:creationId xmlns:a16="http://schemas.microsoft.com/office/drawing/2014/main" id="{00000000-0008-0000-3E00-000028000000}"/>
            </a:ext>
          </a:extLst>
        </xdr:cNvPr>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1" name="Text Box 32">
          <a:extLst>
            <a:ext uri="{FF2B5EF4-FFF2-40B4-BE49-F238E27FC236}">
              <a16:creationId xmlns:a16="http://schemas.microsoft.com/office/drawing/2014/main" id="{00000000-0008-0000-3E00-000029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2" name="Text Box 32">
          <a:extLst>
            <a:ext uri="{FF2B5EF4-FFF2-40B4-BE49-F238E27FC236}">
              <a16:creationId xmlns:a16="http://schemas.microsoft.com/office/drawing/2014/main" id="{00000000-0008-0000-3E00-00002A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3" name="Text Box 32">
          <a:extLst>
            <a:ext uri="{FF2B5EF4-FFF2-40B4-BE49-F238E27FC236}">
              <a16:creationId xmlns:a16="http://schemas.microsoft.com/office/drawing/2014/main" id="{00000000-0008-0000-3E00-00002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4" name="Text Box 32">
          <a:extLst>
            <a:ext uri="{FF2B5EF4-FFF2-40B4-BE49-F238E27FC236}">
              <a16:creationId xmlns:a16="http://schemas.microsoft.com/office/drawing/2014/main" id="{00000000-0008-0000-3E00-00002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5" name="Text Box 32">
          <a:extLst>
            <a:ext uri="{FF2B5EF4-FFF2-40B4-BE49-F238E27FC236}">
              <a16:creationId xmlns:a16="http://schemas.microsoft.com/office/drawing/2014/main" id="{00000000-0008-0000-3E00-00002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6" name="Text Box 32">
          <a:extLst>
            <a:ext uri="{FF2B5EF4-FFF2-40B4-BE49-F238E27FC236}">
              <a16:creationId xmlns:a16="http://schemas.microsoft.com/office/drawing/2014/main" id="{00000000-0008-0000-3E00-00002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63489" name="Spinner 1" hidden="1">
              <a:extLst>
                <a:ext uri="{63B3BB69-23CF-44E3-9099-C40C66FF867C}">
                  <a14:compatExt spid="_x0000_s63489"/>
                </a:ext>
                <a:ext uri="{FF2B5EF4-FFF2-40B4-BE49-F238E27FC236}">
                  <a16:creationId xmlns:a16="http://schemas.microsoft.com/office/drawing/2014/main" id="{00000000-0008-0000-3E00-000001F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48" name="Text Box 32">
          <a:extLst>
            <a:ext uri="{FF2B5EF4-FFF2-40B4-BE49-F238E27FC236}">
              <a16:creationId xmlns:a16="http://schemas.microsoft.com/office/drawing/2014/main" id="{00000000-0008-0000-3E00-000030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9" name="Text Box 32">
          <a:extLst>
            <a:ext uri="{FF2B5EF4-FFF2-40B4-BE49-F238E27FC236}">
              <a16:creationId xmlns:a16="http://schemas.microsoft.com/office/drawing/2014/main" id="{00000000-0008-0000-3E00-000031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0" name="Text Box 32">
          <a:extLst>
            <a:ext uri="{FF2B5EF4-FFF2-40B4-BE49-F238E27FC236}">
              <a16:creationId xmlns:a16="http://schemas.microsoft.com/office/drawing/2014/main" id="{00000000-0008-0000-3E00-000032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63490" name="Spinner 2" hidden="1">
              <a:extLst>
                <a:ext uri="{63B3BB69-23CF-44E3-9099-C40C66FF867C}">
                  <a14:compatExt spid="_x0000_s63490"/>
                </a:ext>
                <a:ext uri="{FF2B5EF4-FFF2-40B4-BE49-F238E27FC236}">
                  <a16:creationId xmlns:a16="http://schemas.microsoft.com/office/drawing/2014/main" id="{00000000-0008-0000-3E00-000002F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2" name="Text Box 32">
          <a:extLst>
            <a:ext uri="{FF2B5EF4-FFF2-40B4-BE49-F238E27FC236}">
              <a16:creationId xmlns:a16="http://schemas.microsoft.com/office/drawing/2014/main" id="{00000000-0008-0000-3E00-000034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3" name="Text Box 32">
          <a:extLst>
            <a:ext uri="{FF2B5EF4-FFF2-40B4-BE49-F238E27FC236}">
              <a16:creationId xmlns:a16="http://schemas.microsoft.com/office/drawing/2014/main" id="{00000000-0008-0000-3E00-000035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4" name="Text Box 32">
          <a:extLst>
            <a:ext uri="{FF2B5EF4-FFF2-40B4-BE49-F238E27FC236}">
              <a16:creationId xmlns:a16="http://schemas.microsoft.com/office/drawing/2014/main" id="{00000000-0008-0000-3E00-000036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63491" name="Spinner 3" hidden="1">
              <a:extLst>
                <a:ext uri="{63B3BB69-23CF-44E3-9099-C40C66FF867C}">
                  <a14:compatExt spid="_x0000_s63491"/>
                </a:ext>
                <a:ext uri="{FF2B5EF4-FFF2-40B4-BE49-F238E27FC236}">
                  <a16:creationId xmlns:a16="http://schemas.microsoft.com/office/drawing/2014/main" id="{00000000-0008-0000-3E00-000003F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6" name="Text Box 32">
          <a:extLst>
            <a:ext uri="{FF2B5EF4-FFF2-40B4-BE49-F238E27FC236}">
              <a16:creationId xmlns:a16="http://schemas.microsoft.com/office/drawing/2014/main" id="{00000000-0008-0000-3E00-000038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7" name="Text Box 32">
          <a:extLst>
            <a:ext uri="{FF2B5EF4-FFF2-40B4-BE49-F238E27FC236}">
              <a16:creationId xmlns:a16="http://schemas.microsoft.com/office/drawing/2014/main" id="{00000000-0008-0000-3E00-000039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8" name="Text Box 32">
          <a:extLst>
            <a:ext uri="{FF2B5EF4-FFF2-40B4-BE49-F238E27FC236}">
              <a16:creationId xmlns:a16="http://schemas.microsoft.com/office/drawing/2014/main" id="{00000000-0008-0000-3E00-00003A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63492" name="Spinner 4" hidden="1">
              <a:extLst>
                <a:ext uri="{63B3BB69-23CF-44E3-9099-C40C66FF867C}">
                  <a14:compatExt spid="_x0000_s63492"/>
                </a:ext>
                <a:ext uri="{FF2B5EF4-FFF2-40B4-BE49-F238E27FC236}">
                  <a16:creationId xmlns:a16="http://schemas.microsoft.com/office/drawing/2014/main" id="{00000000-0008-0000-3E00-000004F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60" name="Text Box 32">
          <a:extLst>
            <a:ext uri="{FF2B5EF4-FFF2-40B4-BE49-F238E27FC236}">
              <a16:creationId xmlns:a16="http://schemas.microsoft.com/office/drawing/2014/main" id="{00000000-0008-0000-3E00-00003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1" name="Text Box 32">
          <a:extLst>
            <a:ext uri="{FF2B5EF4-FFF2-40B4-BE49-F238E27FC236}">
              <a16:creationId xmlns:a16="http://schemas.microsoft.com/office/drawing/2014/main" id="{00000000-0008-0000-3E00-00003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2" name="Text Box 32">
          <a:extLst>
            <a:ext uri="{FF2B5EF4-FFF2-40B4-BE49-F238E27FC236}">
              <a16:creationId xmlns:a16="http://schemas.microsoft.com/office/drawing/2014/main" id="{00000000-0008-0000-3E00-00003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63493" name="Spinner 5" hidden="1">
              <a:extLst>
                <a:ext uri="{63B3BB69-23CF-44E3-9099-C40C66FF867C}">
                  <a14:compatExt spid="_x0000_s63493"/>
                </a:ext>
                <a:ext uri="{FF2B5EF4-FFF2-40B4-BE49-F238E27FC236}">
                  <a16:creationId xmlns:a16="http://schemas.microsoft.com/office/drawing/2014/main" id="{00000000-0008-0000-3E00-000005F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macro="" textlink="">
      <xdr:nvSpPr>
        <xdr:cNvPr id="64" name="Text Box 32">
          <a:extLst>
            <a:ext uri="{FF2B5EF4-FFF2-40B4-BE49-F238E27FC236}">
              <a16:creationId xmlns:a16="http://schemas.microsoft.com/office/drawing/2014/main" id="{00000000-0008-0000-3E00-000040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5" name="Text Box 32">
          <a:extLst>
            <a:ext uri="{FF2B5EF4-FFF2-40B4-BE49-F238E27FC236}">
              <a16:creationId xmlns:a16="http://schemas.microsoft.com/office/drawing/2014/main" id="{00000000-0008-0000-3E00-000041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6" name="Text Box 32">
          <a:extLst>
            <a:ext uri="{FF2B5EF4-FFF2-40B4-BE49-F238E27FC236}">
              <a16:creationId xmlns:a16="http://schemas.microsoft.com/office/drawing/2014/main" id="{00000000-0008-0000-3E00-000042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7" name="Text Box 32">
          <a:extLst>
            <a:ext uri="{FF2B5EF4-FFF2-40B4-BE49-F238E27FC236}">
              <a16:creationId xmlns:a16="http://schemas.microsoft.com/office/drawing/2014/main" id="{00000000-0008-0000-3E00-000043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8" name="Text Box 32">
          <a:extLst>
            <a:ext uri="{FF2B5EF4-FFF2-40B4-BE49-F238E27FC236}">
              <a16:creationId xmlns:a16="http://schemas.microsoft.com/office/drawing/2014/main" id="{00000000-0008-0000-3E00-000044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9" name="Text Box 32">
          <a:extLst>
            <a:ext uri="{FF2B5EF4-FFF2-40B4-BE49-F238E27FC236}">
              <a16:creationId xmlns:a16="http://schemas.microsoft.com/office/drawing/2014/main" id="{00000000-0008-0000-3E00-000045000000}"/>
            </a:ext>
          </a:extLst>
        </xdr:cNvPr>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0" name="Text Box 32">
          <a:extLst>
            <a:ext uri="{FF2B5EF4-FFF2-40B4-BE49-F238E27FC236}">
              <a16:creationId xmlns:a16="http://schemas.microsoft.com/office/drawing/2014/main" id="{00000000-0008-0000-3E00-000046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1" name="Text Box 32">
          <a:extLst>
            <a:ext uri="{FF2B5EF4-FFF2-40B4-BE49-F238E27FC236}">
              <a16:creationId xmlns:a16="http://schemas.microsoft.com/office/drawing/2014/main" id="{00000000-0008-0000-3E00-000047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2" name="Text Box 32">
          <a:extLst>
            <a:ext uri="{FF2B5EF4-FFF2-40B4-BE49-F238E27FC236}">
              <a16:creationId xmlns:a16="http://schemas.microsoft.com/office/drawing/2014/main" id="{00000000-0008-0000-3E00-000048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3" name="Text Box 32">
          <a:extLst>
            <a:ext uri="{FF2B5EF4-FFF2-40B4-BE49-F238E27FC236}">
              <a16:creationId xmlns:a16="http://schemas.microsoft.com/office/drawing/2014/main" id="{00000000-0008-0000-3E00-000049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4" name="Text Box 32">
          <a:extLst>
            <a:ext uri="{FF2B5EF4-FFF2-40B4-BE49-F238E27FC236}">
              <a16:creationId xmlns:a16="http://schemas.microsoft.com/office/drawing/2014/main" id="{00000000-0008-0000-3E00-00004A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5" name="Text Box 32">
          <a:extLst>
            <a:ext uri="{FF2B5EF4-FFF2-40B4-BE49-F238E27FC236}">
              <a16:creationId xmlns:a16="http://schemas.microsoft.com/office/drawing/2014/main" id="{00000000-0008-0000-3E00-00004B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6" name="Text Box 32">
          <a:extLst>
            <a:ext uri="{FF2B5EF4-FFF2-40B4-BE49-F238E27FC236}">
              <a16:creationId xmlns:a16="http://schemas.microsoft.com/office/drawing/2014/main" id="{00000000-0008-0000-3E00-00004C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7" name="Text Box 32">
          <a:extLst>
            <a:ext uri="{FF2B5EF4-FFF2-40B4-BE49-F238E27FC236}">
              <a16:creationId xmlns:a16="http://schemas.microsoft.com/office/drawing/2014/main" id="{00000000-0008-0000-3E00-00004D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8" name="Text Box 32">
          <a:extLst>
            <a:ext uri="{FF2B5EF4-FFF2-40B4-BE49-F238E27FC236}">
              <a16:creationId xmlns:a16="http://schemas.microsoft.com/office/drawing/2014/main" id="{00000000-0008-0000-3E00-00004E000000}"/>
            </a:ext>
          </a:extLst>
        </xdr:cNvPr>
        <xdr:cNvSpPr txBox="1"/>
      </xdr:nvSpPr>
      <xdr:spPr>
        <a:xfrm>
          <a:off x="9974580" y="0"/>
          <a:ext cx="78740" cy="55880"/>
        </a:xfrm>
        <a:prstGeom prst="rect">
          <a:avLst/>
        </a:prstGeom>
        <a:noFill/>
        <a:ln w="9525">
          <a:noFill/>
        </a:ln>
      </xdr:spPr>
    </xdr:sp>
    <xdr:clientData/>
  </xdr:twoCellAnchor>
</xdr:wsDr>
</file>

<file path=xl/drawings/drawing63.xml><?xml version="1.0" encoding="utf-8"?>
<xdr:wsDr xmlns:xdr="http://schemas.openxmlformats.org/drawingml/2006/spreadsheetDrawing" xmlns:a="http://schemas.openxmlformats.org/drawingml/2006/main">
  <xdr:twoCellAnchor editAs="oneCell">
    <xdr:from>
      <xdr:col>9</xdr:col>
      <xdr:colOff>0</xdr:colOff>
      <xdr:row>31</xdr:row>
      <xdr:rowOff>0</xdr:rowOff>
    </xdr:from>
    <xdr:to>
      <xdr:col>9</xdr:col>
      <xdr:colOff>78740</xdr:colOff>
      <xdr:row>31</xdr:row>
      <xdr:rowOff>56515</xdr:rowOff>
    </xdr:to>
    <xdr:sp macro="" textlink="">
      <xdr:nvSpPr>
        <xdr:cNvPr id="2" name="Text Box 32">
          <a:extLst>
            <a:ext uri="{FF2B5EF4-FFF2-40B4-BE49-F238E27FC236}">
              <a16:creationId xmlns:a16="http://schemas.microsoft.com/office/drawing/2014/main" id="{00000000-0008-0000-3F00-000002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 name="Text Box 32">
          <a:extLst>
            <a:ext uri="{FF2B5EF4-FFF2-40B4-BE49-F238E27FC236}">
              <a16:creationId xmlns:a16="http://schemas.microsoft.com/office/drawing/2014/main" id="{00000000-0008-0000-3F00-000003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 name="Text Box 32">
          <a:extLst>
            <a:ext uri="{FF2B5EF4-FFF2-40B4-BE49-F238E27FC236}">
              <a16:creationId xmlns:a16="http://schemas.microsoft.com/office/drawing/2014/main" id="{00000000-0008-0000-3F00-000004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5" name="Text Box 32">
          <a:extLst>
            <a:ext uri="{FF2B5EF4-FFF2-40B4-BE49-F238E27FC236}">
              <a16:creationId xmlns:a16="http://schemas.microsoft.com/office/drawing/2014/main" id="{00000000-0008-0000-3F00-000005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6" name="Text Box 32">
          <a:extLst>
            <a:ext uri="{FF2B5EF4-FFF2-40B4-BE49-F238E27FC236}">
              <a16:creationId xmlns:a16="http://schemas.microsoft.com/office/drawing/2014/main" id="{00000000-0008-0000-3F00-000006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7" name="Text Box 32">
          <a:extLst>
            <a:ext uri="{FF2B5EF4-FFF2-40B4-BE49-F238E27FC236}">
              <a16:creationId xmlns:a16="http://schemas.microsoft.com/office/drawing/2014/main" id="{00000000-0008-0000-3F00-00000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8" name="Text Box 32">
          <a:extLst>
            <a:ext uri="{FF2B5EF4-FFF2-40B4-BE49-F238E27FC236}">
              <a16:creationId xmlns:a16="http://schemas.microsoft.com/office/drawing/2014/main" id="{00000000-0008-0000-3F00-00000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9" name="Text Box 32">
          <a:extLst>
            <a:ext uri="{FF2B5EF4-FFF2-40B4-BE49-F238E27FC236}">
              <a16:creationId xmlns:a16="http://schemas.microsoft.com/office/drawing/2014/main" id="{00000000-0008-0000-3F00-00000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0" name="Text Box 32">
          <a:extLst>
            <a:ext uri="{FF2B5EF4-FFF2-40B4-BE49-F238E27FC236}">
              <a16:creationId xmlns:a16="http://schemas.microsoft.com/office/drawing/2014/main" id="{00000000-0008-0000-3F00-00000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1" name="Text Box 32">
          <a:extLst>
            <a:ext uri="{FF2B5EF4-FFF2-40B4-BE49-F238E27FC236}">
              <a16:creationId xmlns:a16="http://schemas.microsoft.com/office/drawing/2014/main" id="{00000000-0008-0000-3F00-00000B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2" name="Text Box 32">
          <a:extLst>
            <a:ext uri="{FF2B5EF4-FFF2-40B4-BE49-F238E27FC236}">
              <a16:creationId xmlns:a16="http://schemas.microsoft.com/office/drawing/2014/main" id="{00000000-0008-0000-3F00-00000C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3" name="Text Box 32">
          <a:extLst>
            <a:ext uri="{FF2B5EF4-FFF2-40B4-BE49-F238E27FC236}">
              <a16:creationId xmlns:a16="http://schemas.microsoft.com/office/drawing/2014/main" id="{00000000-0008-0000-3F00-00000D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4" name="Text Box 32">
          <a:extLst>
            <a:ext uri="{FF2B5EF4-FFF2-40B4-BE49-F238E27FC236}">
              <a16:creationId xmlns:a16="http://schemas.microsoft.com/office/drawing/2014/main" id="{00000000-0008-0000-3F00-00000E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5" name="Text Box 32">
          <a:extLst>
            <a:ext uri="{FF2B5EF4-FFF2-40B4-BE49-F238E27FC236}">
              <a16:creationId xmlns:a16="http://schemas.microsoft.com/office/drawing/2014/main" id="{00000000-0008-0000-3F00-00000F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6" name="Text Box 32">
          <a:extLst>
            <a:ext uri="{FF2B5EF4-FFF2-40B4-BE49-F238E27FC236}">
              <a16:creationId xmlns:a16="http://schemas.microsoft.com/office/drawing/2014/main" id="{00000000-0008-0000-3F00-000010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7" name="Text Box 32">
          <a:extLst>
            <a:ext uri="{FF2B5EF4-FFF2-40B4-BE49-F238E27FC236}">
              <a16:creationId xmlns:a16="http://schemas.microsoft.com/office/drawing/2014/main" id="{00000000-0008-0000-3F00-000011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8" name="Text Box 32">
          <a:extLst>
            <a:ext uri="{FF2B5EF4-FFF2-40B4-BE49-F238E27FC236}">
              <a16:creationId xmlns:a16="http://schemas.microsoft.com/office/drawing/2014/main" id="{00000000-0008-0000-3F00-000012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9" name="Text Box 32">
          <a:extLst>
            <a:ext uri="{FF2B5EF4-FFF2-40B4-BE49-F238E27FC236}">
              <a16:creationId xmlns:a16="http://schemas.microsoft.com/office/drawing/2014/main" id="{00000000-0008-0000-3F00-000013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0" name="Text Box 32">
          <a:extLst>
            <a:ext uri="{FF2B5EF4-FFF2-40B4-BE49-F238E27FC236}">
              <a16:creationId xmlns:a16="http://schemas.microsoft.com/office/drawing/2014/main" id="{00000000-0008-0000-3F00-000014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1" name="Text Box 32">
          <a:extLst>
            <a:ext uri="{FF2B5EF4-FFF2-40B4-BE49-F238E27FC236}">
              <a16:creationId xmlns:a16="http://schemas.microsoft.com/office/drawing/2014/main" id="{00000000-0008-0000-3F00-000015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2" name="Text Box 32">
          <a:extLst>
            <a:ext uri="{FF2B5EF4-FFF2-40B4-BE49-F238E27FC236}">
              <a16:creationId xmlns:a16="http://schemas.microsoft.com/office/drawing/2014/main" id="{00000000-0008-0000-3F00-000016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3" name="Text Box 32">
          <a:extLst>
            <a:ext uri="{FF2B5EF4-FFF2-40B4-BE49-F238E27FC236}">
              <a16:creationId xmlns:a16="http://schemas.microsoft.com/office/drawing/2014/main" id="{00000000-0008-0000-3F00-00001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4" name="Text Box 32">
          <a:extLst>
            <a:ext uri="{FF2B5EF4-FFF2-40B4-BE49-F238E27FC236}">
              <a16:creationId xmlns:a16="http://schemas.microsoft.com/office/drawing/2014/main" id="{00000000-0008-0000-3F00-000018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5" name="Text Box 32">
          <a:extLst>
            <a:ext uri="{FF2B5EF4-FFF2-40B4-BE49-F238E27FC236}">
              <a16:creationId xmlns:a16="http://schemas.microsoft.com/office/drawing/2014/main" id="{00000000-0008-0000-3F00-000019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6" name="Text Box 32">
          <a:extLst>
            <a:ext uri="{FF2B5EF4-FFF2-40B4-BE49-F238E27FC236}">
              <a16:creationId xmlns:a16="http://schemas.microsoft.com/office/drawing/2014/main" id="{00000000-0008-0000-3F00-00001A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7" name="Text Box 32">
          <a:extLst>
            <a:ext uri="{FF2B5EF4-FFF2-40B4-BE49-F238E27FC236}">
              <a16:creationId xmlns:a16="http://schemas.microsoft.com/office/drawing/2014/main" id="{00000000-0008-0000-3F00-00001B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8" name="Text Box 32">
          <a:extLst>
            <a:ext uri="{FF2B5EF4-FFF2-40B4-BE49-F238E27FC236}">
              <a16:creationId xmlns:a16="http://schemas.microsoft.com/office/drawing/2014/main" id="{00000000-0008-0000-3F00-00001C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29" name="Text Box 32">
          <a:extLst>
            <a:ext uri="{FF2B5EF4-FFF2-40B4-BE49-F238E27FC236}">
              <a16:creationId xmlns:a16="http://schemas.microsoft.com/office/drawing/2014/main" id="{00000000-0008-0000-3F00-00001D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0" name="Text Box 32">
          <a:extLst>
            <a:ext uri="{FF2B5EF4-FFF2-40B4-BE49-F238E27FC236}">
              <a16:creationId xmlns:a16="http://schemas.microsoft.com/office/drawing/2014/main" id="{00000000-0008-0000-3F00-00001E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1" name="Text Box 32">
          <a:extLst>
            <a:ext uri="{FF2B5EF4-FFF2-40B4-BE49-F238E27FC236}">
              <a16:creationId xmlns:a16="http://schemas.microsoft.com/office/drawing/2014/main" id="{00000000-0008-0000-3F00-00001F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2" name="Text Box 32">
          <a:extLst>
            <a:ext uri="{FF2B5EF4-FFF2-40B4-BE49-F238E27FC236}">
              <a16:creationId xmlns:a16="http://schemas.microsoft.com/office/drawing/2014/main" id="{00000000-0008-0000-3F00-000020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3" name="Text Box 32">
          <a:extLst>
            <a:ext uri="{FF2B5EF4-FFF2-40B4-BE49-F238E27FC236}">
              <a16:creationId xmlns:a16="http://schemas.microsoft.com/office/drawing/2014/main" id="{00000000-0008-0000-3F00-000021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4" name="Text Box 32">
          <a:extLst>
            <a:ext uri="{FF2B5EF4-FFF2-40B4-BE49-F238E27FC236}">
              <a16:creationId xmlns:a16="http://schemas.microsoft.com/office/drawing/2014/main" id="{00000000-0008-0000-3F00-000022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5" name="Text Box 32">
          <a:extLst>
            <a:ext uri="{FF2B5EF4-FFF2-40B4-BE49-F238E27FC236}">
              <a16:creationId xmlns:a16="http://schemas.microsoft.com/office/drawing/2014/main" id="{00000000-0008-0000-3F00-000023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6" name="Text Box 32">
          <a:extLst>
            <a:ext uri="{FF2B5EF4-FFF2-40B4-BE49-F238E27FC236}">
              <a16:creationId xmlns:a16="http://schemas.microsoft.com/office/drawing/2014/main" id="{00000000-0008-0000-3F00-000024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7" name="Text Box 32">
          <a:extLst>
            <a:ext uri="{FF2B5EF4-FFF2-40B4-BE49-F238E27FC236}">
              <a16:creationId xmlns:a16="http://schemas.microsoft.com/office/drawing/2014/main" id="{00000000-0008-0000-3F00-000025000000}"/>
            </a:ext>
          </a:extLst>
        </xdr:cNvPr>
        <xdr:cNvSpPr txBox="1"/>
      </xdr:nvSpPr>
      <xdr:spPr>
        <a:xfrm>
          <a:off x="750570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8" name="Text Box 32">
          <a:extLst>
            <a:ext uri="{FF2B5EF4-FFF2-40B4-BE49-F238E27FC236}">
              <a16:creationId xmlns:a16="http://schemas.microsoft.com/office/drawing/2014/main" id="{00000000-0008-0000-3F00-000026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9" name="Text Box 32">
          <a:extLst>
            <a:ext uri="{FF2B5EF4-FFF2-40B4-BE49-F238E27FC236}">
              <a16:creationId xmlns:a16="http://schemas.microsoft.com/office/drawing/2014/main" id="{00000000-0008-0000-3F00-000027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40" name="Text Box 32">
          <a:extLst>
            <a:ext uri="{FF2B5EF4-FFF2-40B4-BE49-F238E27FC236}">
              <a16:creationId xmlns:a16="http://schemas.microsoft.com/office/drawing/2014/main" id="{00000000-0008-0000-3F00-000028000000}"/>
            </a:ext>
          </a:extLst>
        </xdr:cNvPr>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1" name="Text Box 32">
          <a:extLst>
            <a:ext uri="{FF2B5EF4-FFF2-40B4-BE49-F238E27FC236}">
              <a16:creationId xmlns:a16="http://schemas.microsoft.com/office/drawing/2014/main" id="{00000000-0008-0000-3F00-000029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2" name="Text Box 32">
          <a:extLst>
            <a:ext uri="{FF2B5EF4-FFF2-40B4-BE49-F238E27FC236}">
              <a16:creationId xmlns:a16="http://schemas.microsoft.com/office/drawing/2014/main" id="{00000000-0008-0000-3F00-00002A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3" name="Text Box 32">
          <a:extLst>
            <a:ext uri="{FF2B5EF4-FFF2-40B4-BE49-F238E27FC236}">
              <a16:creationId xmlns:a16="http://schemas.microsoft.com/office/drawing/2014/main" id="{00000000-0008-0000-3F00-00002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4" name="Text Box 32">
          <a:extLst>
            <a:ext uri="{FF2B5EF4-FFF2-40B4-BE49-F238E27FC236}">
              <a16:creationId xmlns:a16="http://schemas.microsoft.com/office/drawing/2014/main" id="{00000000-0008-0000-3F00-00002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5" name="Text Box 32">
          <a:extLst>
            <a:ext uri="{FF2B5EF4-FFF2-40B4-BE49-F238E27FC236}">
              <a16:creationId xmlns:a16="http://schemas.microsoft.com/office/drawing/2014/main" id="{00000000-0008-0000-3F00-00002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6" name="Text Box 32">
          <a:extLst>
            <a:ext uri="{FF2B5EF4-FFF2-40B4-BE49-F238E27FC236}">
              <a16:creationId xmlns:a16="http://schemas.microsoft.com/office/drawing/2014/main" id="{00000000-0008-0000-3F00-00002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64513" name="Spinner 1" hidden="1">
              <a:extLst>
                <a:ext uri="{63B3BB69-23CF-44E3-9099-C40C66FF867C}">
                  <a14:compatExt spid="_x0000_s64513"/>
                </a:ext>
                <a:ext uri="{FF2B5EF4-FFF2-40B4-BE49-F238E27FC236}">
                  <a16:creationId xmlns:a16="http://schemas.microsoft.com/office/drawing/2014/main" id="{00000000-0008-0000-3F00-000001F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48" name="Text Box 32">
          <a:extLst>
            <a:ext uri="{FF2B5EF4-FFF2-40B4-BE49-F238E27FC236}">
              <a16:creationId xmlns:a16="http://schemas.microsoft.com/office/drawing/2014/main" id="{00000000-0008-0000-3F00-000030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9" name="Text Box 32">
          <a:extLst>
            <a:ext uri="{FF2B5EF4-FFF2-40B4-BE49-F238E27FC236}">
              <a16:creationId xmlns:a16="http://schemas.microsoft.com/office/drawing/2014/main" id="{00000000-0008-0000-3F00-000031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0" name="Text Box 32">
          <a:extLst>
            <a:ext uri="{FF2B5EF4-FFF2-40B4-BE49-F238E27FC236}">
              <a16:creationId xmlns:a16="http://schemas.microsoft.com/office/drawing/2014/main" id="{00000000-0008-0000-3F00-000032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64514" name="Spinner 2" hidden="1">
              <a:extLst>
                <a:ext uri="{63B3BB69-23CF-44E3-9099-C40C66FF867C}">
                  <a14:compatExt spid="_x0000_s64514"/>
                </a:ext>
                <a:ext uri="{FF2B5EF4-FFF2-40B4-BE49-F238E27FC236}">
                  <a16:creationId xmlns:a16="http://schemas.microsoft.com/office/drawing/2014/main" id="{00000000-0008-0000-3F00-000002F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2" name="Text Box 32">
          <a:extLst>
            <a:ext uri="{FF2B5EF4-FFF2-40B4-BE49-F238E27FC236}">
              <a16:creationId xmlns:a16="http://schemas.microsoft.com/office/drawing/2014/main" id="{00000000-0008-0000-3F00-000034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3" name="Text Box 32">
          <a:extLst>
            <a:ext uri="{FF2B5EF4-FFF2-40B4-BE49-F238E27FC236}">
              <a16:creationId xmlns:a16="http://schemas.microsoft.com/office/drawing/2014/main" id="{00000000-0008-0000-3F00-000035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4" name="Text Box 32">
          <a:extLst>
            <a:ext uri="{FF2B5EF4-FFF2-40B4-BE49-F238E27FC236}">
              <a16:creationId xmlns:a16="http://schemas.microsoft.com/office/drawing/2014/main" id="{00000000-0008-0000-3F00-000036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64515" name="Spinner 3" hidden="1">
              <a:extLst>
                <a:ext uri="{63B3BB69-23CF-44E3-9099-C40C66FF867C}">
                  <a14:compatExt spid="_x0000_s64515"/>
                </a:ext>
                <a:ext uri="{FF2B5EF4-FFF2-40B4-BE49-F238E27FC236}">
                  <a16:creationId xmlns:a16="http://schemas.microsoft.com/office/drawing/2014/main" id="{00000000-0008-0000-3F00-000003F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6" name="Text Box 32">
          <a:extLst>
            <a:ext uri="{FF2B5EF4-FFF2-40B4-BE49-F238E27FC236}">
              <a16:creationId xmlns:a16="http://schemas.microsoft.com/office/drawing/2014/main" id="{00000000-0008-0000-3F00-000038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7" name="Text Box 32">
          <a:extLst>
            <a:ext uri="{FF2B5EF4-FFF2-40B4-BE49-F238E27FC236}">
              <a16:creationId xmlns:a16="http://schemas.microsoft.com/office/drawing/2014/main" id="{00000000-0008-0000-3F00-000039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8" name="Text Box 32">
          <a:extLst>
            <a:ext uri="{FF2B5EF4-FFF2-40B4-BE49-F238E27FC236}">
              <a16:creationId xmlns:a16="http://schemas.microsoft.com/office/drawing/2014/main" id="{00000000-0008-0000-3F00-00003A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64516" name="Spinner 4" hidden="1">
              <a:extLst>
                <a:ext uri="{63B3BB69-23CF-44E3-9099-C40C66FF867C}">
                  <a14:compatExt spid="_x0000_s64516"/>
                </a:ext>
                <a:ext uri="{FF2B5EF4-FFF2-40B4-BE49-F238E27FC236}">
                  <a16:creationId xmlns:a16="http://schemas.microsoft.com/office/drawing/2014/main" id="{00000000-0008-0000-3F00-000004F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60" name="Text Box 32">
          <a:extLst>
            <a:ext uri="{FF2B5EF4-FFF2-40B4-BE49-F238E27FC236}">
              <a16:creationId xmlns:a16="http://schemas.microsoft.com/office/drawing/2014/main" id="{00000000-0008-0000-3F00-00003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1" name="Text Box 32">
          <a:extLst>
            <a:ext uri="{FF2B5EF4-FFF2-40B4-BE49-F238E27FC236}">
              <a16:creationId xmlns:a16="http://schemas.microsoft.com/office/drawing/2014/main" id="{00000000-0008-0000-3F00-00003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2" name="Text Box 32">
          <a:extLst>
            <a:ext uri="{FF2B5EF4-FFF2-40B4-BE49-F238E27FC236}">
              <a16:creationId xmlns:a16="http://schemas.microsoft.com/office/drawing/2014/main" id="{00000000-0008-0000-3F00-00003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64517" name="Spinner 5" hidden="1">
              <a:extLst>
                <a:ext uri="{63B3BB69-23CF-44E3-9099-C40C66FF867C}">
                  <a14:compatExt spid="_x0000_s64517"/>
                </a:ext>
                <a:ext uri="{FF2B5EF4-FFF2-40B4-BE49-F238E27FC236}">
                  <a16:creationId xmlns:a16="http://schemas.microsoft.com/office/drawing/2014/main" id="{00000000-0008-0000-3F00-000005FC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macro="" textlink="">
      <xdr:nvSpPr>
        <xdr:cNvPr id="64" name="Text Box 32">
          <a:extLst>
            <a:ext uri="{FF2B5EF4-FFF2-40B4-BE49-F238E27FC236}">
              <a16:creationId xmlns:a16="http://schemas.microsoft.com/office/drawing/2014/main" id="{00000000-0008-0000-3F00-000040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5" name="Text Box 32">
          <a:extLst>
            <a:ext uri="{FF2B5EF4-FFF2-40B4-BE49-F238E27FC236}">
              <a16:creationId xmlns:a16="http://schemas.microsoft.com/office/drawing/2014/main" id="{00000000-0008-0000-3F00-000041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6" name="Text Box 32">
          <a:extLst>
            <a:ext uri="{FF2B5EF4-FFF2-40B4-BE49-F238E27FC236}">
              <a16:creationId xmlns:a16="http://schemas.microsoft.com/office/drawing/2014/main" id="{00000000-0008-0000-3F00-000042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7" name="Text Box 32">
          <a:extLst>
            <a:ext uri="{FF2B5EF4-FFF2-40B4-BE49-F238E27FC236}">
              <a16:creationId xmlns:a16="http://schemas.microsoft.com/office/drawing/2014/main" id="{00000000-0008-0000-3F00-000043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8" name="Text Box 32">
          <a:extLst>
            <a:ext uri="{FF2B5EF4-FFF2-40B4-BE49-F238E27FC236}">
              <a16:creationId xmlns:a16="http://schemas.microsoft.com/office/drawing/2014/main" id="{00000000-0008-0000-3F00-000044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9" name="Text Box 32">
          <a:extLst>
            <a:ext uri="{FF2B5EF4-FFF2-40B4-BE49-F238E27FC236}">
              <a16:creationId xmlns:a16="http://schemas.microsoft.com/office/drawing/2014/main" id="{00000000-0008-0000-3F00-000045000000}"/>
            </a:ext>
          </a:extLst>
        </xdr:cNvPr>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0" name="Text Box 32">
          <a:extLst>
            <a:ext uri="{FF2B5EF4-FFF2-40B4-BE49-F238E27FC236}">
              <a16:creationId xmlns:a16="http://schemas.microsoft.com/office/drawing/2014/main" id="{00000000-0008-0000-3F00-000046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1" name="Text Box 32">
          <a:extLst>
            <a:ext uri="{FF2B5EF4-FFF2-40B4-BE49-F238E27FC236}">
              <a16:creationId xmlns:a16="http://schemas.microsoft.com/office/drawing/2014/main" id="{00000000-0008-0000-3F00-000047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2" name="Text Box 32">
          <a:extLst>
            <a:ext uri="{FF2B5EF4-FFF2-40B4-BE49-F238E27FC236}">
              <a16:creationId xmlns:a16="http://schemas.microsoft.com/office/drawing/2014/main" id="{00000000-0008-0000-3F00-000048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3" name="Text Box 32">
          <a:extLst>
            <a:ext uri="{FF2B5EF4-FFF2-40B4-BE49-F238E27FC236}">
              <a16:creationId xmlns:a16="http://schemas.microsoft.com/office/drawing/2014/main" id="{00000000-0008-0000-3F00-000049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4" name="Text Box 32">
          <a:extLst>
            <a:ext uri="{FF2B5EF4-FFF2-40B4-BE49-F238E27FC236}">
              <a16:creationId xmlns:a16="http://schemas.microsoft.com/office/drawing/2014/main" id="{00000000-0008-0000-3F00-00004A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5" name="Text Box 32">
          <a:extLst>
            <a:ext uri="{FF2B5EF4-FFF2-40B4-BE49-F238E27FC236}">
              <a16:creationId xmlns:a16="http://schemas.microsoft.com/office/drawing/2014/main" id="{00000000-0008-0000-3F00-00004B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6" name="Text Box 32">
          <a:extLst>
            <a:ext uri="{FF2B5EF4-FFF2-40B4-BE49-F238E27FC236}">
              <a16:creationId xmlns:a16="http://schemas.microsoft.com/office/drawing/2014/main" id="{00000000-0008-0000-3F00-00004C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7" name="Text Box 32">
          <a:extLst>
            <a:ext uri="{FF2B5EF4-FFF2-40B4-BE49-F238E27FC236}">
              <a16:creationId xmlns:a16="http://schemas.microsoft.com/office/drawing/2014/main" id="{00000000-0008-0000-3F00-00004D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8" name="Text Box 32">
          <a:extLst>
            <a:ext uri="{FF2B5EF4-FFF2-40B4-BE49-F238E27FC236}">
              <a16:creationId xmlns:a16="http://schemas.microsoft.com/office/drawing/2014/main" id="{00000000-0008-0000-3F00-00004E000000}"/>
            </a:ext>
          </a:extLst>
        </xdr:cNvPr>
        <xdr:cNvSpPr txBox="1"/>
      </xdr:nvSpPr>
      <xdr:spPr>
        <a:xfrm>
          <a:off x="9974580" y="0"/>
          <a:ext cx="78740" cy="55880"/>
        </a:xfrm>
        <a:prstGeom prst="rect">
          <a:avLst/>
        </a:prstGeom>
        <a:noFill/>
        <a:ln w="9525">
          <a:noFill/>
        </a:ln>
      </xdr:spPr>
    </xdr:sp>
    <xdr:clientData/>
  </xdr:twoCellAnchor>
</xdr:wsDr>
</file>

<file path=xl/drawings/drawing64.xml><?xml version="1.0" encoding="utf-8"?>
<xdr:wsDr xmlns:xdr="http://schemas.openxmlformats.org/drawingml/2006/spreadsheetDrawing" xmlns:a="http://schemas.openxmlformats.org/drawingml/2006/main">
  <xdr:twoCellAnchor editAs="oneCell">
    <xdr:from>
      <xdr:col>9</xdr:col>
      <xdr:colOff>0</xdr:colOff>
      <xdr:row>31</xdr:row>
      <xdr:rowOff>0</xdr:rowOff>
    </xdr:from>
    <xdr:to>
      <xdr:col>9</xdr:col>
      <xdr:colOff>78740</xdr:colOff>
      <xdr:row>31</xdr:row>
      <xdr:rowOff>56515</xdr:rowOff>
    </xdr:to>
    <xdr:sp macro="" textlink="">
      <xdr:nvSpPr>
        <xdr:cNvPr id="2" name="Text Box 32">
          <a:extLst>
            <a:ext uri="{FF2B5EF4-FFF2-40B4-BE49-F238E27FC236}">
              <a16:creationId xmlns:a16="http://schemas.microsoft.com/office/drawing/2014/main" id="{00000000-0008-0000-4000-000002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 name="Text Box 32">
          <a:extLst>
            <a:ext uri="{FF2B5EF4-FFF2-40B4-BE49-F238E27FC236}">
              <a16:creationId xmlns:a16="http://schemas.microsoft.com/office/drawing/2014/main" id="{00000000-0008-0000-4000-000003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 name="Text Box 32">
          <a:extLst>
            <a:ext uri="{FF2B5EF4-FFF2-40B4-BE49-F238E27FC236}">
              <a16:creationId xmlns:a16="http://schemas.microsoft.com/office/drawing/2014/main" id="{00000000-0008-0000-4000-000004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5" name="Text Box 32">
          <a:extLst>
            <a:ext uri="{FF2B5EF4-FFF2-40B4-BE49-F238E27FC236}">
              <a16:creationId xmlns:a16="http://schemas.microsoft.com/office/drawing/2014/main" id="{00000000-0008-0000-4000-000005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6" name="Text Box 32">
          <a:extLst>
            <a:ext uri="{FF2B5EF4-FFF2-40B4-BE49-F238E27FC236}">
              <a16:creationId xmlns:a16="http://schemas.microsoft.com/office/drawing/2014/main" id="{00000000-0008-0000-4000-000006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7" name="Text Box 32">
          <a:extLst>
            <a:ext uri="{FF2B5EF4-FFF2-40B4-BE49-F238E27FC236}">
              <a16:creationId xmlns:a16="http://schemas.microsoft.com/office/drawing/2014/main" id="{00000000-0008-0000-4000-00000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8" name="Text Box 32">
          <a:extLst>
            <a:ext uri="{FF2B5EF4-FFF2-40B4-BE49-F238E27FC236}">
              <a16:creationId xmlns:a16="http://schemas.microsoft.com/office/drawing/2014/main" id="{00000000-0008-0000-4000-00000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9" name="Text Box 32">
          <a:extLst>
            <a:ext uri="{FF2B5EF4-FFF2-40B4-BE49-F238E27FC236}">
              <a16:creationId xmlns:a16="http://schemas.microsoft.com/office/drawing/2014/main" id="{00000000-0008-0000-4000-00000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0" name="Text Box 32">
          <a:extLst>
            <a:ext uri="{FF2B5EF4-FFF2-40B4-BE49-F238E27FC236}">
              <a16:creationId xmlns:a16="http://schemas.microsoft.com/office/drawing/2014/main" id="{00000000-0008-0000-4000-00000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1" name="Text Box 32">
          <a:extLst>
            <a:ext uri="{FF2B5EF4-FFF2-40B4-BE49-F238E27FC236}">
              <a16:creationId xmlns:a16="http://schemas.microsoft.com/office/drawing/2014/main" id="{00000000-0008-0000-4000-00000B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2" name="Text Box 32">
          <a:extLst>
            <a:ext uri="{FF2B5EF4-FFF2-40B4-BE49-F238E27FC236}">
              <a16:creationId xmlns:a16="http://schemas.microsoft.com/office/drawing/2014/main" id="{00000000-0008-0000-4000-00000C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3" name="Text Box 32">
          <a:extLst>
            <a:ext uri="{FF2B5EF4-FFF2-40B4-BE49-F238E27FC236}">
              <a16:creationId xmlns:a16="http://schemas.microsoft.com/office/drawing/2014/main" id="{00000000-0008-0000-4000-00000D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4" name="Text Box 32">
          <a:extLst>
            <a:ext uri="{FF2B5EF4-FFF2-40B4-BE49-F238E27FC236}">
              <a16:creationId xmlns:a16="http://schemas.microsoft.com/office/drawing/2014/main" id="{00000000-0008-0000-4000-00000E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5" name="Text Box 32">
          <a:extLst>
            <a:ext uri="{FF2B5EF4-FFF2-40B4-BE49-F238E27FC236}">
              <a16:creationId xmlns:a16="http://schemas.microsoft.com/office/drawing/2014/main" id="{00000000-0008-0000-4000-00000F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6" name="Text Box 32">
          <a:extLst>
            <a:ext uri="{FF2B5EF4-FFF2-40B4-BE49-F238E27FC236}">
              <a16:creationId xmlns:a16="http://schemas.microsoft.com/office/drawing/2014/main" id="{00000000-0008-0000-4000-000010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7" name="Text Box 32">
          <a:extLst>
            <a:ext uri="{FF2B5EF4-FFF2-40B4-BE49-F238E27FC236}">
              <a16:creationId xmlns:a16="http://schemas.microsoft.com/office/drawing/2014/main" id="{00000000-0008-0000-4000-000011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8" name="Text Box 32">
          <a:extLst>
            <a:ext uri="{FF2B5EF4-FFF2-40B4-BE49-F238E27FC236}">
              <a16:creationId xmlns:a16="http://schemas.microsoft.com/office/drawing/2014/main" id="{00000000-0008-0000-4000-000012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9" name="Text Box 32">
          <a:extLst>
            <a:ext uri="{FF2B5EF4-FFF2-40B4-BE49-F238E27FC236}">
              <a16:creationId xmlns:a16="http://schemas.microsoft.com/office/drawing/2014/main" id="{00000000-0008-0000-4000-000013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0" name="Text Box 32">
          <a:extLst>
            <a:ext uri="{FF2B5EF4-FFF2-40B4-BE49-F238E27FC236}">
              <a16:creationId xmlns:a16="http://schemas.microsoft.com/office/drawing/2014/main" id="{00000000-0008-0000-4000-000014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1" name="Text Box 32">
          <a:extLst>
            <a:ext uri="{FF2B5EF4-FFF2-40B4-BE49-F238E27FC236}">
              <a16:creationId xmlns:a16="http://schemas.microsoft.com/office/drawing/2014/main" id="{00000000-0008-0000-4000-000015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2" name="Text Box 32">
          <a:extLst>
            <a:ext uri="{FF2B5EF4-FFF2-40B4-BE49-F238E27FC236}">
              <a16:creationId xmlns:a16="http://schemas.microsoft.com/office/drawing/2014/main" id="{00000000-0008-0000-4000-000016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3" name="Text Box 32">
          <a:extLst>
            <a:ext uri="{FF2B5EF4-FFF2-40B4-BE49-F238E27FC236}">
              <a16:creationId xmlns:a16="http://schemas.microsoft.com/office/drawing/2014/main" id="{00000000-0008-0000-4000-00001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4" name="Text Box 32">
          <a:extLst>
            <a:ext uri="{FF2B5EF4-FFF2-40B4-BE49-F238E27FC236}">
              <a16:creationId xmlns:a16="http://schemas.microsoft.com/office/drawing/2014/main" id="{00000000-0008-0000-4000-000018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5" name="Text Box 32">
          <a:extLst>
            <a:ext uri="{FF2B5EF4-FFF2-40B4-BE49-F238E27FC236}">
              <a16:creationId xmlns:a16="http://schemas.microsoft.com/office/drawing/2014/main" id="{00000000-0008-0000-4000-000019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6" name="Text Box 32">
          <a:extLst>
            <a:ext uri="{FF2B5EF4-FFF2-40B4-BE49-F238E27FC236}">
              <a16:creationId xmlns:a16="http://schemas.microsoft.com/office/drawing/2014/main" id="{00000000-0008-0000-4000-00001A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7" name="Text Box 32">
          <a:extLst>
            <a:ext uri="{FF2B5EF4-FFF2-40B4-BE49-F238E27FC236}">
              <a16:creationId xmlns:a16="http://schemas.microsoft.com/office/drawing/2014/main" id="{00000000-0008-0000-4000-00001B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8" name="Text Box 32">
          <a:extLst>
            <a:ext uri="{FF2B5EF4-FFF2-40B4-BE49-F238E27FC236}">
              <a16:creationId xmlns:a16="http://schemas.microsoft.com/office/drawing/2014/main" id="{00000000-0008-0000-4000-00001C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29" name="Text Box 32">
          <a:extLst>
            <a:ext uri="{FF2B5EF4-FFF2-40B4-BE49-F238E27FC236}">
              <a16:creationId xmlns:a16="http://schemas.microsoft.com/office/drawing/2014/main" id="{00000000-0008-0000-4000-00001D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0" name="Text Box 32">
          <a:extLst>
            <a:ext uri="{FF2B5EF4-FFF2-40B4-BE49-F238E27FC236}">
              <a16:creationId xmlns:a16="http://schemas.microsoft.com/office/drawing/2014/main" id="{00000000-0008-0000-4000-00001E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1" name="Text Box 32">
          <a:extLst>
            <a:ext uri="{FF2B5EF4-FFF2-40B4-BE49-F238E27FC236}">
              <a16:creationId xmlns:a16="http://schemas.microsoft.com/office/drawing/2014/main" id="{00000000-0008-0000-4000-00001F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2" name="Text Box 32">
          <a:extLst>
            <a:ext uri="{FF2B5EF4-FFF2-40B4-BE49-F238E27FC236}">
              <a16:creationId xmlns:a16="http://schemas.microsoft.com/office/drawing/2014/main" id="{00000000-0008-0000-4000-000020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3" name="Text Box 32">
          <a:extLst>
            <a:ext uri="{FF2B5EF4-FFF2-40B4-BE49-F238E27FC236}">
              <a16:creationId xmlns:a16="http://schemas.microsoft.com/office/drawing/2014/main" id="{00000000-0008-0000-4000-000021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4" name="Text Box 32">
          <a:extLst>
            <a:ext uri="{FF2B5EF4-FFF2-40B4-BE49-F238E27FC236}">
              <a16:creationId xmlns:a16="http://schemas.microsoft.com/office/drawing/2014/main" id="{00000000-0008-0000-4000-000022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5" name="Text Box 32">
          <a:extLst>
            <a:ext uri="{FF2B5EF4-FFF2-40B4-BE49-F238E27FC236}">
              <a16:creationId xmlns:a16="http://schemas.microsoft.com/office/drawing/2014/main" id="{00000000-0008-0000-4000-000023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6" name="Text Box 32">
          <a:extLst>
            <a:ext uri="{FF2B5EF4-FFF2-40B4-BE49-F238E27FC236}">
              <a16:creationId xmlns:a16="http://schemas.microsoft.com/office/drawing/2014/main" id="{00000000-0008-0000-4000-000024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7" name="Text Box 32">
          <a:extLst>
            <a:ext uri="{FF2B5EF4-FFF2-40B4-BE49-F238E27FC236}">
              <a16:creationId xmlns:a16="http://schemas.microsoft.com/office/drawing/2014/main" id="{00000000-0008-0000-4000-000025000000}"/>
            </a:ext>
          </a:extLst>
        </xdr:cNvPr>
        <xdr:cNvSpPr txBox="1"/>
      </xdr:nvSpPr>
      <xdr:spPr>
        <a:xfrm>
          <a:off x="750570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8" name="Text Box 32">
          <a:extLst>
            <a:ext uri="{FF2B5EF4-FFF2-40B4-BE49-F238E27FC236}">
              <a16:creationId xmlns:a16="http://schemas.microsoft.com/office/drawing/2014/main" id="{00000000-0008-0000-4000-000026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9" name="Text Box 32">
          <a:extLst>
            <a:ext uri="{FF2B5EF4-FFF2-40B4-BE49-F238E27FC236}">
              <a16:creationId xmlns:a16="http://schemas.microsoft.com/office/drawing/2014/main" id="{00000000-0008-0000-4000-000027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40" name="Text Box 32">
          <a:extLst>
            <a:ext uri="{FF2B5EF4-FFF2-40B4-BE49-F238E27FC236}">
              <a16:creationId xmlns:a16="http://schemas.microsoft.com/office/drawing/2014/main" id="{00000000-0008-0000-4000-000028000000}"/>
            </a:ext>
          </a:extLst>
        </xdr:cNvPr>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1" name="Text Box 32">
          <a:extLst>
            <a:ext uri="{FF2B5EF4-FFF2-40B4-BE49-F238E27FC236}">
              <a16:creationId xmlns:a16="http://schemas.microsoft.com/office/drawing/2014/main" id="{00000000-0008-0000-4000-000029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2" name="Text Box 32">
          <a:extLst>
            <a:ext uri="{FF2B5EF4-FFF2-40B4-BE49-F238E27FC236}">
              <a16:creationId xmlns:a16="http://schemas.microsoft.com/office/drawing/2014/main" id="{00000000-0008-0000-4000-00002A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3" name="Text Box 32">
          <a:extLst>
            <a:ext uri="{FF2B5EF4-FFF2-40B4-BE49-F238E27FC236}">
              <a16:creationId xmlns:a16="http://schemas.microsoft.com/office/drawing/2014/main" id="{00000000-0008-0000-4000-00002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4" name="Text Box 32">
          <a:extLst>
            <a:ext uri="{FF2B5EF4-FFF2-40B4-BE49-F238E27FC236}">
              <a16:creationId xmlns:a16="http://schemas.microsoft.com/office/drawing/2014/main" id="{00000000-0008-0000-4000-00002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5" name="Text Box 32">
          <a:extLst>
            <a:ext uri="{FF2B5EF4-FFF2-40B4-BE49-F238E27FC236}">
              <a16:creationId xmlns:a16="http://schemas.microsoft.com/office/drawing/2014/main" id="{00000000-0008-0000-4000-00002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6" name="Text Box 32">
          <a:extLst>
            <a:ext uri="{FF2B5EF4-FFF2-40B4-BE49-F238E27FC236}">
              <a16:creationId xmlns:a16="http://schemas.microsoft.com/office/drawing/2014/main" id="{00000000-0008-0000-4000-00002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65537" name="Spinner 1" hidden="1">
              <a:extLst>
                <a:ext uri="{63B3BB69-23CF-44E3-9099-C40C66FF867C}">
                  <a14:compatExt spid="_x0000_s65537"/>
                </a:ext>
                <a:ext uri="{FF2B5EF4-FFF2-40B4-BE49-F238E27FC236}">
                  <a16:creationId xmlns:a16="http://schemas.microsoft.com/office/drawing/2014/main" id="{00000000-0008-0000-4000-0000010001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48" name="Text Box 32">
          <a:extLst>
            <a:ext uri="{FF2B5EF4-FFF2-40B4-BE49-F238E27FC236}">
              <a16:creationId xmlns:a16="http://schemas.microsoft.com/office/drawing/2014/main" id="{00000000-0008-0000-4000-000030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9" name="Text Box 32">
          <a:extLst>
            <a:ext uri="{FF2B5EF4-FFF2-40B4-BE49-F238E27FC236}">
              <a16:creationId xmlns:a16="http://schemas.microsoft.com/office/drawing/2014/main" id="{00000000-0008-0000-4000-000031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0" name="Text Box 32">
          <a:extLst>
            <a:ext uri="{FF2B5EF4-FFF2-40B4-BE49-F238E27FC236}">
              <a16:creationId xmlns:a16="http://schemas.microsoft.com/office/drawing/2014/main" id="{00000000-0008-0000-4000-000032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65538" name="Spinner 2" hidden="1">
              <a:extLst>
                <a:ext uri="{63B3BB69-23CF-44E3-9099-C40C66FF867C}">
                  <a14:compatExt spid="_x0000_s65538"/>
                </a:ext>
                <a:ext uri="{FF2B5EF4-FFF2-40B4-BE49-F238E27FC236}">
                  <a16:creationId xmlns:a16="http://schemas.microsoft.com/office/drawing/2014/main" id="{00000000-0008-0000-4000-0000020001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2" name="Text Box 32">
          <a:extLst>
            <a:ext uri="{FF2B5EF4-FFF2-40B4-BE49-F238E27FC236}">
              <a16:creationId xmlns:a16="http://schemas.microsoft.com/office/drawing/2014/main" id="{00000000-0008-0000-4000-000034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3" name="Text Box 32">
          <a:extLst>
            <a:ext uri="{FF2B5EF4-FFF2-40B4-BE49-F238E27FC236}">
              <a16:creationId xmlns:a16="http://schemas.microsoft.com/office/drawing/2014/main" id="{00000000-0008-0000-4000-000035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4" name="Text Box 32">
          <a:extLst>
            <a:ext uri="{FF2B5EF4-FFF2-40B4-BE49-F238E27FC236}">
              <a16:creationId xmlns:a16="http://schemas.microsoft.com/office/drawing/2014/main" id="{00000000-0008-0000-4000-000036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65539" name="Spinner 3" hidden="1">
              <a:extLst>
                <a:ext uri="{63B3BB69-23CF-44E3-9099-C40C66FF867C}">
                  <a14:compatExt spid="_x0000_s65539"/>
                </a:ext>
                <a:ext uri="{FF2B5EF4-FFF2-40B4-BE49-F238E27FC236}">
                  <a16:creationId xmlns:a16="http://schemas.microsoft.com/office/drawing/2014/main" id="{00000000-0008-0000-4000-0000030001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6" name="Text Box 32">
          <a:extLst>
            <a:ext uri="{FF2B5EF4-FFF2-40B4-BE49-F238E27FC236}">
              <a16:creationId xmlns:a16="http://schemas.microsoft.com/office/drawing/2014/main" id="{00000000-0008-0000-4000-000038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7" name="Text Box 32">
          <a:extLst>
            <a:ext uri="{FF2B5EF4-FFF2-40B4-BE49-F238E27FC236}">
              <a16:creationId xmlns:a16="http://schemas.microsoft.com/office/drawing/2014/main" id="{00000000-0008-0000-4000-000039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8" name="Text Box 32">
          <a:extLst>
            <a:ext uri="{FF2B5EF4-FFF2-40B4-BE49-F238E27FC236}">
              <a16:creationId xmlns:a16="http://schemas.microsoft.com/office/drawing/2014/main" id="{00000000-0008-0000-4000-00003A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65540" name="Spinner 4" hidden="1">
              <a:extLst>
                <a:ext uri="{63B3BB69-23CF-44E3-9099-C40C66FF867C}">
                  <a14:compatExt spid="_x0000_s65540"/>
                </a:ext>
                <a:ext uri="{FF2B5EF4-FFF2-40B4-BE49-F238E27FC236}">
                  <a16:creationId xmlns:a16="http://schemas.microsoft.com/office/drawing/2014/main" id="{00000000-0008-0000-4000-0000040001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60" name="Text Box 32">
          <a:extLst>
            <a:ext uri="{FF2B5EF4-FFF2-40B4-BE49-F238E27FC236}">
              <a16:creationId xmlns:a16="http://schemas.microsoft.com/office/drawing/2014/main" id="{00000000-0008-0000-4000-00003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1" name="Text Box 32">
          <a:extLst>
            <a:ext uri="{FF2B5EF4-FFF2-40B4-BE49-F238E27FC236}">
              <a16:creationId xmlns:a16="http://schemas.microsoft.com/office/drawing/2014/main" id="{00000000-0008-0000-4000-00003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2" name="Text Box 32">
          <a:extLst>
            <a:ext uri="{FF2B5EF4-FFF2-40B4-BE49-F238E27FC236}">
              <a16:creationId xmlns:a16="http://schemas.microsoft.com/office/drawing/2014/main" id="{00000000-0008-0000-4000-00003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65541" name="Spinner 5" hidden="1">
              <a:extLst>
                <a:ext uri="{63B3BB69-23CF-44E3-9099-C40C66FF867C}">
                  <a14:compatExt spid="_x0000_s65541"/>
                </a:ext>
                <a:ext uri="{FF2B5EF4-FFF2-40B4-BE49-F238E27FC236}">
                  <a16:creationId xmlns:a16="http://schemas.microsoft.com/office/drawing/2014/main" id="{00000000-0008-0000-4000-0000050001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macro="" textlink="">
      <xdr:nvSpPr>
        <xdr:cNvPr id="64" name="Text Box 32">
          <a:extLst>
            <a:ext uri="{FF2B5EF4-FFF2-40B4-BE49-F238E27FC236}">
              <a16:creationId xmlns:a16="http://schemas.microsoft.com/office/drawing/2014/main" id="{00000000-0008-0000-4000-000040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5" name="Text Box 32">
          <a:extLst>
            <a:ext uri="{FF2B5EF4-FFF2-40B4-BE49-F238E27FC236}">
              <a16:creationId xmlns:a16="http://schemas.microsoft.com/office/drawing/2014/main" id="{00000000-0008-0000-4000-000041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6" name="Text Box 32">
          <a:extLst>
            <a:ext uri="{FF2B5EF4-FFF2-40B4-BE49-F238E27FC236}">
              <a16:creationId xmlns:a16="http://schemas.microsoft.com/office/drawing/2014/main" id="{00000000-0008-0000-4000-000042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7" name="Text Box 32">
          <a:extLst>
            <a:ext uri="{FF2B5EF4-FFF2-40B4-BE49-F238E27FC236}">
              <a16:creationId xmlns:a16="http://schemas.microsoft.com/office/drawing/2014/main" id="{00000000-0008-0000-4000-000043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8" name="Text Box 32">
          <a:extLst>
            <a:ext uri="{FF2B5EF4-FFF2-40B4-BE49-F238E27FC236}">
              <a16:creationId xmlns:a16="http://schemas.microsoft.com/office/drawing/2014/main" id="{00000000-0008-0000-4000-000044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9" name="Text Box 32">
          <a:extLst>
            <a:ext uri="{FF2B5EF4-FFF2-40B4-BE49-F238E27FC236}">
              <a16:creationId xmlns:a16="http://schemas.microsoft.com/office/drawing/2014/main" id="{00000000-0008-0000-4000-000045000000}"/>
            </a:ext>
          </a:extLst>
        </xdr:cNvPr>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0" name="Text Box 32">
          <a:extLst>
            <a:ext uri="{FF2B5EF4-FFF2-40B4-BE49-F238E27FC236}">
              <a16:creationId xmlns:a16="http://schemas.microsoft.com/office/drawing/2014/main" id="{00000000-0008-0000-4000-000046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1" name="Text Box 32">
          <a:extLst>
            <a:ext uri="{FF2B5EF4-FFF2-40B4-BE49-F238E27FC236}">
              <a16:creationId xmlns:a16="http://schemas.microsoft.com/office/drawing/2014/main" id="{00000000-0008-0000-4000-000047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2" name="Text Box 32">
          <a:extLst>
            <a:ext uri="{FF2B5EF4-FFF2-40B4-BE49-F238E27FC236}">
              <a16:creationId xmlns:a16="http://schemas.microsoft.com/office/drawing/2014/main" id="{00000000-0008-0000-4000-000048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3" name="Text Box 32">
          <a:extLst>
            <a:ext uri="{FF2B5EF4-FFF2-40B4-BE49-F238E27FC236}">
              <a16:creationId xmlns:a16="http://schemas.microsoft.com/office/drawing/2014/main" id="{00000000-0008-0000-4000-000049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4" name="Text Box 32">
          <a:extLst>
            <a:ext uri="{FF2B5EF4-FFF2-40B4-BE49-F238E27FC236}">
              <a16:creationId xmlns:a16="http://schemas.microsoft.com/office/drawing/2014/main" id="{00000000-0008-0000-4000-00004A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5" name="Text Box 32">
          <a:extLst>
            <a:ext uri="{FF2B5EF4-FFF2-40B4-BE49-F238E27FC236}">
              <a16:creationId xmlns:a16="http://schemas.microsoft.com/office/drawing/2014/main" id="{00000000-0008-0000-4000-00004B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6" name="Text Box 32">
          <a:extLst>
            <a:ext uri="{FF2B5EF4-FFF2-40B4-BE49-F238E27FC236}">
              <a16:creationId xmlns:a16="http://schemas.microsoft.com/office/drawing/2014/main" id="{00000000-0008-0000-4000-00004C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7" name="Text Box 32">
          <a:extLst>
            <a:ext uri="{FF2B5EF4-FFF2-40B4-BE49-F238E27FC236}">
              <a16:creationId xmlns:a16="http://schemas.microsoft.com/office/drawing/2014/main" id="{00000000-0008-0000-4000-00004D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8" name="Text Box 32">
          <a:extLst>
            <a:ext uri="{FF2B5EF4-FFF2-40B4-BE49-F238E27FC236}">
              <a16:creationId xmlns:a16="http://schemas.microsoft.com/office/drawing/2014/main" id="{00000000-0008-0000-4000-00004E000000}"/>
            </a:ext>
          </a:extLst>
        </xdr:cNvPr>
        <xdr:cNvSpPr txBox="1"/>
      </xdr:nvSpPr>
      <xdr:spPr>
        <a:xfrm>
          <a:off x="9974580" y="0"/>
          <a:ext cx="78740" cy="55880"/>
        </a:xfrm>
        <a:prstGeom prst="rect">
          <a:avLst/>
        </a:prstGeom>
        <a:noFill/>
        <a:ln w="9525">
          <a:noFill/>
        </a:ln>
      </xdr:spPr>
    </xdr:sp>
    <xdr:clientData/>
  </xdr:twoCellAnchor>
</xdr:wsDr>
</file>

<file path=xl/drawings/drawing65.xml><?xml version="1.0" encoding="utf-8"?>
<xdr:wsDr xmlns:xdr="http://schemas.openxmlformats.org/drawingml/2006/spreadsheetDrawing" xmlns:a="http://schemas.openxmlformats.org/drawingml/2006/main">
  <xdr:twoCellAnchor editAs="oneCell">
    <xdr:from>
      <xdr:col>9</xdr:col>
      <xdr:colOff>0</xdr:colOff>
      <xdr:row>31</xdr:row>
      <xdr:rowOff>0</xdr:rowOff>
    </xdr:from>
    <xdr:to>
      <xdr:col>9</xdr:col>
      <xdr:colOff>78740</xdr:colOff>
      <xdr:row>31</xdr:row>
      <xdr:rowOff>56515</xdr:rowOff>
    </xdr:to>
    <xdr:sp macro="" textlink="">
      <xdr:nvSpPr>
        <xdr:cNvPr id="2" name="Text Box 32">
          <a:extLst>
            <a:ext uri="{FF2B5EF4-FFF2-40B4-BE49-F238E27FC236}">
              <a16:creationId xmlns:a16="http://schemas.microsoft.com/office/drawing/2014/main" id="{00000000-0008-0000-4100-000002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 name="Text Box 32">
          <a:extLst>
            <a:ext uri="{FF2B5EF4-FFF2-40B4-BE49-F238E27FC236}">
              <a16:creationId xmlns:a16="http://schemas.microsoft.com/office/drawing/2014/main" id="{00000000-0008-0000-4100-000003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 name="Text Box 32">
          <a:extLst>
            <a:ext uri="{FF2B5EF4-FFF2-40B4-BE49-F238E27FC236}">
              <a16:creationId xmlns:a16="http://schemas.microsoft.com/office/drawing/2014/main" id="{00000000-0008-0000-4100-000004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5" name="Text Box 32">
          <a:extLst>
            <a:ext uri="{FF2B5EF4-FFF2-40B4-BE49-F238E27FC236}">
              <a16:creationId xmlns:a16="http://schemas.microsoft.com/office/drawing/2014/main" id="{00000000-0008-0000-4100-000005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6" name="Text Box 32">
          <a:extLst>
            <a:ext uri="{FF2B5EF4-FFF2-40B4-BE49-F238E27FC236}">
              <a16:creationId xmlns:a16="http://schemas.microsoft.com/office/drawing/2014/main" id="{00000000-0008-0000-4100-000006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7" name="Text Box 32">
          <a:extLst>
            <a:ext uri="{FF2B5EF4-FFF2-40B4-BE49-F238E27FC236}">
              <a16:creationId xmlns:a16="http://schemas.microsoft.com/office/drawing/2014/main" id="{00000000-0008-0000-4100-00000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8" name="Text Box 32">
          <a:extLst>
            <a:ext uri="{FF2B5EF4-FFF2-40B4-BE49-F238E27FC236}">
              <a16:creationId xmlns:a16="http://schemas.microsoft.com/office/drawing/2014/main" id="{00000000-0008-0000-4100-00000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9" name="Text Box 32">
          <a:extLst>
            <a:ext uri="{FF2B5EF4-FFF2-40B4-BE49-F238E27FC236}">
              <a16:creationId xmlns:a16="http://schemas.microsoft.com/office/drawing/2014/main" id="{00000000-0008-0000-4100-00000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0" name="Text Box 32">
          <a:extLst>
            <a:ext uri="{FF2B5EF4-FFF2-40B4-BE49-F238E27FC236}">
              <a16:creationId xmlns:a16="http://schemas.microsoft.com/office/drawing/2014/main" id="{00000000-0008-0000-4100-00000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1" name="Text Box 32">
          <a:extLst>
            <a:ext uri="{FF2B5EF4-FFF2-40B4-BE49-F238E27FC236}">
              <a16:creationId xmlns:a16="http://schemas.microsoft.com/office/drawing/2014/main" id="{00000000-0008-0000-4100-00000B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2" name="Text Box 32">
          <a:extLst>
            <a:ext uri="{FF2B5EF4-FFF2-40B4-BE49-F238E27FC236}">
              <a16:creationId xmlns:a16="http://schemas.microsoft.com/office/drawing/2014/main" id="{00000000-0008-0000-4100-00000C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3" name="Text Box 32">
          <a:extLst>
            <a:ext uri="{FF2B5EF4-FFF2-40B4-BE49-F238E27FC236}">
              <a16:creationId xmlns:a16="http://schemas.microsoft.com/office/drawing/2014/main" id="{00000000-0008-0000-4100-00000D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4" name="Text Box 32">
          <a:extLst>
            <a:ext uri="{FF2B5EF4-FFF2-40B4-BE49-F238E27FC236}">
              <a16:creationId xmlns:a16="http://schemas.microsoft.com/office/drawing/2014/main" id="{00000000-0008-0000-4100-00000E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5" name="Text Box 32">
          <a:extLst>
            <a:ext uri="{FF2B5EF4-FFF2-40B4-BE49-F238E27FC236}">
              <a16:creationId xmlns:a16="http://schemas.microsoft.com/office/drawing/2014/main" id="{00000000-0008-0000-4100-00000F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6" name="Text Box 32">
          <a:extLst>
            <a:ext uri="{FF2B5EF4-FFF2-40B4-BE49-F238E27FC236}">
              <a16:creationId xmlns:a16="http://schemas.microsoft.com/office/drawing/2014/main" id="{00000000-0008-0000-4100-000010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7" name="Text Box 32">
          <a:extLst>
            <a:ext uri="{FF2B5EF4-FFF2-40B4-BE49-F238E27FC236}">
              <a16:creationId xmlns:a16="http://schemas.microsoft.com/office/drawing/2014/main" id="{00000000-0008-0000-4100-000011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8" name="Text Box 32">
          <a:extLst>
            <a:ext uri="{FF2B5EF4-FFF2-40B4-BE49-F238E27FC236}">
              <a16:creationId xmlns:a16="http://schemas.microsoft.com/office/drawing/2014/main" id="{00000000-0008-0000-4100-000012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9" name="Text Box 32">
          <a:extLst>
            <a:ext uri="{FF2B5EF4-FFF2-40B4-BE49-F238E27FC236}">
              <a16:creationId xmlns:a16="http://schemas.microsoft.com/office/drawing/2014/main" id="{00000000-0008-0000-4100-000013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0" name="Text Box 32">
          <a:extLst>
            <a:ext uri="{FF2B5EF4-FFF2-40B4-BE49-F238E27FC236}">
              <a16:creationId xmlns:a16="http://schemas.microsoft.com/office/drawing/2014/main" id="{00000000-0008-0000-4100-000014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1" name="Text Box 32">
          <a:extLst>
            <a:ext uri="{FF2B5EF4-FFF2-40B4-BE49-F238E27FC236}">
              <a16:creationId xmlns:a16="http://schemas.microsoft.com/office/drawing/2014/main" id="{00000000-0008-0000-4100-000015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2" name="Text Box 32">
          <a:extLst>
            <a:ext uri="{FF2B5EF4-FFF2-40B4-BE49-F238E27FC236}">
              <a16:creationId xmlns:a16="http://schemas.microsoft.com/office/drawing/2014/main" id="{00000000-0008-0000-4100-000016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3" name="Text Box 32">
          <a:extLst>
            <a:ext uri="{FF2B5EF4-FFF2-40B4-BE49-F238E27FC236}">
              <a16:creationId xmlns:a16="http://schemas.microsoft.com/office/drawing/2014/main" id="{00000000-0008-0000-4100-00001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4" name="Text Box 32">
          <a:extLst>
            <a:ext uri="{FF2B5EF4-FFF2-40B4-BE49-F238E27FC236}">
              <a16:creationId xmlns:a16="http://schemas.microsoft.com/office/drawing/2014/main" id="{00000000-0008-0000-4100-000018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5" name="Text Box 32">
          <a:extLst>
            <a:ext uri="{FF2B5EF4-FFF2-40B4-BE49-F238E27FC236}">
              <a16:creationId xmlns:a16="http://schemas.microsoft.com/office/drawing/2014/main" id="{00000000-0008-0000-4100-000019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6" name="Text Box 32">
          <a:extLst>
            <a:ext uri="{FF2B5EF4-FFF2-40B4-BE49-F238E27FC236}">
              <a16:creationId xmlns:a16="http://schemas.microsoft.com/office/drawing/2014/main" id="{00000000-0008-0000-4100-00001A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7" name="Text Box 32">
          <a:extLst>
            <a:ext uri="{FF2B5EF4-FFF2-40B4-BE49-F238E27FC236}">
              <a16:creationId xmlns:a16="http://schemas.microsoft.com/office/drawing/2014/main" id="{00000000-0008-0000-4100-00001B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8" name="Text Box 32">
          <a:extLst>
            <a:ext uri="{FF2B5EF4-FFF2-40B4-BE49-F238E27FC236}">
              <a16:creationId xmlns:a16="http://schemas.microsoft.com/office/drawing/2014/main" id="{00000000-0008-0000-4100-00001C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29" name="Text Box 32">
          <a:extLst>
            <a:ext uri="{FF2B5EF4-FFF2-40B4-BE49-F238E27FC236}">
              <a16:creationId xmlns:a16="http://schemas.microsoft.com/office/drawing/2014/main" id="{00000000-0008-0000-4100-00001D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0" name="Text Box 32">
          <a:extLst>
            <a:ext uri="{FF2B5EF4-FFF2-40B4-BE49-F238E27FC236}">
              <a16:creationId xmlns:a16="http://schemas.microsoft.com/office/drawing/2014/main" id="{00000000-0008-0000-4100-00001E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1" name="Text Box 32">
          <a:extLst>
            <a:ext uri="{FF2B5EF4-FFF2-40B4-BE49-F238E27FC236}">
              <a16:creationId xmlns:a16="http://schemas.microsoft.com/office/drawing/2014/main" id="{00000000-0008-0000-4100-00001F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2" name="Text Box 32">
          <a:extLst>
            <a:ext uri="{FF2B5EF4-FFF2-40B4-BE49-F238E27FC236}">
              <a16:creationId xmlns:a16="http://schemas.microsoft.com/office/drawing/2014/main" id="{00000000-0008-0000-4100-000020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3" name="Text Box 32">
          <a:extLst>
            <a:ext uri="{FF2B5EF4-FFF2-40B4-BE49-F238E27FC236}">
              <a16:creationId xmlns:a16="http://schemas.microsoft.com/office/drawing/2014/main" id="{00000000-0008-0000-4100-000021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4" name="Text Box 32">
          <a:extLst>
            <a:ext uri="{FF2B5EF4-FFF2-40B4-BE49-F238E27FC236}">
              <a16:creationId xmlns:a16="http://schemas.microsoft.com/office/drawing/2014/main" id="{00000000-0008-0000-4100-000022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5" name="Text Box 32">
          <a:extLst>
            <a:ext uri="{FF2B5EF4-FFF2-40B4-BE49-F238E27FC236}">
              <a16:creationId xmlns:a16="http://schemas.microsoft.com/office/drawing/2014/main" id="{00000000-0008-0000-4100-000023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6" name="Text Box 32">
          <a:extLst>
            <a:ext uri="{FF2B5EF4-FFF2-40B4-BE49-F238E27FC236}">
              <a16:creationId xmlns:a16="http://schemas.microsoft.com/office/drawing/2014/main" id="{00000000-0008-0000-4100-000024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7" name="Text Box 32">
          <a:extLst>
            <a:ext uri="{FF2B5EF4-FFF2-40B4-BE49-F238E27FC236}">
              <a16:creationId xmlns:a16="http://schemas.microsoft.com/office/drawing/2014/main" id="{00000000-0008-0000-4100-000025000000}"/>
            </a:ext>
          </a:extLst>
        </xdr:cNvPr>
        <xdr:cNvSpPr txBox="1"/>
      </xdr:nvSpPr>
      <xdr:spPr>
        <a:xfrm>
          <a:off x="750570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8" name="Text Box 32">
          <a:extLst>
            <a:ext uri="{FF2B5EF4-FFF2-40B4-BE49-F238E27FC236}">
              <a16:creationId xmlns:a16="http://schemas.microsoft.com/office/drawing/2014/main" id="{00000000-0008-0000-4100-000026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9" name="Text Box 32">
          <a:extLst>
            <a:ext uri="{FF2B5EF4-FFF2-40B4-BE49-F238E27FC236}">
              <a16:creationId xmlns:a16="http://schemas.microsoft.com/office/drawing/2014/main" id="{00000000-0008-0000-4100-000027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40" name="Text Box 32">
          <a:extLst>
            <a:ext uri="{FF2B5EF4-FFF2-40B4-BE49-F238E27FC236}">
              <a16:creationId xmlns:a16="http://schemas.microsoft.com/office/drawing/2014/main" id="{00000000-0008-0000-4100-000028000000}"/>
            </a:ext>
          </a:extLst>
        </xdr:cNvPr>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1" name="Text Box 32">
          <a:extLst>
            <a:ext uri="{FF2B5EF4-FFF2-40B4-BE49-F238E27FC236}">
              <a16:creationId xmlns:a16="http://schemas.microsoft.com/office/drawing/2014/main" id="{00000000-0008-0000-4100-000029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2" name="Text Box 32">
          <a:extLst>
            <a:ext uri="{FF2B5EF4-FFF2-40B4-BE49-F238E27FC236}">
              <a16:creationId xmlns:a16="http://schemas.microsoft.com/office/drawing/2014/main" id="{00000000-0008-0000-4100-00002A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3" name="Text Box 32">
          <a:extLst>
            <a:ext uri="{FF2B5EF4-FFF2-40B4-BE49-F238E27FC236}">
              <a16:creationId xmlns:a16="http://schemas.microsoft.com/office/drawing/2014/main" id="{00000000-0008-0000-4100-00002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4" name="Text Box 32">
          <a:extLst>
            <a:ext uri="{FF2B5EF4-FFF2-40B4-BE49-F238E27FC236}">
              <a16:creationId xmlns:a16="http://schemas.microsoft.com/office/drawing/2014/main" id="{00000000-0008-0000-4100-00002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5" name="Text Box 32">
          <a:extLst>
            <a:ext uri="{FF2B5EF4-FFF2-40B4-BE49-F238E27FC236}">
              <a16:creationId xmlns:a16="http://schemas.microsoft.com/office/drawing/2014/main" id="{00000000-0008-0000-4100-00002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6" name="Text Box 32">
          <a:extLst>
            <a:ext uri="{FF2B5EF4-FFF2-40B4-BE49-F238E27FC236}">
              <a16:creationId xmlns:a16="http://schemas.microsoft.com/office/drawing/2014/main" id="{00000000-0008-0000-4100-00002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66561" name="Spinner 1" hidden="1">
              <a:extLst>
                <a:ext uri="{63B3BB69-23CF-44E3-9099-C40C66FF867C}">
                  <a14:compatExt spid="_x0000_s66561"/>
                </a:ext>
                <a:ext uri="{FF2B5EF4-FFF2-40B4-BE49-F238E27FC236}">
                  <a16:creationId xmlns:a16="http://schemas.microsoft.com/office/drawing/2014/main" id="{00000000-0008-0000-4100-0000010401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48" name="Text Box 32">
          <a:extLst>
            <a:ext uri="{FF2B5EF4-FFF2-40B4-BE49-F238E27FC236}">
              <a16:creationId xmlns:a16="http://schemas.microsoft.com/office/drawing/2014/main" id="{00000000-0008-0000-4100-000030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9" name="Text Box 32">
          <a:extLst>
            <a:ext uri="{FF2B5EF4-FFF2-40B4-BE49-F238E27FC236}">
              <a16:creationId xmlns:a16="http://schemas.microsoft.com/office/drawing/2014/main" id="{00000000-0008-0000-4100-000031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0" name="Text Box 32">
          <a:extLst>
            <a:ext uri="{FF2B5EF4-FFF2-40B4-BE49-F238E27FC236}">
              <a16:creationId xmlns:a16="http://schemas.microsoft.com/office/drawing/2014/main" id="{00000000-0008-0000-4100-000032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66562" name="Spinner 2" hidden="1">
              <a:extLst>
                <a:ext uri="{63B3BB69-23CF-44E3-9099-C40C66FF867C}">
                  <a14:compatExt spid="_x0000_s66562"/>
                </a:ext>
                <a:ext uri="{FF2B5EF4-FFF2-40B4-BE49-F238E27FC236}">
                  <a16:creationId xmlns:a16="http://schemas.microsoft.com/office/drawing/2014/main" id="{00000000-0008-0000-4100-0000020401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2" name="Text Box 32">
          <a:extLst>
            <a:ext uri="{FF2B5EF4-FFF2-40B4-BE49-F238E27FC236}">
              <a16:creationId xmlns:a16="http://schemas.microsoft.com/office/drawing/2014/main" id="{00000000-0008-0000-4100-000034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3" name="Text Box 32">
          <a:extLst>
            <a:ext uri="{FF2B5EF4-FFF2-40B4-BE49-F238E27FC236}">
              <a16:creationId xmlns:a16="http://schemas.microsoft.com/office/drawing/2014/main" id="{00000000-0008-0000-4100-000035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4" name="Text Box 32">
          <a:extLst>
            <a:ext uri="{FF2B5EF4-FFF2-40B4-BE49-F238E27FC236}">
              <a16:creationId xmlns:a16="http://schemas.microsoft.com/office/drawing/2014/main" id="{00000000-0008-0000-4100-000036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66563" name="Spinner 3" hidden="1">
              <a:extLst>
                <a:ext uri="{63B3BB69-23CF-44E3-9099-C40C66FF867C}">
                  <a14:compatExt spid="_x0000_s66563"/>
                </a:ext>
                <a:ext uri="{FF2B5EF4-FFF2-40B4-BE49-F238E27FC236}">
                  <a16:creationId xmlns:a16="http://schemas.microsoft.com/office/drawing/2014/main" id="{00000000-0008-0000-4100-0000030401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6" name="Text Box 32">
          <a:extLst>
            <a:ext uri="{FF2B5EF4-FFF2-40B4-BE49-F238E27FC236}">
              <a16:creationId xmlns:a16="http://schemas.microsoft.com/office/drawing/2014/main" id="{00000000-0008-0000-4100-000038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7" name="Text Box 32">
          <a:extLst>
            <a:ext uri="{FF2B5EF4-FFF2-40B4-BE49-F238E27FC236}">
              <a16:creationId xmlns:a16="http://schemas.microsoft.com/office/drawing/2014/main" id="{00000000-0008-0000-4100-000039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8" name="Text Box 32">
          <a:extLst>
            <a:ext uri="{FF2B5EF4-FFF2-40B4-BE49-F238E27FC236}">
              <a16:creationId xmlns:a16="http://schemas.microsoft.com/office/drawing/2014/main" id="{00000000-0008-0000-4100-00003A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66564" name="Spinner 4" hidden="1">
              <a:extLst>
                <a:ext uri="{63B3BB69-23CF-44E3-9099-C40C66FF867C}">
                  <a14:compatExt spid="_x0000_s66564"/>
                </a:ext>
                <a:ext uri="{FF2B5EF4-FFF2-40B4-BE49-F238E27FC236}">
                  <a16:creationId xmlns:a16="http://schemas.microsoft.com/office/drawing/2014/main" id="{00000000-0008-0000-4100-0000040401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60" name="Text Box 32">
          <a:extLst>
            <a:ext uri="{FF2B5EF4-FFF2-40B4-BE49-F238E27FC236}">
              <a16:creationId xmlns:a16="http://schemas.microsoft.com/office/drawing/2014/main" id="{00000000-0008-0000-4100-00003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1" name="Text Box 32">
          <a:extLst>
            <a:ext uri="{FF2B5EF4-FFF2-40B4-BE49-F238E27FC236}">
              <a16:creationId xmlns:a16="http://schemas.microsoft.com/office/drawing/2014/main" id="{00000000-0008-0000-4100-00003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2" name="Text Box 32">
          <a:extLst>
            <a:ext uri="{FF2B5EF4-FFF2-40B4-BE49-F238E27FC236}">
              <a16:creationId xmlns:a16="http://schemas.microsoft.com/office/drawing/2014/main" id="{00000000-0008-0000-4100-00003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66565" name="Spinner 5" hidden="1">
              <a:extLst>
                <a:ext uri="{63B3BB69-23CF-44E3-9099-C40C66FF867C}">
                  <a14:compatExt spid="_x0000_s66565"/>
                </a:ext>
                <a:ext uri="{FF2B5EF4-FFF2-40B4-BE49-F238E27FC236}">
                  <a16:creationId xmlns:a16="http://schemas.microsoft.com/office/drawing/2014/main" id="{00000000-0008-0000-4100-0000050401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macro="" textlink="">
      <xdr:nvSpPr>
        <xdr:cNvPr id="64" name="Text Box 32">
          <a:extLst>
            <a:ext uri="{FF2B5EF4-FFF2-40B4-BE49-F238E27FC236}">
              <a16:creationId xmlns:a16="http://schemas.microsoft.com/office/drawing/2014/main" id="{00000000-0008-0000-4100-000040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5" name="Text Box 32">
          <a:extLst>
            <a:ext uri="{FF2B5EF4-FFF2-40B4-BE49-F238E27FC236}">
              <a16:creationId xmlns:a16="http://schemas.microsoft.com/office/drawing/2014/main" id="{00000000-0008-0000-4100-000041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6" name="Text Box 32">
          <a:extLst>
            <a:ext uri="{FF2B5EF4-FFF2-40B4-BE49-F238E27FC236}">
              <a16:creationId xmlns:a16="http://schemas.microsoft.com/office/drawing/2014/main" id="{00000000-0008-0000-4100-000042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7" name="Text Box 32">
          <a:extLst>
            <a:ext uri="{FF2B5EF4-FFF2-40B4-BE49-F238E27FC236}">
              <a16:creationId xmlns:a16="http://schemas.microsoft.com/office/drawing/2014/main" id="{00000000-0008-0000-4100-000043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8" name="Text Box 32">
          <a:extLst>
            <a:ext uri="{FF2B5EF4-FFF2-40B4-BE49-F238E27FC236}">
              <a16:creationId xmlns:a16="http://schemas.microsoft.com/office/drawing/2014/main" id="{00000000-0008-0000-4100-000044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9" name="Text Box 32">
          <a:extLst>
            <a:ext uri="{FF2B5EF4-FFF2-40B4-BE49-F238E27FC236}">
              <a16:creationId xmlns:a16="http://schemas.microsoft.com/office/drawing/2014/main" id="{00000000-0008-0000-4100-000045000000}"/>
            </a:ext>
          </a:extLst>
        </xdr:cNvPr>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0" name="Text Box 32">
          <a:extLst>
            <a:ext uri="{FF2B5EF4-FFF2-40B4-BE49-F238E27FC236}">
              <a16:creationId xmlns:a16="http://schemas.microsoft.com/office/drawing/2014/main" id="{00000000-0008-0000-4100-000046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1" name="Text Box 32">
          <a:extLst>
            <a:ext uri="{FF2B5EF4-FFF2-40B4-BE49-F238E27FC236}">
              <a16:creationId xmlns:a16="http://schemas.microsoft.com/office/drawing/2014/main" id="{00000000-0008-0000-4100-000047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2" name="Text Box 32">
          <a:extLst>
            <a:ext uri="{FF2B5EF4-FFF2-40B4-BE49-F238E27FC236}">
              <a16:creationId xmlns:a16="http://schemas.microsoft.com/office/drawing/2014/main" id="{00000000-0008-0000-4100-000048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3" name="Text Box 32">
          <a:extLst>
            <a:ext uri="{FF2B5EF4-FFF2-40B4-BE49-F238E27FC236}">
              <a16:creationId xmlns:a16="http://schemas.microsoft.com/office/drawing/2014/main" id="{00000000-0008-0000-4100-000049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4" name="Text Box 32">
          <a:extLst>
            <a:ext uri="{FF2B5EF4-FFF2-40B4-BE49-F238E27FC236}">
              <a16:creationId xmlns:a16="http://schemas.microsoft.com/office/drawing/2014/main" id="{00000000-0008-0000-4100-00004A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5" name="Text Box 32">
          <a:extLst>
            <a:ext uri="{FF2B5EF4-FFF2-40B4-BE49-F238E27FC236}">
              <a16:creationId xmlns:a16="http://schemas.microsoft.com/office/drawing/2014/main" id="{00000000-0008-0000-4100-00004B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6" name="Text Box 32">
          <a:extLst>
            <a:ext uri="{FF2B5EF4-FFF2-40B4-BE49-F238E27FC236}">
              <a16:creationId xmlns:a16="http://schemas.microsoft.com/office/drawing/2014/main" id="{00000000-0008-0000-4100-00004C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7" name="Text Box 32">
          <a:extLst>
            <a:ext uri="{FF2B5EF4-FFF2-40B4-BE49-F238E27FC236}">
              <a16:creationId xmlns:a16="http://schemas.microsoft.com/office/drawing/2014/main" id="{00000000-0008-0000-4100-00004D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8" name="Text Box 32">
          <a:extLst>
            <a:ext uri="{FF2B5EF4-FFF2-40B4-BE49-F238E27FC236}">
              <a16:creationId xmlns:a16="http://schemas.microsoft.com/office/drawing/2014/main" id="{00000000-0008-0000-4100-00004E000000}"/>
            </a:ext>
          </a:extLst>
        </xdr:cNvPr>
        <xdr:cNvSpPr txBox="1"/>
      </xdr:nvSpPr>
      <xdr:spPr>
        <a:xfrm>
          <a:off x="9974580" y="0"/>
          <a:ext cx="78740" cy="55880"/>
        </a:xfrm>
        <a:prstGeom prst="rect">
          <a:avLst/>
        </a:prstGeom>
        <a:noFill/>
        <a:ln w="9525">
          <a:noFill/>
        </a:ln>
      </xdr:spPr>
    </xdr:sp>
    <xdr:clientData/>
  </xdr:twoCellAnchor>
</xdr:wsDr>
</file>

<file path=xl/drawings/drawing66.xml><?xml version="1.0" encoding="utf-8"?>
<xdr:wsDr xmlns:xdr="http://schemas.openxmlformats.org/drawingml/2006/spreadsheetDrawing" xmlns:a="http://schemas.openxmlformats.org/drawingml/2006/main">
  <xdr:twoCellAnchor editAs="oneCell">
    <xdr:from>
      <xdr:col>9</xdr:col>
      <xdr:colOff>0</xdr:colOff>
      <xdr:row>31</xdr:row>
      <xdr:rowOff>0</xdr:rowOff>
    </xdr:from>
    <xdr:to>
      <xdr:col>9</xdr:col>
      <xdr:colOff>78740</xdr:colOff>
      <xdr:row>31</xdr:row>
      <xdr:rowOff>56515</xdr:rowOff>
    </xdr:to>
    <xdr:sp macro="" textlink="">
      <xdr:nvSpPr>
        <xdr:cNvPr id="2" name="Text Box 32">
          <a:extLst>
            <a:ext uri="{FF2B5EF4-FFF2-40B4-BE49-F238E27FC236}">
              <a16:creationId xmlns:a16="http://schemas.microsoft.com/office/drawing/2014/main" id="{00000000-0008-0000-4200-000002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 name="Text Box 32">
          <a:extLst>
            <a:ext uri="{FF2B5EF4-FFF2-40B4-BE49-F238E27FC236}">
              <a16:creationId xmlns:a16="http://schemas.microsoft.com/office/drawing/2014/main" id="{00000000-0008-0000-4200-000003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 name="Text Box 32">
          <a:extLst>
            <a:ext uri="{FF2B5EF4-FFF2-40B4-BE49-F238E27FC236}">
              <a16:creationId xmlns:a16="http://schemas.microsoft.com/office/drawing/2014/main" id="{00000000-0008-0000-4200-000004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5" name="Text Box 32">
          <a:extLst>
            <a:ext uri="{FF2B5EF4-FFF2-40B4-BE49-F238E27FC236}">
              <a16:creationId xmlns:a16="http://schemas.microsoft.com/office/drawing/2014/main" id="{00000000-0008-0000-4200-000005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6" name="Text Box 32">
          <a:extLst>
            <a:ext uri="{FF2B5EF4-FFF2-40B4-BE49-F238E27FC236}">
              <a16:creationId xmlns:a16="http://schemas.microsoft.com/office/drawing/2014/main" id="{00000000-0008-0000-4200-000006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7" name="Text Box 32">
          <a:extLst>
            <a:ext uri="{FF2B5EF4-FFF2-40B4-BE49-F238E27FC236}">
              <a16:creationId xmlns:a16="http://schemas.microsoft.com/office/drawing/2014/main" id="{00000000-0008-0000-4200-00000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8" name="Text Box 32">
          <a:extLst>
            <a:ext uri="{FF2B5EF4-FFF2-40B4-BE49-F238E27FC236}">
              <a16:creationId xmlns:a16="http://schemas.microsoft.com/office/drawing/2014/main" id="{00000000-0008-0000-4200-00000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9" name="Text Box 32">
          <a:extLst>
            <a:ext uri="{FF2B5EF4-FFF2-40B4-BE49-F238E27FC236}">
              <a16:creationId xmlns:a16="http://schemas.microsoft.com/office/drawing/2014/main" id="{00000000-0008-0000-4200-00000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0" name="Text Box 32">
          <a:extLst>
            <a:ext uri="{FF2B5EF4-FFF2-40B4-BE49-F238E27FC236}">
              <a16:creationId xmlns:a16="http://schemas.microsoft.com/office/drawing/2014/main" id="{00000000-0008-0000-4200-00000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1" name="Text Box 32">
          <a:extLst>
            <a:ext uri="{FF2B5EF4-FFF2-40B4-BE49-F238E27FC236}">
              <a16:creationId xmlns:a16="http://schemas.microsoft.com/office/drawing/2014/main" id="{00000000-0008-0000-4200-00000B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2" name="Text Box 32">
          <a:extLst>
            <a:ext uri="{FF2B5EF4-FFF2-40B4-BE49-F238E27FC236}">
              <a16:creationId xmlns:a16="http://schemas.microsoft.com/office/drawing/2014/main" id="{00000000-0008-0000-4200-00000C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3" name="Text Box 32">
          <a:extLst>
            <a:ext uri="{FF2B5EF4-FFF2-40B4-BE49-F238E27FC236}">
              <a16:creationId xmlns:a16="http://schemas.microsoft.com/office/drawing/2014/main" id="{00000000-0008-0000-4200-00000D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4" name="Text Box 32">
          <a:extLst>
            <a:ext uri="{FF2B5EF4-FFF2-40B4-BE49-F238E27FC236}">
              <a16:creationId xmlns:a16="http://schemas.microsoft.com/office/drawing/2014/main" id="{00000000-0008-0000-4200-00000E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5" name="Text Box 32">
          <a:extLst>
            <a:ext uri="{FF2B5EF4-FFF2-40B4-BE49-F238E27FC236}">
              <a16:creationId xmlns:a16="http://schemas.microsoft.com/office/drawing/2014/main" id="{00000000-0008-0000-4200-00000F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6" name="Text Box 32">
          <a:extLst>
            <a:ext uri="{FF2B5EF4-FFF2-40B4-BE49-F238E27FC236}">
              <a16:creationId xmlns:a16="http://schemas.microsoft.com/office/drawing/2014/main" id="{00000000-0008-0000-4200-000010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7" name="Text Box 32">
          <a:extLst>
            <a:ext uri="{FF2B5EF4-FFF2-40B4-BE49-F238E27FC236}">
              <a16:creationId xmlns:a16="http://schemas.microsoft.com/office/drawing/2014/main" id="{00000000-0008-0000-4200-000011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8" name="Text Box 32">
          <a:extLst>
            <a:ext uri="{FF2B5EF4-FFF2-40B4-BE49-F238E27FC236}">
              <a16:creationId xmlns:a16="http://schemas.microsoft.com/office/drawing/2014/main" id="{00000000-0008-0000-4200-000012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9" name="Text Box 32">
          <a:extLst>
            <a:ext uri="{FF2B5EF4-FFF2-40B4-BE49-F238E27FC236}">
              <a16:creationId xmlns:a16="http://schemas.microsoft.com/office/drawing/2014/main" id="{00000000-0008-0000-4200-000013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0" name="Text Box 32">
          <a:extLst>
            <a:ext uri="{FF2B5EF4-FFF2-40B4-BE49-F238E27FC236}">
              <a16:creationId xmlns:a16="http://schemas.microsoft.com/office/drawing/2014/main" id="{00000000-0008-0000-4200-000014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1" name="Text Box 32">
          <a:extLst>
            <a:ext uri="{FF2B5EF4-FFF2-40B4-BE49-F238E27FC236}">
              <a16:creationId xmlns:a16="http://schemas.microsoft.com/office/drawing/2014/main" id="{00000000-0008-0000-4200-000015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2" name="Text Box 32">
          <a:extLst>
            <a:ext uri="{FF2B5EF4-FFF2-40B4-BE49-F238E27FC236}">
              <a16:creationId xmlns:a16="http://schemas.microsoft.com/office/drawing/2014/main" id="{00000000-0008-0000-4200-000016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3" name="Text Box 32">
          <a:extLst>
            <a:ext uri="{FF2B5EF4-FFF2-40B4-BE49-F238E27FC236}">
              <a16:creationId xmlns:a16="http://schemas.microsoft.com/office/drawing/2014/main" id="{00000000-0008-0000-4200-00001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4" name="Text Box 32">
          <a:extLst>
            <a:ext uri="{FF2B5EF4-FFF2-40B4-BE49-F238E27FC236}">
              <a16:creationId xmlns:a16="http://schemas.microsoft.com/office/drawing/2014/main" id="{00000000-0008-0000-4200-000018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5" name="Text Box 32">
          <a:extLst>
            <a:ext uri="{FF2B5EF4-FFF2-40B4-BE49-F238E27FC236}">
              <a16:creationId xmlns:a16="http://schemas.microsoft.com/office/drawing/2014/main" id="{00000000-0008-0000-4200-000019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6" name="Text Box 32">
          <a:extLst>
            <a:ext uri="{FF2B5EF4-FFF2-40B4-BE49-F238E27FC236}">
              <a16:creationId xmlns:a16="http://schemas.microsoft.com/office/drawing/2014/main" id="{00000000-0008-0000-4200-00001A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7" name="Text Box 32">
          <a:extLst>
            <a:ext uri="{FF2B5EF4-FFF2-40B4-BE49-F238E27FC236}">
              <a16:creationId xmlns:a16="http://schemas.microsoft.com/office/drawing/2014/main" id="{00000000-0008-0000-4200-00001B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8" name="Text Box 32">
          <a:extLst>
            <a:ext uri="{FF2B5EF4-FFF2-40B4-BE49-F238E27FC236}">
              <a16:creationId xmlns:a16="http://schemas.microsoft.com/office/drawing/2014/main" id="{00000000-0008-0000-4200-00001C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29" name="Text Box 32">
          <a:extLst>
            <a:ext uri="{FF2B5EF4-FFF2-40B4-BE49-F238E27FC236}">
              <a16:creationId xmlns:a16="http://schemas.microsoft.com/office/drawing/2014/main" id="{00000000-0008-0000-4200-00001D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0" name="Text Box 32">
          <a:extLst>
            <a:ext uri="{FF2B5EF4-FFF2-40B4-BE49-F238E27FC236}">
              <a16:creationId xmlns:a16="http://schemas.microsoft.com/office/drawing/2014/main" id="{00000000-0008-0000-4200-00001E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1" name="Text Box 32">
          <a:extLst>
            <a:ext uri="{FF2B5EF4-FFF2-40B4-BE49-F238E27FC236}">
              <a16:creationId xmlns:a16="http://schemas.microsoft.com/office/drawing/2014/main" id="{00000000-0008-0000-4200-00001F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2" name="Text Box 32">
          <a:extLst>
            <a:ext uri="{FF2B5EF4-FFF2-40B4-BE49-F238E27FC236}">
              <a16:creationId xmlns:a16="http://schemas.microsoft.com/office/drawing/2014/main" id="{00000000-0008-0000-4200-000020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3" name="Text Box 32">
          <a:extLst>
            <a:ext uri="{FF2B5EF4-FFF2-40B4-BE49-F238E27FC236}">
              <a16:creationId xmlns:a16="http://schemas.microsoft.com/office/drawing/2014/main" id="{00000000-0008-0000-4200-000021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4" name="Text Box 32">
          <a:extLst>
            <a:ext uri="{FF2B5EF4-FFF2-40B4-BE49-F238E27FC236}">
              <a16:creationId xmlns:a16="http://schemas.microsoft.com/office/drawing/2014/main" id="{00000000-0008-0000-4200-000022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5" name="Text Box 32">
          <a:extLst>
            <a:ext uri="{FF2B5EF4-FFF2-40B4-BE49-F238E27FC236}">
              <a16:creationId xmlns:a16="http://schemas.microsoft.com/office/drawing/2014/main" id="{00000000-0008-0000-4200-000023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6" name="Text Box 32">
          <a:extLst>
            <a:ext uri="{FF2B5EF4-FFF2-40B4-BE49-F238E27FC236}">
              <a16:creationId xmlns:a16="http://schemas.microsoft.com/office/drawing/2014/main" id="{00000000-0008-0000-4200-000024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7" name="Text Box 32">
          <a:extLst>
            <a:ext uri="{FF2B5EF4-FFF2-40B4-BE49-F238E27FC236}">
              <a16:creationId xmlns:a16="http://schemas.microsoft.com/office/drawing/2014/main" id="{00000000-0008-0000-4200-000025000000}"/>
            </a:ext>
          </a:extLst>
        </xdr:cNvPr>
        <xdr:cNvSpPr txBox="1"/>
      </xdr:nvSpPr>
      <xdr:spPr>
        <a:xfrm>
          <a:off x="750570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8" name="Text Box 32">
          <a:extLst>
            <a:ext uri="{FF2B5EF4-FFF2-40B4-BE49-F238E27FC236}">
              <a16:creationId xmlns:a16="http://schemas.microsoft.com/office/drawing/2014/main" id="{00000000-0008-0000-4200-000026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9" name="Text Box 32">
          <a:extLst>
            <a:ext uri="{FF2B5EF4-FFF2-40B4-BE49-F238E27FC236}">
              <a16:creationId xmlns:a16="http://schemas.microsoft.com/office/drawing/2014/main" id="{00000000-0008-0000-4200-000027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40" name="Text Box 32">
          <a:extLst>
            <a:ext uri="{FF2B5EF4-FFF2-40B4-BE49-F238E27FC236}">
              <a16:creationId xmlns:a16="http://schemas.microsoft.com/office/drawing/2014/main" id="{00000000-0008-0000-4200-000028000000}"/>
            </a:ext>
          </a:extLst>
        </xdr:cNvPr>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1" name="Text Box 32">
          <a:extLst>
            <a:ext uri="{FF2B5EF4-FFF2-40B4-BE49-F238E27FC236}">
              <a16:creationId xmlns:a16="http://schemas.microsoft.com/office/drawing/2014/main" id="{00000000-0008-0000-4200-000029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2" name="Text Box 32">
          <a:extLst>
            <a:ext uri="{FF2B5EF4-FFF2-40B4-BE49-F238E27FC236}">
              <a16:creationId xmlns:a16="http://schemas.microsoft.com/office/drawing/2014/main" id="{00000000-0008-0000-4200-00002A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3" name="Text Box 32">
          <a:extLst>
            <a:ext uri="{FF2B5EF4-FFF2-40B4-BE49-F238E27FC236}">
              <a16:creationId xmlns:a16="http://schemas.microsoft.com/office/drawing/2014/main" id="{00000000-0008-0000-4200-00002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4" name="Text Box 32">
          <a:extLst>
            <a:ext uri="{FF2B5EF4-FFF2-40B4-BE49-F238E27FC236}">
              <a16:creationId xmlns:a16="http://schemas.microsoft.com/office/drawing/2014/main" id="{00000000-0008-0000-4200-00002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5" name="Text Box 32">
          <a:extLst>
            <a:ext uri="{FF2B5EF4-FFF2-40B4-BE49-F238E27FC236}">
              <a16:creationId xmlns:a16="http://schemas.microsoft.com/office/drawing/2014/main" id="{00000000-0008-0000-4200-00002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6" name="Text Box 32">
          <a:extLst>
            <a:ext uri="{FF2B5EF4-FFF2-40B4-BE49-F238E27FC236}">
              <a16:creationId xmlns:a16="http://schemas.microsoft.com/office/drawing/2014/main" id="{00000000-0008-0000-4200-00002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67585" name="Spinner 1" hidden="1">
              <a:extLst>
                <a:ext uri="{63B3BB69-23CF-44E3-9099-C40C66FF867C}">
                  <a14:compatExt spid="_x0000_s67585"/>
                </a:ext>
                <a:ext uri="{FF2B5EF4-FFF2-40B4-BE49-F238E27FC236}">
                  <a16:creationId xmlns:a16="http://schemas.microsoft.com/office/drawing/2014/main" id="{00000000-0008-0000-4200-0000010801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48" name="Text Box 32">
          <a:extLst>
            <a:ext uri="{FF2B5EF4-FFF2-40B4-BE49-F238E27FC236}">
              <a16:creationId xmlns:a16="http://schemas.microsoft.com/office/drawing/2014/main" id="{00000000-0008-0000-4200-000030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9" name="Text Box 32">
          <a:extLst>
            <a:ext uri="{FF2B5EF4-FFF2-40B4-BE49-F238E27FC236}">
              <a16:creationId xmlns:a16="http://schemas.microsoft.com/office/drawing/2014/main" id="{00000000-0008-0000-4200-000031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0" name="Text Box 32">
          <a:extLst>
            <a:ext uri="{FF2B5EF4-FFF2-40B4-BE49-F238E27FC236}">
              <a16:creationId xmlns:a16="http://schemas.microsoft.com/office/drawing/2014/main" id="{00000000-0008-0000-4200-000032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67586" name="Spinner 2" hidden="1">
              <a:extLst>
                <a:ext uri="{63B3BB69-23CF-44E3-9099-C40C66FF867C}">
                  <a14:compatExt spid="_x0000_s67586"/>
                </a:ext>
                <a:ext uri="{FF2B5EF4-FFF2-40B4-BE49-F238E27FC236}">
                  <a16:creationId xmlns:a16="http://schemas.microsoft.com/office/drawing/2014/main" id="{00000000-0008-0000-4200-0000020801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2" name="Text Box 32">
          <a:extLst>
            <a:ext uri="{FF2B5EF4-FFF2-40B4-BE49-F238E27FC236}">
              <a16:creationId xmlns:a16="http://schemas.microsoft.com/office/drawing/2014/main" id="{00000000-0008-0000-4200-000034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3" name="Text Box 32">
          <a:extLst>
            <a:ext uri="{FF2B5EF4-FFF2-40B4-BE49-F238E27FC236}">
              <a16:creationId xmlns:a16="http://schemas.microsoft.com/office/drawing/2014/main" id="{00000000-0008-0000-4200-000035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4" name="Text Box 32">
          <a:extLst>
            <a:ext uri="{FF2B5EF4-FFF2-40B4-BE49-F238E27FC236}">
              <a16:creationId xmlns:a16="http://schemas.microsoft.com/office/drawing/2014/main" id="{00000000-0008-0000-4200-000036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67587" name="Spinner 3" hidden="1">
              <a:extLst>
                <a:ext uri="{63B3BB69-23CF-44E3-9099-C40C66FF867C}">
                  <a14:compatExt spid="_x0000_s67587"/>
                </a:ext>
                <a:ext uri="{FF2B5EF4-FFF2-40B4-BE49-F238E27FC236}">
                  <a16:creationId xmlns:a16="http://schemas.microsoft.com/office/drawing/2014/main" id="{00000000-0008-0000-4200-0000030801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6" name="Text Box 32">
          <a:extLst>
            <a:ext uri="{FF2B5EF4-FFF2-40B4-BE49-F238E27FC236}">
              <a16:creationId xmlns:a16="http://schemas.microsoft.com/office/drawing/2014/main" id="{00000000-0008-0000-4200-000038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7" name="Text Box 32">
          <a:extLst>
            <a:ext uri="{FF2B5EF4-FFF2-40B4-BE49-F238E27FC236}">
              <a16:creationId xmlns:a16="http://schemas.microsoft.com/office/drawing/2014/main" id="{00000000-0008-0000-4200-000039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8" name="Text Box 32">
          <a:extLst>
            <a:ext uri="{FF2B5EF4-FFF2-40B4-BE49-F238E27FC236}">
              <a16:creationId xmlns:a16="http://schemas.microsoft.com/office/drawing/2014/main" id="{00000000-0008-0000-4200-00003A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67588" name="Spinner 4" hidden="1">
              <a:extLst>
                <a:ext uri="{63B3BB69-23CF-44E3-9099-C40C66FF867C}">
                  <a14:compatExt spid="_x0000_s67588"/>
                </a:ext>
                <a:ext uri="{FF2B5EF4-FFF2-40B4-BE49-F238E27FC236}">
                  <a16:creationId xmlns:a16="http://schemas.microsoft.com/office/drawing/2014/main" id="{00000000-0008-0000-4200-0000040801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60" name="Text Box 32">
          <a:extLst>
            <a:ext uri="{FF2B5EF4-FFF2-40B4-BE49-F238E27FC236}">
              <a16:creationId xmlns:a16="http://schemas.microsoft.com/office/drawing/2014/main" id="{00000000-0008-0000-4200-00003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1" name="Text Box 32">
          <a:extLst>
            <a:ext uri="{FF2B5EF4-FFF2-40B4-BE49-F238E27FC236}">
              <a16:creationId xmlns:a16="http://schemas.microsoft.com/office/drawing/2014/main" id="{00000000-0008-0000-4200-00003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2" name="Text Box 32">
          <a:extLst>
            <a:ext uri="{FF2B5EF4-FFF2-40B4-BE49-F238E27FC236}">
              <a16:creationId xmlns:a16="http://schemas.microsoft.com/office/drawing/2014/main" id="{00000000-0008-0000-4200-00003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67589" name="Spinner 5" hidden="1">
              <a:extLst>
                <a:ext uri="{63B3BB69-23CF-44E3-9099-C40C66FF867C}">
                  <a14:compatExt spid="_x0000_s67589"/>
                </a:ext>
                <a:ext uri="{FF2B5EF4-FFF2-40B4-BE49-F238E27FC236}">
                  <a16:creationId xmlns:a16="http://schemas.microsoft.com/office/drawing/2014/main" id="{00000000-0008-0000-4200-0000050801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macro="" textlink="">
      <xdr:nvSpPr>
        <xdr:cNvPr id="64" name="Text Box 32">
          <a:extLst>
            <a:ext uri="{FF2B5EF4-FFF2-40B4-BE49-F238E27FC236}">
              <a16:creationId xmlns:a16="http://schemas.microsoft.com/office/drawing/2014/main" id="{00000000-0008-0000-4200-000040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5" name="Text Box 32">
          <a:extLst>
            <a:ext uri="{FF2B5EF4-FFF2-40B4-BE49-F238E27FC236}">
              <a16:creationId xmlns:a16="http://schemas.microsoft.com/office/drawing/2014/main" id="{00000000-0008-0000-4200-000041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6" name="Text Box 32">
          <a:extLst>
            <a:ext uri="{FF2B5EF4-FFF2-40B4-BE49-F238E27FC236}">
              <a16:creationId xmlns:a16="http://schemas.microsoft.com/office/drawing/2014/main" id="{00000000-0008-0000-4200-000042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7" name="Text Box 32">
          <a:extLst>
            <a:ext uri="{FF2B5EF4-FFF2-40B4-BE49-F238E27FC236}">
              <a16:creationId xmlns:a16="http://schemas.microsoft.com/office/drawing/2014/main" id="{00000000-0008-0000-4200-000043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8" name="Text Box 32">
          <a:extLst>
            <a:ext uri="{FF2B5EF4-FFF2-40B4-BE49-F238E27FC236}">
              <a16:creationId xmlns:a16="http://schemas.microsoft.com/office/drawing/2014/main" id="{00000000-0008-0000-4200-000044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9" name="Text Box 32">
          <a:extLst>
            <a:ext uri="{FF2B5EF4-FFF2-40B4-BE49-F238E27FC236}">
              <a16:creationId xmlns:a16="http://schemas.microsoft.com/office/drawing/2014/main" id="{00000000-0008-0000-4200-000045000000}"/>
            </a:ext>
          </a:extLst>
        </xdr:cNvPr>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0" name="Text Box 32">
          <a:extLst>
            <a:ext uri="{FF2B5EF4-FFF2-40B4-BE49-F238E27FC236}">
              <a16:creationId xmlns:a16="http://schemas.microsoft.com/office/drawing/2014/main" id="{00000000-0008-0000-4200-000046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1" name="Text Box 32">
          <a:extLst>
            <a:ext uri="{FF2B5EF4-FFF2-40B4-BE49-F238E27FC236}">
              <a16:creationId xmlns:a16="http://schemas.microsoft.com/office/drawing/2014/main" id="{00000000-0008-0000-4200-000047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2" name="Text Box 32">
          <a:extLst>
            <a:ext uri="{FF2B5EF4-FFF2-40B4-BE49-F238E27FC236}">
              <a16:creationId xmlns:a16="http://schemas.microsoft.com/office/drawing/2014/main" id="{00000000-0008-0000-4200-000048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3" name="Text Box 32">
          <a:extLst>
            <a:ext uri="{FF2B5EF4-FFF2-40B4-BE49-F238E27FC236}">
              <a16:creationId xmlns:a16="http://schemas.microsoft.com/office/drawing/2014/main" id="{00000000-0008-0000-4200-000049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4" name="Text Box 32">
          <a:extLst>
            <a:ext uri="{FF2B5EF4-FFF2-40B4-BE49-F238E27FC236}">
              <a16:creationId xmlns:a16="http://schemas.microsoft.com/office/drawing/2014/main" id="{00000000-0008-0000-4200-00004A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5" name="Text Box 32">
          <a:extLst>
            <a:ext uri="{FF2B5EF4-FFF2-40B4-BE49-F238E27FC236}">
              <a16:creationId xmlns:a16="http://schemas.microsoft.com/office/drawing/2014/main" id="{00000000-0008-0000-4200-00004B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6" name="Text Box 32">
          <a:extLst>
            <a:ext uri="{FF2B5EF4-FFF2-40B4-BE49-F238E27FC236}">
              <a16:creationId xmlns:a16="http://schemas.microsoft.com/office/drawing/2014/main" id="{00000000-0008-0000-4200-00004C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7" name="Text Box 32">
          <a:extLst>
            <a:ext uri="{FF2B5EF4-FFF2-40B4-BE49-F238E27FC236}">
              <a16:creationId xmlns:a16="http://schemas.microsoft.com/office/drawing/2014/main" id="{00000000-0008-0000-4200-00004D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8" name="Text Box 32">
          <a:extLst>
            <a:ext uri="{FF2B5EF4-FFF2-40B4-BE49-F238E27FC236}">
              <a16:creationId xmlns:a16="http://schemas.microsoft.com/office/drawing/2014/main" id="{00000000-0008-0000-4200-00004E000000}"/>
            </a:ext>
          </a:extLst>
        </xdr:cNvPr>
        <xdr:cNvSpPr txBox="1"/>
      </xdr:nvSpPr>
      <xdr:spPr>
        <a:xfrm>
          <a:off x="9974580" y="0"/>
          <a:ext cx="78740" cy="55880"/>
        </a:xfrm>
        <a:prstGeom prst="rect">
          <a:avLst/>
        </a:prstGeom>
        <a:noFill/>
        <a:ln w="9525">
          <a:noFill/>
        </a:ln>
      </xdr:spPr>
    </xdr:sp>
    <xdr:clientData/>
  </xdr:twoCellAnchor>
</xdr:wsDr>
</file>

<file path=xl/drawings/drawing67.xml><?xml version="1.0" encoding="utf-8"?>
<xdr:wsDr xmlns:xdr="http://schemas.openxmlformats.org/drawingml/2006/spreadsheetDrawing" xmlns:a="http://schemas.openxmlformats.org/drawingml/2006/main">
  <xdr:twoCellAnchor editAs="oneCell">
    <xdr:from>
      <xdr:col>9</xdr:col>
      <xdr:colOff>0</xdr:colOff>
      <xdr:row>31</xdr:row>
      <xdr:rowOff>0</xdr:rowOff>
    </xdr:from>
    <xdr:to>
      <xdr:col>9</xdr:col>
      <xdr:colOff>78740</xdr:colOff>
      <xdr:row>31</xdr:row>
      <xdr:rowOff>56515</xdr:rowOff>
    </xdr:to>
    <xdr:sp macro="" textlink="">
      <xdr:nvSpPr>
        <xdr:cNvPr id="2" name="Text Box 32">
          <a:extLst>
            <a:ext uri="{FF2B5EF4-FFF2-40B4-BE49-F238E27FC236}">
              <a16:creationId xmlns:a16="http://schemas.microsoft.com/office/drawing/2014/main" id="{00000000-0008-0000-4300-000002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 name="Text Box 32">
          <a:extLst>
            <a:ext uri="{FF2B5EF4-FFF2-40B4-BE49-F238E27FC236}">
              <a16:creationId xmlns:a16="http://schemas.microsoft.com/office/drawing/2014/main" id="{00000000-0008-0000-4300-000003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 name="Text Box 32">
          <a:extLst>
            <a:ext uri="{FF2B5EF4-FFF2-40B4-BE49-F238E27FC236}">
              <a16:creationId xmlns:a16="http://schemas.microsoft.com/office/drawing/2014/main" id="{00000000-0008-0000-4300-000004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5" name="Text Box 32">
          <a:extLst>
            <a:ext uri="{FF2B5EF4-FFF2-40B4-BE49-F238E27FC236}">
              <a16:creationId xmlns:a16="http://schemas.microsoft.com/office/drawing/2014/main" id="{00000000-0008-0000-4300-000005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6" name="Text Box 32">
          <a:extLst>
            <a:ext uri="{FF2B5EF4-FFF2-40B4-BE49-F238E27FC236}">
              <a16:creationId xmlns:a16="http://schemas.microsoft.com/office/drawing/2014/main" id="{00000000-0008-0000-4300-000006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7" name="Text Box 32">
          <a:extLst>
            <a:ext uri="{FF2B5EF4-FFF2-40B4-BE49-F238E27FC236}">
              <a16:creationId xmlns:a16="http://schemas.microsoft.com/office/drawing/2014/main" id="{00000000-0008-0000-4300-00000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8" name="Text Box 32">
          <a:extLst>
            <a:ext uri="{FF2B5EF4-FFF2-40B4-BE49-F238E27FC236}">
              <a16:creationId xmlns:a16="http://schemas.microsoft.com/office/drawing/2014/main" id="{00000000-0008-0000-4300-00000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9" name="Text Box 32">
          <a:extLst>
            <a:ext uri="{FF2B5EF4-FFF2-40B4-BE49-F238E27FC236}">
              <a16:creationId xmlns:a16="http://schemas.microsoft.com/office/drawing/2014/main" id="{00000000-0008-0000-4300-00000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0" name="Text Box 32">
          <a:extLst>
            <a:ext uri="{FF2B5EF4-FFF2-40B4-BE49-F238E27FC236}">
              <a16:creationId xmlns:a16="http://schemas.microsoft.com/office/drawing/2014/main" id="{00000000-0008-0000-4300-00000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1" name="Text Box 32">
          <a:extLst>
            <a:ext uri="{FF2B5EF4-FFF2-40B4-BE49-F238E27FC236}">
              <a16:creationId xmlns:a16="http://schemas.microsoft.com/office/drawing/2014/main" id="{00000000-0008-0000-4300-00000B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2" name="Text Box 32">
          <a:extLst>
            <a:ext uri="{FF2B5EF4-FFF2-40B4-BE49-F238E27FC236}">
              <a16:creationId xmlns:a16="http://schemas.microsoft.com/office/drawing/2014/main" id="{00000000-0008-0000-4300-00000C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3" name="Text Box 32">
          <a:extLst>
            <a:ext uri="{FF2B5EF4-FFF2-40B4-BE49-F238E27FC236}">
              <a16:creationId xmlns:a16="http://schemas.microsoft.com/office/drawing/2014/main" id="{00000000-0008-0000-4300-00000D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4" name="Text Box 32">
          <a:extLst>
            <a:ext uri="{FF2B5EF4-FFF2-40B4-BE49-F238E27FC236}">
              <a16:creationId xmlns:a16="http://schemas.microsoft.com/office/drawing/2014/main" id="{00000000-0008-0000-4300-00000E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5" name="Text Box 32">
          <a:extLst>
            <a:ext uri="{FF2B5EF4-FFF2-40B4-BE49-F238E27FC236}">
              <a16:creationId xmlns:a16="http://schemas.microsoft.com/office/drawing/2014/main" id="{00000000-0008-0000-4300-00000F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6" name="Text Box 32">
          <a:extLst>
            <a:ext uri="{FF2B5EF4-FFF2-40B4-BE49-F238E27FC236}">
              <a16:creationId xmlns:a16="http://schemas.microsoft.com/office/drawing/2014/main" id="{00000000-0008-0000-4300-000010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7" name="Text Box 32">
          <a:extLst>
            <a:ext uri="{FF2B5EF4-FFF2-40B4-BE49-F238E27FC236}">
              <a16:creationId xmlns:a16="http://schemas.microsoft.com/office/drawing/2014/main" id="{00000000-0008-0000-4300-000011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8" name="Text Box 32">
          <a:extLst>
            <a:ext uri="{FF2B5EF4-FFF2-40B4-BE49-F238E27FC236}">
              <a16:creationId xmlns:a16="http://schemas.microsoft.com/office/drawing/2014/main" id="{00000000-0008-0000-4300-000012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9" name="Text Box 32">
          <a:extLst>
            <a:ext uri="{FF2B5EF4-FFF2-40B4-BE49-F238E27FC236}">
              <a16:creationId xmlns:a16="http://schemas.microsoft.com/office/drawing/2014/main" id="{00000000-0008-0000-4300-000013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0" name="Text Box 32">
          <a:extLst>
            <a:ext uri="{FF2B5EF4-FFF2-40B4-BE49-F238E27FC236}">
              <a16:creationId xmlns:a16="http://schemas.microsoft.com/office/drawing/2014/main" id="{00000000-0008-0000-4300-000014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1" name="Text Box 32">
          <a:extLst>
            <a:ext uri="{FF2B5EF4-FFF2-40B4-BE49-F238E27FC236}">
              <a16:creationId xmlns:a16="http://schemas.microsoft.com/office/drawing/2014/main" id="{00000000-0008-0000-4300-000015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2" name="Text Box 32">
          <a:extLst>
            <a:ext uri="{FF2B5EF4-FFF2-40B4-BE49-F238E27FC236}">
              <a16:creationId xmlns:a16="http://schemas.microsoft.com/office/drawing/2014/main" id="{00000000-0008-0000-4300-000016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3" name="Text Box 32">
          <a:extLst>
            <a:ext uri="{FF2B5EF4-FFF2-40B4-BE49-F238E27FC236}">
              <a16:creationId xmlns:a16="http://schemas.microsoft.com/office/drawing/2014/main" id="{00000000-0008-0000-4300-00001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4" name="Text Box 32">
          <a:extLst>
            <a:ext uri="{FF2B5EF4-FFF2-40B4-BE49-F238E27FC236}">
              <a16:creationId xmlns:a16="http://schemas.microsoft.com/office/drawing/2014/main" id="{00000000-0008-0000-4300-000018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5" name="Text Box 32">
          <a:extLst>
            <a:ext uri="{FF2B5EF4-FFF2-40B4-BE49-F238E27FC236}">
              <a16:creationId xmlns:a16="http://schemas.microsoft.com/office/drawing/2014/main" id="{00000000-0008-0000-4300-000019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6" name="Text Box 32">
          <a:extLst>
            <a:ext uri="{FF2B5EF4-FFF2-40B4-BE49-F238E27FC236}">
              <a16:creationId xmlns:a16="http://schemas.microsoft.com/office/drawing/2014/main" id="{00000000-0008-0000-4300-00001A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7" name="Text Box 32">
          <a:extLst>
            <a:ext uri="{FF2B5EF4-FFF2-40B4-BE49-F238E27FC236}">
              <a16:creationId xmlns:a16="http://schemas.microsoft.com/office/drawing/2014/main" id="{00000000-0008-0000-4300-00001B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8" name="Text Box 32">
          <a:extLst>
            <a:ext uri="{FF2B5EF4-FFF2-40B4-BE49-F238E27FC236}">
              <a16:creationId xmlns:a16="http://schemas.microsoft.com/office/drawing/2014/main" id="{00000000-0008-0000-4300-00001C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29" name="Text Box 32">
          <a:extLst>
            <a:ext uri="{FF2B5EF4-FFF2-40B4-BE49-F238E27FC236}">
              <a16:creationId xmlns:a16="http://schemas.microsoft.com/office/drawing/2014/main" id="{00000000-0008-0000-4300-00001D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0" name="Text Box 32">
          <a:extLst>
            <a:ext uri="{FF2B5EF4-FFF2-40B4-BE49-F238E27FC236}">
              <a16:creationId xmlns:a16="http://schemas.microsoft.com/office/drawing/2014/main" id="{00000000-0008-0000-4300-00001E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1" name="Text Box 32">
          <a:extLst>
            <a:ext uri="{FF2B5EF4-FFF2-40B4-BE49-F238E27FC236}">
              <a16:creationId xmlns:a16="http://schemas.microsoft.com/office/drawing/2014/main" id="{00000000-0008-0000-4300-00001F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2" name="Text Box 32">
          <a:extLst>
            <a:ext uri="{FF2B5EF4-FFF2-40B4-BE49-F238E27FC236}">
              <a16:creationId xmlns:a16="http://schemas.microsoft.com/office/drawing/2014/main" id="{00000000-0008-0000-4300-000020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3" name="Text Box 32">
          <a:extLst>
            <a:ext uri="{FF2B5EF4-FFF2-40B4-BE49-F238E27FC236}">
              <a16:creationId xmlns:a16="http://schemas.microsoft.com/office/drawing/2014/main" id="{00000000-0008-0000-4300-000021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4" name="Text Box 32">
          <a:extLst>
            <a:ext uri="{FF2B5EF4-FFF2-40B4-BE49-F238E27FC236}">
              <a16:creationId xmlns:a16="http://schemas.microsoft.com/office/drawing/2014/main" id="{00000000-0008-0000-4300-000022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5" name="Text Box 32">
          <a:extLst>
            <a:ext uri="{FF2B5EF4-FFF2-40B4-BE49-F238E27FC236}">
              <a16:creationId xmlns:a16="http://schemas.microsoft.com/office/drawing/2014/main" id="{00000000-0008-0000-4300-000023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6" name="Text Box 32">
          <a:extLst>
            <a:ext uri="{FF2B5EF4-FFF2-40B4-BE49-F238E27FC236}">
              <a16:creationId xmlns:a16="http://schemas.microsoft.com/office/drawing/2014/main" id="{00000000-0008-0000-4300-000024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7" name="Text Box 32">
          <a:extLst>
            <a:ext uri="{FF2B5EF4-FFF2-40B4-BE49-F238E27FC236}">
              <a16:creationId xmlns:a16="http://schemas.microsoft.com/office/drawing/2014/main" id="{00000000-0008-0000-4300-000025000000}"/>
            </a:ext>
          </a:extLst>
        </xdr:cNvPr>
        <xdr:cNvSpPr txBox="1"/>
      </xdr:nvSpPr>
      <xdr:spPr>
        <a:xfrm>
          <a:off x="750570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8" name="Text Box 32">
          <a:extLst>
            <a:ext uri="{FF2B5EF4-FFF2-40B4-BE49-F238E27FC236}">
              <a16:creationId xmlns:a16="http://schemas.microsoft.com/office/drawing/2014/main" id="{00000000-0008-0000-4300-000026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9" name="Text Box 32">
          <a:extLst>
            <a:ext uri="{FF2B5EF4-FFF2-40B4-BE49-F238E27FC236}">
              <a16:creationId xmlns:a16="http://schemas.microsoft.com/office/drawing/2014/main" id="{00000000-0008-0000-4300-000027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40" name="Text Box 32">
          <a:extLst>
            <a:ext uri="{FF2B5EF4-FFF2-40B4-BE49-F238E27FC236}">
              <a16:creationId xmlns:a16="http://schemas.microsoft.com/office/drawing/2014/main" id="{00000000-0008-0000-4300-000028000000}"/>
            </a:ext>
          </a:extLst>
        </xdr:cNvPr>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1" name="Text Box 32">
          <a:extLst>
            <a:ext uri="{FF2B5EF4-FFF2-40B4-BE49-F238E27FC236}">
              <a16:creationId xmlns:a16="http://schemas.microsoft.com/office/drawing/2014/main" id="{00000000-0008-0000-4300-000029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2" name="Text Box 32">
          <a:extLst>
            <a:ext uri="{FF2B5EF4-FFF2-40B4-BE49-F238E27FC236}">
              <a16:creationId xmlns:a16="http://schemas.microsoft.com/office/drawing/2014/main" id="{00000000-0008-0000-4300-00002A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3" name="Text Box 32">
          <a:extLst>
            <a:ext uri="{FF2B5EF4-FFF2-40B4-BE49-F238E27FC236}">
              <a16:creationId xmlns:a16="http://schemas.microsoft.com/office/drawing/2014/main" id="{00000000-0008-0000-4300-00002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4" name="Text Box 32">
          <a:extLst>
            <a:ext uri="{FF2B5EF4-FFF2-40B4-BE49-F238E27FC236}">
              <a16:creationId xmlns:a16="http://schemas.microsoft.com/office/drawing/2014/main" id="{00000000-0008-0000-4300-00002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5" name="Text Box 32">
          <a:extLst>
            <a:ext uri="{FF2B5EF4-FFF2-40B4-BE49-F238E27FC236}">
              <a16:creationId xmlns:a16="http://schemas.microsoft.com/office/drawing/2014/main" id="{00000000-0008-0000-4300-00002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6" name="Text Box 32">
          <a:extLst>
            <a:ext uri="{FF2B5EF4-FFF2-40B4-BE49-F238E27FC236}">
              <a16:creationId xmlns:a16="http://schemas.microsoft.com/office/drawing/2014/main" id="{00000000-0008-0000-4300-00002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68609" name="Spinner 1" hidden="1">
              <a:extLst>
                <a:ext uri="{63B3BB69-23CF-44E3-9099-C40C66FF867C}">
                  <a14:compatExt spid="_x0000_s68609"/>
                </a:ext>
                <a:ext uri="{FF2B5EF4-FFF2-40B4-BE49-F238E27FC236}">
                  <a16:creationId xmlns:a16="http://schemas.microsoft.com/office/drawing/2014/main" id="{00000000-0008-0000-4300-0000010C01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48" name="Text Box 32">
          <a:extLst>
            <a:ext uri="{FF2B5EF4-FFF2-40B4-BE49-F238E27FC236}">
              <a16:creationId xmlns:a16="http://schemas.microsoft.com/office/drawing/2014/main" id="{00000000-0008-0000-4300-000030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9" name="Text Box 32">
          <a:extLst>
            <a:ext uri="{FF2B5EF4-FFF2-40B4-BE49-F238E27FC236}">
              <a16:creationId xmlns:a16="http://schemas.microsoft.com/office/drawing/2014/main" id="{00000000-0008-0000-4300-000031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0" name="Text Box 32">
          <a:extLst>
            <a:ext uri="{FF2B5EF4-FFF2-40B4-BE49-F238E27FC236}">
              <a16:creationId xmlns:a16="http://schemas.microsoft.com/office/drawing/2014/main" id="{00000000-0008-0000-4300-000032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68610" name="Spinner 2" hidden="1">
              <a:extLst>
                <a:ext uri="{63B3BB69-23CF-44E3-9099-C40C66FF867C}">
                  <a14:compatExt spid="_x0000_s68610"/>
                </a:ext>
                <a:ext uri="{FF2B5EF4-FFF2-40B4-BE49-F238E27FC236}">
                  <a16:creationId xmlns:a16="http://schemas.microsoft.com/office/drawing/2014/main" id="{00000000-0008-0000-4300-0000020C01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2" name="Text Box 32">
          <a:extLst>
            <a:ext uri="{FF2B5EF4-FFF2-40B4-BE49-F238E27FC236}">
              <a16:creationId xmlns:a16="http://schemas.microsoft.com/office/drawing/2014/main" id="{00000000-0008-0000-4300-000034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3" name="Text Box 32">
          <a:extLst>
            <a:ext uri="{FF2B5EF4-FFF2-40B4-BE49-F238E27FC236}">
              <a16:creationId xmlns:a16="http://schemas.microsoft.com/office/drawing/2014/main" id="{00000000-0008-0000-4300-000035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4" name="Text Box 32">
          <a:extLst>
            <a:ext uri="{FF2B5EF4-FFF2-40B4-BE49-F238E27FC236}">
              <a16:creationId xmlns:a16="http://schemas.microsoft.com/office/drawing/2014/main" id="{00000000-0008-0000-4300-000036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68611" name="Spinner 3" hidden="1">
              <a:extLst>
                <a:ext uri="{63B3BB69-23CF-44E3-9099-C40C66FF867C}">
                  <a14:compatExt spid="_x0000_s68611"/>
                </a:ext>
                <a:ext uri="{FF2B5EF4-FFF2-40B4-BE49-F238E27FC236}">
                  <a16:creationId xmlns:a16="http://schemas.microsoft.com/office/drawing/2014/main" id="{00000000-0008-0000-4300-0000030C01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6" name="Text Box 32">
          <a:extLst>
            <a:ext uri="{FF2B5EF4-FFF2-40B4-BE49-F238E27FC236}">
              <a16:creationId xmlns:a16="http://schemas.microsoft.com/office/drawing/2014/main" id="{00000000-0008-0000-4300-000038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7" name="Text Box 32">
          <a:extLst>
            <a:ext uri="{FF2B5EF4-FFF2-40B4-BE49-F238E27FC236}">
              <a16:creationId xmlns:a16="http://schemas.microsoft.com/office/drawing/2014/main" id="{00000000-0008-0000-4300-000039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8" name="Text Box 32">
          <a:extLst>
            <a:ext uri="{FF2B5EF4-FFF2-40B4-BE49-F238E27FC236}">
              <a16:creationId xmlns:a16="http://schemas.microsoft.com/office/drawing/2014/main" id="{00000000-0008-0000-4300-00003A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68612" name="Spinner 4" hidden="1">
              <a:extLst>
                <a:ext uri="{63B3BB69-23CF-44E3-9099-C40C66FF867C}">
                  <a14:compatExt spid="_x0000_s68612"/>
                </a:ext>
                <a:ext uri="{FF2B5EF4-FFF2-40B4-BE49-F238E27FC236}">
                  <a16:creationId xmlns:a16="http://schemas.microsoft.com/office/drawing/2014/main" id="{00000000-0008-0000-4300-0000040C01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60" name="Text Box 32">
          <a:extLst>
            <a:ext uri="{FF2B5EF4-FFF2-40B4-BE49-F238E27FC236}">
              <a16:creationId xmlns:a16="http://schemas.microsoft.com/office/drawing/2014/main" id="{00000000-0008-0000-4300-00003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1" name="Text Box 32">
          <a:extLst>
            <a:ext uri="{FF2B5EF4-FFF2-40B4-BE49-F238E27FC236}">
              <a16:creationId xmlns:a16="http://schemas.microsoft.com/office/drawing/2014/main" id="{00000000-0008-0000-4300-00003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2" name="Text Box 32">
          <a:extLst>
            <a:ext uri="{FF2B5EF4-FFF2-40B4-BE49-F238E27FC236}">
              <a16:creationId xmlns:a16="http://schemas.microsoft.com/office/drawing/2014/main" id="{00000000-0008-0000-4300-00003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68613" name="Spinner 5" hidden="1">
              <a:extLst>
                <a:ext uri="{63B3BB69-23CF-44E3-9099-C40C66FF867C}">
                  <a14:compatExt spid="_x0000_s68613"/>
                </a:ext>
                <a:ext uri="{FF2B5EF4-FFF2-40B4-BE49-F238E27FC236}">
                  <a16:creationId xmlns:a16="http://schemas.microsoft.com/office/drawing/2014/main" id="{00000000-0008-0000-4300-0000050C01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macro="" textlink="">
      <xdr:nvSpPr>
        <xdr:cNvPr id="64" name="Text Box 32">
          <a:extLst>
            <a:ext uri="{FF2B5EF4-FFF2-40B4-BE49-F238E27FC236}">
              <a16:creationId xmlns:a16="http://schemas.microsoft.com/office/drawing/2014/main" id="{00000000-0008-0000-4300-000040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5" name="Text Box 32">
          <a:extLst>
            <a:ext uri="{FF2B5EF4-FFF2-40B4-BE49-F238E27FC236}">
              <a16:creationId xmlns:a16="http://schemas.microsoft.com/office/drawing/2014/main" id="{00000000-0008-0000-4300-000041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6" name="Text Box 32">
          <a:extLst>
            <a:ext uri="{FF2B5EF4-FFF2-40B4-BE49-F238E27FC236}">
              <a16:creationId xmlns:a16="http://schemas.microsoft.com/office/drawing/2014/main" id="{00000000-0008-0000-4300-000042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7" name="Text Box 32">
          <a:extLst>
            <a:ext uri="{FF2B5EF4-FFF2-40B4-BE49-F238E27FC236}">
              <a16:creationId xmlns:a16="http://schemas.microsoft.com/office/drawing/2014/main" id="{00000000-0008-0000-4300-000043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8" name="Text Box 32">
          <a:extLst>
            <a:ext uri="{FF2B5EF4-FFF2-40B4-BE49-F238E27FC236}">
              <a16:creationId xmlns:a16="http://schemas.microsoft.com/office/drawing/2014/main" id="{00000000-0008-0000-4300-000044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9" name="Text Box 32">
          <a:extLst>
            <a:ext uri="{FF2B5EF4-FFF2-40B4-BE49-F238E27FC236}">
              <a16:creationId xmlns:a16="http://schemas.microsoft.com/office/drawing/2014/main" id="{00000000-0008-0000-4300-000045000000}"/>
            </a:ext>
          </a:extLst>
        </xdr:cNvPr>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0" name="Text Box 32">
          <a:extLst>
            <a:ext uri="{FF2B5EF4-FFF2-40B4-BE49-F238E27FC236}">
              <a16:creationId xmlns:a16="http://schemas.microsoft.com/office/drawing/2014/main" id="{00000000-0008-0000-4300-000046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1" name="Text Box 32">
          <a:extLst>
            <a:ext uri="{FF2B5EF4-FFF2-40B4-BE49-F238E27FC236}">
              <a16:creationId xmlns:a16="http://schemas.microsoft.com/office/drawing/2014/main" id="{00000000-0008-0000-4300-000047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2" name="Text Box 32">
          <a:extLst>
            <a:ext uri="{FF2B5EF4-FFF2-40B4-BE49-F238E27FC236}">
              <a16:creationId xmlns:a16="http://schemas.microsoft.com/office/drawing/2014/main" id="{00000000-0008-0000-4300-000048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3" name="Text Box 32">
          <a:extLst>
            <a:ext uri="{FF2B5EF4-FFF2-40B4-BE49-F238E27FC236}">
              <a16:creationId xmlns:a16="http://schemas.microsoft.com/office/drawing/2014/main" id="{00000000-0008-0000-4300-000049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4" name="Text Box 32">
          <a:extLst>
            <a:ext uri="{FF2B5EF4-FFF2-40B4-BE49-F238E27FC236}">
              <a16:creationId xmlns:a16="http://schemas.microsoft.com/office/drawing/2014/main" id="{00000000-0008-0000-4300-00004A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5" name="Text Box 32">
          <a:extLst>
            <a:ext uri="{FF2B5EF4-FFF2-40B4-BE49-F238E27FC236}">
              <a16:creationId xmlns:a16="http://schemas.microsoft.com/office/drawing/2014/main" id="{00000000-0008-0000-4300-00004B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6" name="Text Box 32">
          <a:extLst>
            <a:ext uri="{FF2B5EF4-FFF2-40B4-BE49-F238E27FC236}">
              <a16:creationId xmlns:a16="http://schemas.microsoft.com/office/drawing/2014/main" id="{00000000-0008-0000-4300-00004C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7" name="Text Box 32">
          <a:extLst>
            <a:ext uri="{FF2B5EF4-FFF2-40B4-BE49-F238E27FC236}">
              <a16:creationId xmlns:a16="http://schemas.microsoft.com/office/drawing/2014/main" id="{00000000-0008-0000-4300-00004D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8" name="Text Box 32">
          <a:extLst>
            <a:ext uri="{FF2B5EF4-FFF2-40B4-BE49-F238E27FC236}">
              <a16:creationId xmlns:a16="http://schemas.microsoft.com/office/drawing/2014/main" id="{00000000-0008-0000-4300-00004E000000}"/>
            </a:ext>
          </a:extLst>
        </xdr:cNvPr>
        <xdr:cNvSpPr txBox="1"/>
      </xdr:nvSpPr>
      <xdr:spPr>
        <a:xfrm>
          <a:off x="9974580" y="0"/>
          <a:ext cx="78740" cy="55880"/>
        </a:xfrm>
        <a:prstGeom prst="rect">
          <a:avLst/>
        </a:prstGeom>
        <a:noFill/>
        <a:ln w="9525">
          <a:noFill/>
        </a:ln>
      </xdr:spPr>
    </xdr:sp>
    <xdr:clientData/>
  </xdr:twoCellAnchor>
</xdr:wsDr>
</file>

<file path=xl/drawings/drawing68.xml><?xml version="1.0" encoding="utf-8"?>
<xdr:wsDr xmlns:xdr="http://schemas.openxmlformats.org/drawingml/2006/spreadsheetDrawing" xmlns:a="http://schemas.openxmlformats.org/drawingml/2006/main">
  <xdr:twoCellAnchor editAs="oneCell">
    <xdr:from>
      <xdr:col>9</xdr:col>
      <xdr:colOff>0</xdr:colOff>
      <xdr:row>31</xdr:row>
      <xdr:rowOff>0</xdr:rowOff>
    </xdr:from>
    <xdr:to>
      <xdr:col>9</xdr:col>
      <xdr:colOff>78740</xdr:colOff>
      <xdr:row>31</xdr:row>
      <xdr:rowOff>56515</xdr:rowOff>
    </xdr:to>
    <xdr:sp macro="" textlink="">
      <xdr:nvSpPr>
        <xdr:cNvPr id="2" name="Text Box 32">
          <a:extLst>
            <a:ext uri="{FF2B5EF4-FFF2-40B4-BE49-F238E27FC236}">
              <a16:creationId xmlns:a16="http://schemas.microsoft.com/office/drawing/2014/main" id="{00000000-0008-0000-4400-000002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 name="Text Box 32">
          <a:extLst>
            <a:ext uri="{FF2B5EF4-FFF2-40B4-BE49-F238E27FC236}">
              <a16:creationId xmlns:a16="http://schemas.microsoft.com/office/drawing/2014/main" id="{00000000-0008-0000-4400-000003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 name="Text Box 32">
          <a:extLst>
            <a:ext uri="{FF2B5EF4-FFF2-40B4-BE49-F238E27FC236}">
              <a16:creationId xmlns:a16="http://schemas.microsoft.com/office/drawing/2014/main" id="{00000000-0008-0000-4400-000004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5" name="Text Box 32">
          <a:extLst>
            <a:ext uri="{FF2B5EF4-FFF2-40B4-BE49-F238E27FC236}">
              <a16:creationId xmlns:a16="http://schemas.microsoft.com/office/drawing/2014/main" id="{00000000-0008-0000-4400-000005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6" name="Text Box 32">
          <a:extLst>
            <a:ext uri="{FF2B5EF4-FFF2-40B4-BE49-F238E27FC236}">
              <a16:creationId xmlns:a16="http://schemas.microsoft.com/office/drawing/2014/main" id="{00000000-0008-0000-4400-000006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7" name="Text Box 32">
          <a:extLst>
            <a:ext uri="{FF2B5EF4-FFF2-40B4-BE49-F238E27FC236}">
              <a16:creationId xmlns:a16="http://schemas.microsoft.com/office/drawing/2014/main" id="{00000000-0008-0000-4400-00000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8" name="Text Box 32">
          <a:extLst>
            <a:ext uri="{FF2B5EF4-FFF2-40B4-BE49-F238E27FC236}">
              <a16:creationId xmlns:a16="http://schemas.microsoft.com/office/drawing/2014/main" id="{00000000-0008-0000-4400-00000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9" name="Text Box 32">
          <a:extLst>
            <a:ext uri="{FF2B5EF4-FFF2-40B4-BE49-F238E27FC236}">
              <a16:creationId xmlns:a16="http://schemas.microsoft.com/office/drawing/2014/main" id="{00000000-0008-0000-4400-00000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0" name="Text Box 32">
          <a:extLst>
            <a:ext uri="{FF2B5EF4-FFF2-40B4-BE49-F238E27FC236}">
              <a16:creationId xmlns:a16="http://schemas.microsoft.com/office/drawing/2014/main" id="{00000000-0008-0000-4400-00000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1" name="Text Box 32">
          <a:extLst>
            <a:ext uri="{FF2B5EF4-FFF2-40B4-BE49-F238E27FC236}">
              <a16:creationId xmlns:a16="http://schemas.microsoft.com/office/drawing/2014/main" id="{00000000-0008-0000-4400-00000B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2" name="Text Box 32">
          <a:extLst>
            <a:ext uri="{FF2B5EF4-FFF2-40B4-BE49-F238E27FC236}">
              <a16:creationId xmlns:a16="http://schemas.microsoft.com/office/drawing/2014/main" id="{00000000-0008-0000-4400-00000C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3" name="Text Box 32">
          <a:extLst>
            <a:ext uri="{FF2B5EF4-FFF2-40B4-BE49-F238E27FC236}">
              <a16:creationId xmlns:a16="http://schemas.microsoft.com/office/drawing/2014/main" id="{00000000-0008-0000-4400-00000D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4" name="Text Box 32">
          <a:extLst>
            <a:ext uri="{FF2B5EF4-FFF2-40B4-BE49-F238E27FC236}">
              <a16:creationId xmlns:a16="http://schemas.microsoft.com/office/drawing/2014/main" id="{00000000-0008-0000-4400-00000E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5" name="Text Box 32">
          <a:extLst>
            <a:ext uri="{FF2B5EF4-FFF2-40B4-BE49-F238E27FC236}">
              <a16:creationId xmlns:a16="http://schemas.microsoft.com/office/drawing/2014/main" id="{00000000-0008-0000-4400-00000F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6" name="Text Box 32">
          <a:extLst>
            <a:ext uri="{FF2B5EF4-FFF2-40B4-BE49-F238E27FC236}">
              <a16:creationId xmlns:a16="http://schemas.microsoft.com/office/drawing/2014/main" id="{00000000-0008-0000-4400-000010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7" name="Text Box 32">
          <a:extLst>
            <a:ext uri="{FF2B5EF4-FFF2-40B4-BE49-F238E27FC236}">
              <a16:creationId xmlns:a16="http://schemas.microsoft.com/office/drawing/2014/main" id="{00000000-0008-0000-4400-000011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8" name="Text Box 32">
          <a:extLst>
            <a:ext uri="{FF2B5EF4-FFF2-40B4-BE49-F238E27FC236}">
              <a16:creationId xmlns:a16="http://schemas.microsoft.com/office/drawing/2014/main" id="{00000000-0008-0000-4400-000012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9" name="Text Box 32">
          <a:extLst>
            <a:ext uri="{FF2B5EF4-FFF2-40B4-BE49-F238E27FC236}">
              <a16:creationId xmlns:a16="http://schemas.microsoft.com/office/drawing/2014/main" id="{00000000-0008-0000-4400-000013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0" name="Text Box 32">
          <a:extLst>
            <a:ext uri="{FF2B5EF4-FFF2-40B4-BE49-F238E27FC236}">
              <a16:creationId xmlns:a16="http://schemas.microsoft.com/office/drawing/2014/main" id="{00000000-0008-0000-4400-000014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1" name="Text Box 32">
          <a:extLst>
            <a:ext uri="{FF2B5EF4-FFF2-40B4-BE49-F238E27FC236}">
              <a16:creationId xmlns:a16="http://schemas.microsoft.com/office/drawing/2014/main" id="{00000000-0008-0000-4400-000015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2" name="Text Box 32">
          <a:extLst>
            <a:ext uri="{FF2B5EF4-FFF2-40B4-BE49-F238E27FC236}">
              <a16:creationId xmlns:a16="http://schemas.microsoft.com/office/drawing/2014/main" id="{00000000-0008-0000-4400-000016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3" name="Text Box 32">
          <a:extLst>
            <a:ext uri="{FF2B5EF4-FFF2-40B4-BE49-F238E27FC236}">
              <a16:creationId xmlns:a16="http://schemas.microsoft.com/office/drawing/2014/main" id="{00000000-0008-0000-4400-00001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4" name="Text Box 32">
          <a:extLst>
            <a:ext uri="{FF2B5EF4-FFF2-40B4-BE49-F238E27FC236}">
              <a16:creationId xmlns:a16="http://schemas.microsoft.com/office/drawing/2014/main" id="{00000000-0008-0000-4400-000018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5" name="Text Box 32">
          <a:extLst>
            <a:ext uri="{FF2B5EF4-FFF2-40B4-BE49-F238E27FC236}">
              <a16:creationId xmlns:a16="http://schemas.microsoft.com/office/drawing/2014/main" id="{00000000-0008-0000-4400-000019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6" name="Text Box 32">
          <a:extLst>
            <a:ext uri="{FF2B5EF4-FFF2-40B4-BE49-F238E27FC236}">
              <a16:creationId xmlns:a16="http://schemas.microsoft.com/office/drawing/2014/main" id="{00000000-0008-0000-4400-00001A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7" name="Text Box 32">
          <a:extLst>
            <a:ext uri="{FF2B5EF4-FFF2-40B4-BE49-F238E27FC236}">
              <a16:creationId xmlns:a16="http://schemas.microsoft.com/office/drawing/2014/main" id="{00000000-0008-0000-4400-00001B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8" name="Text Box 32">
          <a:extLst>
            <a:ext uri="{FF2B5EF4-FFF2-40B4-BE49-F238E27FC236}">
              <a16:creationId xmlns:a16="http://schemas.microsoft.com/office/drawing/2014/main" id="{00000000-0008-0000-4400-00001C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29" name="Text Box 32">
          <a:extLst>
            <a:ext uri="{FF2B5EF4-FFF2-40B4-BE49-F238E27FC236}">
              <a16:creationId xmlns:a16="http://schemas.microsoft.com/office/drawing/2014/main" id="{00000000-0008-0000-4400-00001D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0" name="Text Box 32">
          <a:extLst>
            <a:ext uri="{FF2B5EF4-FFF2-40B4-BE49-F238E27FC236}">
              <a16:creationId xmlns:a16="http://schemas.microsoft.com/office/drawing/2014/main" id="{00000000-0008-0000-4400-00001E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1" name="Text Box 32">
          <a:extLst>
            <a:ext uri="{FF2B5EF4-FFF2-40B4-BE49-F238E27FC236}">
              <a16:creationId xmlns:a16="http://schemas.microsoft.com/office/drawing/2014/main" id="{00000000-0008-0000-4400-00001F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2" name="Text Box 32">
          <a:extLst>
            <a:ext uri="{FF2B5EF4-FFF2-40B4-BE49-F238E27FC236}">
              <a16:creationId xmlns:a16="http://schemas.microsoft.com/office/drawing/2014/main" id="{00000000-0008-0000-4400-000020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3" name="Text Box 32">
          <a:extLst>
            <a:ext uri="{FF2B5EF4-FFF2-40B4-BE49-F238E27FC236}">
              <a16:creationId xmlns:a16="http://schemas.microsoft.com/office/drawing/2014/main" id="{00000000-0008-0000-4400-000021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4" name="Text Box 32">
          <a:extLst>
            <a:ext uri="{FF2B5EF4-FFF2-40B4-BE49-F238E27FC236}">
              <a16:creationId xmlns:a16="http://schemas.microsoft.com/office/drawing/2014/main" id="{00000000-0008-0000-4400-000022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5" name="Text Box 32">
          <a:extLst>
            <a:ext uri="{FF2B5EF4-FFF2-40B4-BE49-F238E27FC236}">
              <a16:creationId xmlns:a16="http://schemas.microsoft.com/office/drawing/2014/main" id="{00000000-0008-0000-4400-000023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6" name="Text Box 32">
          <a:extLst>
            <a:ext uri="{FF2B5EF4-FFF2-40B4-BE49-F238E27FC236}">
              <a16:creationId xmlns:a16="http://schemas.microsoft.com/office/drawing/2014/main" id="{00000000-0008-0000-4400-000024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7" name="Text Box 32">
          <a:extLst>
            <a:ext uri="{FF2B5EF4-FFF2-40B4-BE49-F238E27FC236}">
              <a16:creationId xmlns:a16="http://schemas.microsoft.com/office/drawing/2014/main" id="{00000000-0008-0000-4400-000025000000}"/>
            </a:ext>
          </a:extLst>
        </xdr:cNvPr>
        <xdr:cNvSpPr txBox="1"/>
      </xdr:nvSpPr>
      <xdr:spPr>
        <a:xfrm>
          <a:off x="750570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8" name="Text Box 32">
          <a:extLst>
            <a:ext uri="{FF2B5EF4-FFF2-40B4-BE49-F238E27FC236}">
              <a16:creationId xmlns:a16="http://schemas.microsoft.com/office/drawing/2014/main" id="{00000000-0008-0000-4400-000026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9" name="Text Box 32">
          <a:extLst>
            <a:ext uri="{FF2B5EF4-FFF2-40B4-BE49-F238E27FC236}">
              <a16:creationId xmlns:a16="http://schemas.microsoft.com/office/drawing/2014/main" id="{00000000-0008-0000-4400-000027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40" name="Text Box 32">
          <a:extLst>
            <a:ext uri="{FF2B5EF4-FFF2-40B4-BE49-F238E27FC236}">
              <a16:creationId xmlns:a16="http://schemas.microsoft.com/office/drawing/2014/main" id="{00000000-0008-0000-4400-000028000000}"/>
            </a:ext>
          </a:extLst>
        </xdr:cNvPr>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1" name="Text Box 32">
          <a:extLst>
            <a:ext uri="{FF2B5EF4-FFF2-40B4-BE49-F238E27FC236}">
              <a16:creationId xmlns:a16="http://schemas.microsoft.com/office/drawing/2014/main" id="{00000000-0008-0000-4400-000029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2" name="Text Box 32">
          <a:extLst>
            <a:ext uri="{FF2B5EF4-FFF2-40B4-BE49-F238E27FC236}">
              <a16:creationId xmlns:a16="http://schemas.microsoft.com/office/drawing/2014/main" id="{00000000-0008-0000-4400-00002A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3" name="Text Box 32">
          <a:extLst>
            <a:ext uri="{FF2B5EF4-FFF2-40B4-BE49-F238E27FC236}">
              <a16:creationId xmlns:a16="http://schemas.microsoft.com/office/drawing/2014/main" id="{00000000-0008-0000-4400-00002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4" name="Text Box 32">
          <a:extLst>
            <a:ext uri="{FF2B5EF4-FFF2-40B4-BE49-F238E27FC236}">
              <a16:creationId xmlns:a16="http://schemas.microsoft.com/office/drawing/2014/main" id="{00000000-0008-0000-4400-00002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5" name="Text Box 32">
          <a:extLst>
            <a:ext uri="{FF2B5EF4-FFF2-40B4-BE49-F238E27FC236}">
              <a16:creationId xmlns:a16="http://schemas.microsoft.com/office/drawing/2014/main" id="{00000000-0008-0000-4400-00002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6" name="Text Box 32">
          <a:extLst>
            <a:ext uri="{FF2B5EF4-FFF2-40B4-BE49-F238E27FC236}">
              <a16:creationId xmlns:a16="http://schemas.microsoft.com/office/drawing/2014/main" id="{00000000-0008-0000-4400-00002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69633" name="Spinner 1" hidden="1">
              <a:extLst>
                <a:ext uri="{63B3BB69-23CF-44E3-9099-C40C66FF867C}">
                  <a14:compatExt spid="_x0000_s69633"/>
                </a:ext>
                <a:ext uri="{FF2B5EF4-FFF2-40B4-BE49-F238E27FC236}">
                  <a16:creationId xmlns:a16="http://schemas.microsoft.com/office/drawing/2014/main" id="{00000000-0008-0000-4400-0000011001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48" name="Text Box 32">
          <a:extLst>
            <a:ext uri="{FF2B5EF4-FFF2-40B4-BE49-F238E27FC236}">
              <a16:creationId xmlns:a16="http://schemas.microsoft.com/office/drawing/2014/main" id="{00000000-0008-0000-4400-000030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9" name="Text Box 32">
          <a:extLst>
            <a:ext uri="{FF2B5EF4-FFF2-40B4-BE49-F238E27FC236}">
              <a16:creationId xmlns:a16="http://schemas.microsoft.com/office/drawing/2014/main" id="{00000000-0008-0000-4400-000031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0" name="Text Box 32">
          <a:extLst>
            <a:ext uri="{FF2B5EF4-FFF2-40B4-BE49-F238E27FC236}">
              <a16:creationId xmlns:a16="http://schemas.microsoft.com/office/drawing/2014/main" id="{00000000-0008-0000-4400-000032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69634" name="Spinner 2" hidden="1">
              <a:extLst>
                <a:ext uri="{63B3BB69-23CF-44E3-9099-C40C66FF867C}">
                  <a14:compatExt spid="_x0000_s69634"/>
                </a:ext>
                <a:ext uri="{FF2B5EF4-FFF2-40B4-BE49-F238E27FC236}">
                  <a16:creationId xmlns:a16="http://schemas.microsoft.com/office/drawing/2014/main" id="{00000000-0008-0000-4400-0000021001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2" name="Text Box 32">
          <a:extLst>
            <a:ext uri="{FF2B5EF4-FFF2-40B4-BE49-F238E27FC236}">
              <a16:creationId xmlns:a16="http://schemas.microsoft.com/office/drawing/2014/main" id="{00000000-0008-0000-4400-000034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3" name="Text Box 32">
          <a:extLst>
            <a:ext uri="{FF2B5EF4-FFF2-40B4-BE49-F238E27FC236}">
              <a16:creationId xmlns:a16="http://schemas.microsoft.com/office/drawing/2014/main" id="{00000000-0008-0000-4400-000035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4" name="Text Box 32">
          <a:extLst>
            <a:ext uri="{FF2B5EF4-FFF2-40B4-BE49-F238E27FC236}">
              <a16:creationId xmlns:a16="http://schemas.microsoft.com/office/drawing/2014/main" id="{00000000-0008-0000-4400-000036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69635" name="Spinner 3" hidden="1">
              <a:extLst>
                <a:ext uri="{63B3BB69-23CF-44E3-9099-C40C66FF867C}">
                  <a14:compatExt spid="_x0000_s69635"/>
                </a:ext>
                <a:ext uri="{FF2B5EF4-FFF2-40B4-BE49-F238E27FC236}">
                  <a16:creationId xmlns:a16="http://schemas.microsoft.com/office/drawing/2014/main" id="{00000000-0008-0000-4400-0000031001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6" name="Text Box 32">
          <a:extLst>
            <a:ext uri="{FF2B5EF4-FFF2-40B4-BE49-F238E27FC236}">
              <a16:creationId xmlns:a16="http://schemas.microsoft.com/office/drawing/2014/main" id="{00000000-0008-0000-4400-000038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7" name="Text Box 32">
          <a:extLst>
            <a:ext uri="{FF2B5EF4-FFF2-40B4-BE49-F238E27FC236}">
              <a16:creationId xmlns:a16="http://schemas.microsoft.com/office/drawing/2014/main" id="{00000000-0008-0000-4400-000039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8" name="Text Box 32">
          <a:extLst>
            <a:ext uri="{FF2B5EF4-FFF2-40B4-BE49-F238E27FC236}">
              <a16:creationId xmlns:a16="http://schemas.microsoft.com/office/drawing/2014/main" id="{00000000-0008-0000-4400-00003A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69636" name="Spinner 4" hidden="1">
              <a:extLst>
                <a:ext uri="{63B3BB69-23CF-44E3-9099-C40C66FF867C}">
                  <a14:compatExt spid="_x0000_s69636"/>
                </a:ext>
                <a:ext uri="{FF2B5EF4-FFF2-40B4-BE49-F238E27FC236}">
                  <a16:creationId xmlns:a16="http://schemas.microsoft.com/office/drawing/2014/main" id="{00000000-0008-0000-4400-0000041001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60" name="Text Box 32">
          <a:extLst>
            <a:ext uri="{FF2B5EF4-FFF2-40B4-BE49-F238E27FC236}">
              <a16:creationId xmlns:a16="http://schemas.microsoft.com/office/drawing/2014/main" id="{00000000-0008-0000-4400-00003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1" name="Text Box 32">
          <a:extLst>
            <a:ext uri="{FF2B5EF4-FFF2-40B4-BE49-F238E27FC236}">
              <a16:creationId xmlns:a16="http://schemas.microsoft.com/office/drawing/2014/main" id="{00000000-0008-0000-4400-00003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2" name="Text Box 32">
          <a:extLst>
            <a:ext uri="{FF2B5EF4-FFF2-40B4-BE49-F238E27FC236}">
              <a16:creationId xmlns:a16="http://schemas.microsoft.com/office/drawing/2014/main" id="{00000000-0008-0000-4400-00003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69637" name="Spinner 5" hidden="1">
              <a:extLst>
                <a:ext uri="{63B3BB69-23CF-44E3-9099-C40C66FF867C}">
                  <a14:compatExt spid="_x0000_s69637"/>
                </a:ext>
                <a:ext uri="{FF2B5EF4-FFF2-40B4-BE49-F238E27FC236}">
                  <a16:creationId xmlns:a16="http://schemas.microsoft.com/office/drawing/2014/main" id="{00000000-0008-0000-4400-0000051001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macro="" textlink="">
      <xdr:nvSpPr>
        <xdr:cNvPr id="64" name="Text Box 32">
          <a:extLst>
            <a:ext uri="{FF2B5EF4-FFF2-40B4-BE49-F238E27FC236}">
              <a16:creationId xmlns:a16="http://schemas.microsoft.com/office/drawing/2014/main" id="{00000000-0008-0000-4400-000040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5" name="Text Box 32">
          <a:extLst>
            <a:ext uri="{FF2B5EF4-FFF2-40B4-BE49-F238E27FC236}">
              <a16:creationId xmlns:a16="http://schemas.microsoft.com/office/drawing/2014/main" id="{00000000-0008-0000-4400-000041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6" name="Text Box 32">
          <a:extLst>
            <a:ext uri="{FF2B5EF4-FFF2-40B4-BE49-F238E27FC236}">
              <a16:creationId xmlns:a16="http://schemas.microsoft.com/office/drawing/2014/main" id="{00000000-0008-0000-4400-000042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7" name="Text Box 32">
          <a:extLst>
            <a:ext uri="{FF2B5EF4-FFF2-40B4-BE49-F238E27FC236}">
              <a16:creationId xmlns:a16="http://schemas.microsoft.com/office/drawing/2014/main" id="{00000000-0008-0000-4400-000043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8" name="Text Box 32">
          <a:extLst>
            <a:ext uri="{FF2B5EF4-FFF2-40B4-BE49-F238E27FC236}">
              <a16:creationId xmlns:a16="http://schemas.microsoft.com/office/drawing/2014/main" id="{00000000-0008-0000-4400-000044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9" name="Text Box 32">
          <a:extLst>
            <a:ext uri="{FF2B5EF4-FFF2-40B4-BE49-F238E27FC236}">
              <a16:creationId xmlns:a16="http://schemas.microsoft.com/office/drawing/2014/main" id="{00000000-0008-0000-4400-000045000000}"/>
            </a:ext>
          </a:extLst>
        </xdr:cNvPr>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0" name="Text Box 32">
          <a:extLst>
            <a:ext uri="{FF2B5EF4-FFF2-40B4-BE49-F238E27FC236}">
              <a16:creationId xmlns:a16="http://schemas.microsoft.com/office/drawing/2014/main" id="{00000000-0008-0000-4400-000046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1" name="Text Box 32">
          <a:extLst>
            <a:ext uri="{FF2B5EF4-FFF2-40B4-BE49-F238E27FC236}">
              <a16:creationId xmlns:a16="http://schemas.microsoft.com/office/drawing/2014/main" id="{00000000-0008-0000-4400-000047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2" name="Text Box 32">
          <a:extLst>
            <a:ext uri="{FF2B5EF4-FFF2-40B4-BE49-F238E27FC236}">
              <a16:creationId xmlns:a16="http://schemas.microsoft.com/office/drawing/2014/main" id="{00000000-0008-0000-4400-000048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3" name="Text Box 32">
          <a:extLst>
            <a:ext uri="{FF2B5EF4-FFF2-40B4-BE49-F238E27FC236}">
              <a16:creationId xmlns:a16="http://schemas.microsoft.com/office/drawing/2014/main" id="{00000000-0008-0000-4400-000049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4" name="Text Box 32">
          <a:extLst>
            <a:ext uri="{FF2B5EF4-FFF2-40B4-BE49-F238E27FC236}">
              <a16:creationId xmlns:a16="http://schemas.microsoft.com/office/drawing/2014/main" id="{00000000-0008-0000-4400-00004A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5" name="Text Box 32">
          <a:extLst>
            <a:ext uri="{FF2B5EF4-FFF2-40B4-BE49-F238E27FC236}">
              <a16:creationId xmlns:a16="http://schemas.microsoft.com/office/drawing/2014/main" id="{00000000-0008-0000-4400-00004B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6" name="Text Box 32">
          <a:extLst>
            <a:ext uri="{FF2B5EF4-FFF2-40B4-BE49-F238E27FC236}">
              <a16:creationId xmlns:a16="http://schemas.microsoft.com/office/drawing/2014/main" id="{00000000-0008-0000-4400-00004C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7" name="Text Box 32">
          <a:extLst>
            <a:ext uri="{FF2B5EF4-FFF2-40B4-BE49-F238E27FC236}">
              <a16:creationId xmlns:a16="http://schemas.microsoft.com/office/drawing/2014/main" id="{00000000-0008-0000-4400-00004D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8" name="Text Box 32">
          <a:extLst>
            <a:ext uri="{FF2B5EF4-FFF2-40B4-BE49-F238E27FC236}">
              <a16:creationId xmlns:a16="http://schemas.microsoft.com/office/drawing/2014/main" id="{00000000-0008-0000-4400-00004E000000}"/>
            </a:ext>
          </a:extLst>
        </xdr:cNvPr>
        <xdr:cNvSpPr txBox="1"/>
      </xdr:nvSpPr>
      <xdr:spPr>
        <a:xfrm>
          <a:off x="9974580" y="0"/>
          <a:ext cx="78740" cy="55880"/>
        </a:xfrm>
        <a:prstGeom prst="rect">
          <a:avLst/>
        </a:prstGeom>
        <a:noFill/>
        <a:ln w="9525">
          <a:noFill/>
        </a:ln>
      </xdr:spPr>
    </xdr:sp>
    <xdr:clientData/>
  </xdr:twoCellAnchor>
</xdr:wsDr>
</file>

<file path=xl/drawings/drawing69.xml><?xml version="1.0" encoding="utf-8"?>
<xdr:wsDr xmlns:xdr="http://schemas.openxmlformats.org/drawingml/2006/spreadsheetDrawing" xmlns:a="http://schemas.openxmlformats.org/drawingml/2006/main">
  <xdr:twoCellAnchor editAs="oneCell">
    <xdr:from>
      <xdr:col>9</xdr:col>
      <xdr:colOff>0</xdr:colOff>
      <xdr:row>31</xdr:row>
      <xdr:rowOff>0</xdr:rowOff>
    </xdr:from>
    <xdr:to>
      <xdr:col>9</xdr:col>
      <xdr:colOff>78740</xdr:colOff>
      <xdr:row>31</xdr:row>
      <xdr:rowOff>56515</xdr:rowOff>
    </xdr:to>
    <xdr:sp macro="" textlink="">
      <xdr:nvSpPr>
        <xdr:cNvPr id="2" name="Text Box 32">
          <a:extLst>
            <a:ext uri="{FF2B5EF4-FFF2-40B4-BE49-F238E27FC236}">
              <a16:creationId xmlns:a16="http://schemas.microsoft.com/office/drawing/2014/main" id="{00000000-0008-0000-4500-000002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 name="Text Box 32">
          <a:extLst>
            <a:ext uri="{FF2B5EF4-FFF2-40B4-BE49-F238E27FC236}">
              <a16:creationId xmlns:a16="http://schemas.microsoft.com/office/drawing/2014/main" id="{00000000-0008-0000-4500-000003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 name="Text Box 32">
          <a:extLst>
            <a:ext uri="{FF2B5EF4-FFF2-40B4-BE49-F238E27FC236}">
              <a16:creationId xmlns:a16="http://schemas.microsoft.com/office/drawing/2014/main" id="{00000000-0008-0000-4500-000004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5" name="Text Box 32">
          <a:extLst>
            <a:ext uri="{FF2B5EF4-FFF2-40B4-BE49-F238E27FC236}">
              <a16:creationId xmlns:a16="http://schemas.microsoft.com/office/drawing/2014/main" id="{00000000-0008-0000-4500-000005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6" name="Text Box 32">
          <a:extLst>
            <a:ext uri="{FF2B5EF4-FFF2-40B4-BE49-F238E27FC236}">
              <a16:creationId xmlns:a16="http://schemas.microsoft.com/office/drawing/2014/main" id="{00000000-0008-0000-4500-000006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7" name="Text Box 32">
          <a:extLst>
            <a:ext uri="{FF2B5EF4-FFF2-40B4-BE49-F238E27FC236}">
              <a16:creationId xmlns:a16="http://schemas.microsoft.com/office/drawing/2014/main" id="{00000000-0008-0000-4500-00000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8" name="Text Box 32">
          <a:extLst>
            <a:ext uri="{FF2B5EF4-FFF2-40B4-BE49-F238E27FC236}">
              <a16:creationId xmlns:a16="http://schemas.microsoft.com/office/drawing/2014/main" id="{00000000-0008-0000-4500-00000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9" name="Text Box 32">
          <a:extLst>
            <a:ext uri="{FF2B5EF4-FFF2-40B4-BE49-F238E27FC236}">
              <a16:creationId xmlns:a16="http://schemas.microsoft.com/office/drawing/2014/main" id="{00000000-0008-0000-4500-00000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0" name="Text Box 32">
          <a:extLst>
            <a:ext uri="{FF2B5EF4-FFF2-40B4-BE49-F238E27FC236}">
              <a16:creationId xmlns:a16="http://schemas.microsoft.com/office/drawing/2014/main" id="{00000000-0008-0000-4500-00000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1" name="Text Box 32">
          <a:extLst>
            <a:ext uri="{FF2B5EF4-FFF2-40B4-BE49-F238E27FC236}">
              <a16:creationId xmlns:a16="http://schemas.microsoft.com/office/drawing/2014/main" id="{00000000-0008-0000-4500-00000B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2" name="Text Box 32">
          <a:extLst>
            <a:ext uri="{FF2B5EF4-FFF2-40B4-BE49-F238E27FC236}">
              <a16:creationId xmlns:a16="http://schemas.microsoft.com/office/drawing/2014/main" id="{00000000-0008-0000-4500-00000C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3" name="Text Box 32">
          <a:extLst>
            <a:ext uri="{FF2B5EF4-FFF2-40B4-BE49-F238E27FC236}">
              <a16:creationId xmlns:a16="http://schemas.microsoft.com/office/drawing/2014/main" id="{00000000-0008-0000-4500-00000D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4" name="Text Box 32">
          <a:extLst>
            <a:ext uri="{FF2B5EF4-FFF2-40B4-BE49-F238E27FC236}">
              <a16:creationId xmlns:a16="http://schemas.microsoft.com/office/drawing/2014/main" id="{00000000-0008-0000-4500-00000E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5" name="Text Box 32">
          <a:extLst>
            <a:ext uri="{FF2B5EF4-FFF2-40B4-BE49-F238E27FC236}">
              <a16:creationId xmlns:a16="http://schemas.microsoft.com/office/drawing/2014/main" id="{00000000-0008-0000-4500-00000F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6" name="Text Box 32">
          <a:extLst>
            <a:ext uri="{FF2B5EF4-FFF2-40B4-BE49-F238E27FC236}">
              <a16:creationId xmlns:a16="http://schemas.microsoft.com/office/drawing/2014/main" id="{00000000-0008-0000-4500-000010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7" name="Text Box 32">
          <a:extLst>
            <a:ext uri="{FF2B5EF4-FFF2-40B4-BE49-F238E27FC236}">
              <a16:creationId xmlns:a16="http://schemas.microsoft.com/office/drawing/2014/main" id="{00000000-0008-0000-4500-000011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8" name="Text Box 32">
          <a:extLst>
            <a:ext uri="{FF2B5EF4-FFF2-40B4-BE49-F238E27FC236}">
              <a16:creationId xmlns:a16="http://schemas.microsoft.com/office/drawing/2014/main" id="{00000000-0008-0000-4500-000012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9" name="Text Box 32">
          <a:extLst>
            <a:ext uri="{FF2B5EF4-FFF2-40B4-BE49-F238E27FC236}">
              <a16:creationId xmlns:a16="http://schemas.microsoft.com/office/drawing/2014/main" id="{00000000-0008-0000-4500-000013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0" name="Text Box 32">
          <a:extLst>
            <a:ext uri="{FF2B5EF4-FFF2-40B4-BE49-F238E27FC236}">
              <a16:creationId xmlns:a16="http://schemas.microsoft.com/office/drawing/2014/main" id="{00000000-0008-0000-4500-000014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1" name="Text Box 32">
          <a:extLst>
            <a:ext uri="{FF2B5EF4-FFF2-40B4-BE49-F238E27FC236}">
              <a16:creationId xmlns:a16="http://schemas.microsoft.com/office/drawing/2014/main" id="{00000000-0008-0000-4500-000015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2" name="Text Box 32">
          <a:extLst>
            <a:ext uri="{FF2B5EF4-FFF2-40B4-BE49-F238E27FC236}">
              <a16:creationId xmlns:a16="http://schemas.microsoft.com/office/drawing/2014/main" id="{00000000-0008-0000-4500-000016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3" name="Text Box 32">
          <a:extLst>
            <a:ext uri="{FF2B5EF4-FFF2-40B4-BE49-F238E27FC236}">
              <a16:creationId xmlns:a16="http://schemas.microsoft.com/office/drawing/2014/main" id="{00000000-0008-0000-4500-00001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4" name="Text Box 32">
          <a:extLst>
            <a:ext uri="{FF2B5EF4-FFF2-40B4-BE49-F238E27FC236}">
              <a16:creationId xmlns:a16="http://schemas.microsoft.com/office/drawing/2014/main" id="{00000000-0008-0000-4500-000018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5" name="Text Box 32">
          <a:extLst>
            <a:ext uri="{FF2B5EF4-FFF2-40B4-BE49-F238E27FC236}">
              <a16:creationId xmlns:a16="http://schemas.microsoft.com/office/drawing/2014/main" id="{00000000-0008-0000-4500-000019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6" name="Text Box 32">
          <a:extLst>
            <a:ext uri="{FF2B5EF4-FFF2-40B4-BE49-F238E27FC236}">
              <a16:creationId xmlns:a16="http://schemas.microsoft.com/office/drawing/2014/main" id="{00000000-0008-0000-4500-00001A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7" name="Text Box 32">
          <a:extLst>
            <a:ext uri="{FF2B5EF4-FFF2-40B4-BE49-F238E27FC236}">
              <a16:creationId xmlns:a16="http://schemas.microsoft.com/office/drawing/2014/main" id="{00000000-0008-0000-4500-00001B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8" name="Text Box 32">
          <a:extLst>
            <a:ext uri="{FF2B5EF4-FFF2-40B4-BE49-F238E27FC236}">
              <a16:creationId xmlns:a16="http://schemas.microsoft.com/office/drawing/2014/main" id="{00000000-0008-0000-4500-00001C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29" name="Text Box 32">
          <a:extLst>
            <a:ext uri="{FF2B5EF4-FFF2-40B4-BE49-F238E27FC236}">
              <a16:creationId xmlns:a16="http://schemas.microsoft.com/office/drawing/2014/main" id="{00000000-0008-0000-4500-00001D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0" name="Text Box 32">
          <a:extLst>
            <a:ext uri="{FF2B5EF4-FFF2-40B4-BE49-F238E27FC236}">
              <a16:creationId xmlns:a16="http://schemas.microsoft.com/office/drawing/2014/main" id="{00000000-0008-0000-4500-00001E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1" name="Text Box 32">
          <a:extLst>
            <a:ext uri="{FF2B5EF4-FFF2-40B4-BE49-F238E27FC236}">
              <a16:creationId xmlns:a16="http://schemas.microsoft.com/office/drawing/2014/main" id="{00000000-0008-0000-4500-00001F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2" name="Text Box 32">
          <a:extLst>
            <a:ext uri="{FF2B5EF4-FFF2-40B4-BE49-F238E27FC236}">
              <a16:creationId xmlns:a16="http://schemas.microsoft.com/office/drawing/2014/main" id="{00000000-0008-0000-4500-000020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3" name="Text Box 32">
          <a:extLst>
            <a:ext uri="{FF2B5EF4-FFF2-40B4-BE49-F238E27FC236}">
              <a16:creationId xmlns:a16="http://schemas.microsoft.com/office/drawing/2014/main" id="{00000000-0008-0000-4500-000021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4" name="Text Box 32">
          <a:extLst>
            <a:ext uri="{FF2B5EF4-FFF2-40B4-BE49-F238E27FC236}">
              <a16:creationId xmlns:a16="http://schemas.microsoft.com/office/drawing/2014/main" id="{00000000-0008-0000-4500-000022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5" name="Text Box 32">
          <a:extLst>
            <a:ext uri="{FF2B5EF4-FFF2-40B4-BE49-F238E27FC236}">
              <a16:creationId xmlns:a16="http://schemas.microsoft.com/office/drawing/2014/main" id="{00000000-0008-0000-4500-000023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6" name="Text Box 32">
          <a:extLst>
            <a:ext uri="{FF2B5EF4-FFF2-40B4-BE49-F238E27FC236}">
              <a16:creationId xmlns:a16="http://schemas.microsoft.com/office/drawing/2014/main" id="{00000000-0008-0000-4500-000024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7" name="Text Box 32">
          <a:extLst>
            <a:ext uri="{FF2B5EF4-FFF2-40B4-BE49-F238E27FC236}">
              <a16:creationId xmlns:a16="http://schemas.microsoft.com/office/drawing/2014/main" id="{00000000-0008-0000-4500-000025000000}"/>
            </a:ext>
          </a:extLst>
        </xdr:cNvPr>
        <xdr:cNvSpPr txBox="1"/>
      </xdr:nvSpPr>
      <xdr:spPr>
        <a:xfrm>
          <a:off x="750570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8" name="Text Box 32">
          <a:extLst>
            <a:ext uri="{FF2B5EF4-FFF2-40B4-BE49-F238E27FC236}">
              <a16:creationId xmlns:a16="http://schemas.microsoft.com/office/drawing/2014/main" id="{00000000-0008-0000-4500-000026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9" name="Text Box 32">
          <a:extLst>
            <a:ext uri="{FF2B5EF4-FFF2-40B4-BE49-F238E27FC236}">
              <a16:creationId xmlns:a16="http://schemas.microsoft.com/office/drawing/2014/main" id="{00000000-0008-0000-4500-000027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40" name="Text Box 32">
          <a:extLst>
            <a:ext uri="{FF2B5EF4-FFF2-40B4-BE49-F238E27FC236}">
              <a16:creationId xmlns:a16="http://schemas.microsoft.com/office/drawing/2014/main" id="{00000000-0008-0000-4500-000028000000}"/>
            </a:ext>
          </a:extLst>
        </xdr:cNvPr>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1" name="Text Box 32">
          <a:extLst>
            <a:ext uri="{FF2B5EF4-FFF2-40B4-BE49-F238E27FC236}">
              <a16:creationId xmlns:a16="http://schemas.microsoft.com/office/drawing/2014/main" id="{00000000-0008-0000-4500-000029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2" name="Text Box 32">
          <a:extLst>
            <a:ext uri="{FF2B5EF4-FFF2-40B4-BE49-F238E27FC236}">
              <a16:creationId xmlns:a16="http://schemas.microsoft.com/office/drawing/2014/main" id="{00000000-0008-0000-4500-00002A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3" name="Text Box 32">
          <a:extLst>
            <a:ext uri="{FF2B5EF4-FFF2-40B4-BE49-F238E27FC236}">
              <a16:creationId xmlns:a16="http://schemas.microsoft.com/office/drawing/2014/main" id="{00000000-0008-0000-4500-00002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4" name="Text Box 32">
          <a:extLst>
            <a:ext uri="{FF2B5EF4-FFF2-40B4-BE49-F238E27FC236}">
              <a16:creationId xmlns:a16="http://schemas.microsoft.com/office/drawing/2014/main" id="{00000000-0008-0000-4500-00002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5" name="Text Box 32">
          <a:extLst>
            <a:ext uri="{FF2B5EF4-FFF2-40B4-BE49-F238E27FC236}">
              <a16:creationId xmlns:a16="http://schemas.microsoft.com/office/drawing/2014/main" id="{00000000-0008-0000-4500-00002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6" name="Text Box 32">
          <a:extLst>
            <a:ext uri="{FF2B5EF4-FFF2-40B4-BE49-F238E27FC236}">
              <a16:creationId xmlns:a16="http://schemas.microsoft.com/office/drawing/2014/main" id="{00000000-0008-0000-4500-00002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70657" name="Spinner 1" hidden="1">
              <a:extLst>
                <a:ext uri="{63B3BB69-23CF-44E3-9099-C40C66FF867C}">
                  <a14:compatExt spid="_x0000_s70657"/>
                </a:ext>
                <a:ext uri="{FF2B5EF4-FFF2-40B4-BE49-F238E27FC236}">
                  <a16:creationId xmlns:a16="http://schemas.microsoft.com/office/drawing/2014/main" id="{00000000-0008-0000-4500-0000011401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48" name="Text Box 32">
          <a:extLst>
            <a:ext uri="{FF2B5EF4-FFF2-40B4-BE49-F238E27FC236}">
              <a16:creationId xmlns:a16="http://schemas.microsoft.com/office/drawing/2014/main" id="{00000000-0008-0000-4500-000030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9" name="Text Box 32">
          <a:extLst>
            <a:ext uri="{FF2B5EF4-FFF2-40B4-BE49-F238E27FC236}">
              <a16:creationId xmlns:a16="http://schemas.microsoft.com/office/drawing/2014/main" id="{00000000-0008-0000-4500-000031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0" name="Text Box 32">
          <a:extLst>
            <a:ext uri="{FF2B5EF4-FFF2-40B4-BE49-F238E27FC236}">
              <a16:creationId xmlns:a16="http://schemas.microsoft.com/office/drawing/2014/main" id="{00000000-0008-0000-4500-000032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70658" name="Spinner 2" hidden="1">
              <a:extLst>
                <a:ext uri="{63B3BB69-23CF-44E3-9099-C40C66FF867C}">
                  <a14:compatExt spid="_x0000_s70658"/>
                </a:ext>
                <a:ext uri="{FF2B5EF4-FFF2-40B4-BE49-F238E27FC236}">
                  <a16:creationId xmlns:a16="http://schemas.microsoft.com/office/drawing/2014/main" id="{00000000-0008-0000-4500-0000021401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2" name="Text Box 32">
          <a:extLst>
            <a:ext uri="{FF2B5EF4-FFF2-40B4-BE49-F238E27FC236}">
              <a16:creationId xmlns:a16="http://schemas.microsoft.com/office/drawing/2014/main" id="{00000000-0008-0000-4500-000034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3" name="Text Box 32">
          <a:extLst>
            <a:ext uri="{FF2B5EF4-FFF2-40B4-BE49-F238E27FC236}">
              <a16:creationId xmlns:a16="http://schemas.microsoft.com/office/drawing/2014/main" id="{00000000-0008-0000-4500-000035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4" name="Text Box 32">
          <a:extLst>
            <a:ext uri="{FF2B5EF4-FFF2-40B4-BE49-F238E27FC236}">
              <a16:creationId xmlns:a16="http://schemas.microsoft.com/office/drawing/2014/main" id="{00000000-0008-0000-4500-000036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70659" name="Spinner 3" hidden="1">
              <a:extLst>
                <a:ext uri="{63B3BB69-23CF-44E3-9099-C40C66FF867C}">
                  <a14:compatExt spid="_x0000_s70659"/>
                </a:ext>
                <a:ext uri="{FF2B5EF4-FFF2-40B4-BE49-F238E27FC236}">
                  <a16:creationId xmlns:a16="http://schemas.microsoft.com/office/drawing/2014/main" id="{00000000-0008-0000-4500-0000031401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6" name="Text Box 32">
          <a:extLst>
            <a:ext uri="{FF2B5EF4-FFF2-40B4-BE49-F238E27FC236}">
              <a16:creationId xmlns:a16="http://schemas.microsoft.com/office/drawing/2014/main" id="{00000000-0008-0000-4500-000038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7" name="Text Box 32">
          <a:extLst>
            <a:ext uri="{FF2B5EF4-FFF2-40B4-BE49-F238E27FC236}">
              <a16:creationId xmlns:a16="http://schemas.microsoft.com/office/drawing/2014/main" id="{00000000-0008-0000-4500-000039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8" name="Text Box 32">
          <a:extLst>
            <a:ext uri="{FF2B5EF4-FFF2-40B4-BE49-F238E27FC236}">
              <a16:creationId xmlns:a16="http://schemas.microsoft.com/office/drawing/2014/main" id="{00000000-0008-0000-4500-00003A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70660" name="Spinner 4" hidden="1">
              <a:extLst>
                <a:ext uri="{63B3BB69-23CF-44E3-9099-C40C66FF867C}">
                  <a14:compatExt spid="_x0000_s70660"/>
                </a:ext>
                <a:ext uri="{FF2B5EF4-FFF2-40B4-BE49-F238E27FC236}">
                  <a16:creationId xmlns:a16="http://schemas.microsoft.com/office/drawing/2014/main" id="{00000000-0008-0000-4500-0000041401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60" name="Text Box 32">
          <a:extLst>
            <a:ext uri="{FF2B5EF4-FFF2-40B4-BE49-F238E27FC236}">
              <a16:creationId xmlns:a16="http://schemas.microsoft.com/office/drawing/2014/main" id="{00000000-0008-0000-4500-00003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1" name="Text Box 32">
          <a:extLst>
            <a:ext uri="{FF2B5EF4-FFF2-40B4-BE49-F238E27FC236}">
              <a16:creationId xmlns:a16="http://schemas.microsoft.com/office/drawing/2014/main" id="{00000000-0008-0000-4500-00003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2" name="Text Box 32">
          <a:extLst>
            <a:ext uri="{FF2B5EF4-FFF2-40B4-BE49-F238E27FC236}">
              <a16:creationId xmlns:a16="http://schemas.microsoft.com/office/drawing/2014/main" id="{00000000-0008-0000-4500-00003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70661" name="Spinner 5" hidden="1">
              <a:extLst>
                <a:ext uri="{63B3BB69-23CF-44E3-9099-C40C66FF867C}">
                  <a14:compatExt spid="_x0000_s70661"/>
                </a:ext>
                <a:ext uri="{FF2B5EF4-FFF2-40B4-BE49-F238E27FC236}">
                  <a16:creationId xmlns:a16="http://schemas.microsoft.com/office/drawing/2014/main" id="{00000000-0008-0000-4500-0000051401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macro="" textlink="">
      <xdr:nvSpPr>
        <xdr:cNvPr id="64" name="Text Box 32">
          <a:extLst>
            <a:ext uri="{FF2B5EF4-FFF2-40B4-BE49-F238E27FC236}">
              <a16:creationId xmlns:a16="http://schemas.microsoft.com/office/drawing/2014/main" id="{00000000-0008-0000-4500-000040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5" name="Text Box 32">
          <a:extLst>
            <a:ext uri="{FF2B5EF4-FFF2-40B4-BE49-F238E27FC236}">
              <a16:creationId xmlns:a16="http://schemas.microsoft.com/office/drawing/2014/main" id="{00000000-0008-0000-4500-000041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6" name="Text Box 32">
          <a:extLst>
            <a:ext uri="{FF2B5EF4-FFF2-40B4-BE49-F238E27FC236}">
              <a16:creationId xmlns:a16="http://schemas.microsoft.com/office/drawing/2014/main" id="{00000000-0008-0000-4500-000042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7" name="Text Box 32">
          <a:extLst>
            <a:ext uri="{FF2B5EF4-FFF2-40B4-BE49-F238E27FC236}">
              <a16:creationId xmlns:a16="http://schemas.microsoft.com/office/drawing/2014/main" id="{00000000-0008-0000-4500-000043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8" name="Text Box 32">
          <a:extLst>
            <a:ext uri="{FF2B5EF4-FFF2-40B4-BE49-F238E27FC236}">
              <a16:creationId xmlns:a16="http://schemas.microsoft.com/office/drawing/2014/main" id="{00000000-0008-0000-4500-000044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9" name="Text Box 32">
          <a:extLst>
            <a:ext uri="{FF2B5EF4-FFF2-40B4-BE49-F238E27FC236}">
              <a16:creationId xmlns:a16="http://schemas.microsoft.com/office/drawing/2014/main" id="{00000000-0008-0000-4500-000045000000}"/>
            </a:ext>
          </a:extLst>
        </xdr:cNvPr>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0" name="Text Box 32">
          <a:extLst>
            <a:ext uri="{FF2B5EF4-FFF2-40B4-BE49-F238E27FC236}">
              <a16:creationId xmlns:a16="http://schemas.microsoft.com/office/drawing/2014/main" id="{00000000-0008-0000-4500-000046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1" name="Text Box 32">
          <a:extLst>
            <a:ext uri="{FF2B5EF4-FFF2-40B4-BE49-F238E27FC236}">
              <a16:creationId xmlns:a16="http://schemas.microsoft.com/office/drawing/2014/main" id="{00000000-0008-0000-4500-000047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2" name="Text Box 32">
          <a:extLst>
            <a:ext uri="{FF2B5EF4-FFF2-40B4-BE49-F238E27FC236}">
              <a16:creationId xmlns:a16="http://schemas.microsoft.com/office/drawing/2014/main" id="{00000000-0008-0000-4500-000048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3" name="Text Box 32">
          <a:extLst>
            <a:ext uri="{FF2B5EF4-FFF2-40B4-BE49-F238E27FC236}">
              <a16:creationId xmlns:a16="http://schemas.microsoft.com/office/drawing/2014/main" id="{00000000-0008-0000-4500-000049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4" name="Text Box 32">
          <a:extLst>
            <a:ext uri="{FF2B5EF4-FFF2-40B4-BE49-F238E27FC236}">
              <a16:creationId xmlns:a16="http://schemas.microsoft.com/office/drawing/2014/main" id="{00000000-0008-0000-4500-00004A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5" name="Text Box 32">
          <a:extLst>
            <a:ext uri="{FF2B5EF4-FFF2-40B4-BE49-F238E27FC236}">
              <a16:creationId xmlns:a16="http://schemas.microsoft.com/office/drawing/2014/main" id="{00000000-0008-0000-4500-00004B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6" name="Text Box 32">
          <a:extLst>
            <a:ext uri="{FF2B5EF4-FFF2-40B4-BE49-F238E27FC236}">
              <a16:creationId xmlns:a16="http://schemas.microsoft.com/office/drawing/2014/main" id="{00000000-0008-0000-4500-00004C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7" name="Text Box 32">
          <a:extLst>
            <a:ext uri="{FF2B5EF4-FFF2-40B4-BE49-F238E27FC236}">
              <a16:creationId xmlns:a16="http://schemas.microsoft.com/office/drawing/2014/main" id="{00000000-0008-0000-4500-00004D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8" name="Text Box 32">
          <a:extLst>
            <a:ext uri="{FF2B5EF4-FFF2-40B4-BE49-F238E27FC236}">
              <a16:creationId xmlns:a16="http://schemas.microsoft.com/office/drawing/2014/main" id="{00000000-0008-0000-4500-00004E000000}"/>
            </a:ext>
          </a:extLst>
        </xdr:cNvPr>
        <xdr:cNvSpPr txBox="1"/>
      </xdr:nvSpPr>
      <xdr:spPr>
        <a:xfrm>
          <a:off x="9974580" y="0"/>
          <a:ext cx="78740" cy="55880"/>
        </a:xfrm>
        <a:prstGeom prst="rect">
          <a:avLst/>
        </a:prstGeom>
        <a:noFill/>
        <a:ln w="9525">
          <a:noFill/>
        </a:ln>
      </xdr:spPr>
    </xdr:sp>
    <xdr:clientData/>
  </xdr:twoCellAnchor>
</xdr:wsDr>
</file>

<file path=xl/drawings/drawing70.xml><?xml version="1.0" encoding="utf-8"?>
<xdr:wsDr xmlns:xdr="http://schemas.openxmlformats.org/drawingml/2006/spreadsheetDrawing" xmlns:a="http://schemas.openxmlformats.org/drawingml/2006/main">
  <xdr:twoCellAnchor editAs="oneCell">
    <xdr:from>
      <xdr:col>9</xdr:col>
      <xdr:colOff>0</xdr:colOff>
      <xdr:row>31</xdr:row>
      <xdr:rowOff>0</xdr:rowOff>
    </xdr:from>
    <xdr:to>
      <xdr:col>9</xdr:col>
      <xdr:colOff>78740</xdr:colOff>
      <xdr:row>31</xdr:row>
      <xdr:rowOff>56515</xdr:rowOff>
    </xdr:to>
    <xdr:sp macro="" textlink="">
      <xdr:nvSpPr>
        <xdr:cNvPr id="2" name="Text Box 32">
          <a:extLst>
            <a:ext uri="{FF2B5EF4-FFF2-40B4-BE49-F238E27FC236}">
              <a16:creationId xmlns:a16="http://schemas.microsoft.com/office/drawing/2014/main" id="{00000000-0008-0000-4600-000002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 name="Text Box 32">
          <a:extLst>
            <a:ext uri="{FF2B5EF4-FFF2-40B4-BE49-F238E27FC236}">
              <a16:creationId xmlns:a16="http://schemas.microsoft.com/office/drawing/2014/main" id="{00000000-0008-0000-4600-000003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 name="Text Box 32">
          <a:extLst>
            <a:ext uri="{FF2B5EF4-FFF2-40B4-BE49-F238E27FC236}">
              <a16:creationId xmlns:a16="http://schemas.microsoft.com/office/drawing/2014/main" id="{00000000-0008-0000-4600-000004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5" name="Text Box 32">
          <a:extLst>
            <a:ext uri="{FF2B5EF4-FFF2-40B4-BE49-F238E27FC236}">
              <a16:creationId xmlns:a16="http://schemas.microsoft.com/office/drawing/2014/main" id="{00000000-0008-0000-4600-000005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6" name="Text Box 32">
          <a:extLst>
            <a:ext uri="{FF2B5EF4-FFF2-40B4-BE49-F238E27FC236}">
              <a16:creationId xmlns:a16="http://schemas.microsoft.com/office/drawing/2014/main" id="{00000000-0008-0000-4600-000006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7" name="Text Box 32">
          <a:extLst>
            <a:ext uri="{FF2B5EF4-FFF2-40B4-BE49-F238E27FC236}">
              <a16:creationId xmlns:a16="http://schemas.microsoft.com/office/drawing/2014/main" id="{00000000-0008-0000-4600-00000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8" name="Text Box 32">
          <a:extLst>
            <a:ext uri="{FF2B5EF4-FFF2-40B4-BE49-F238E27FC236}">
              <a16:creationId xmlns:a16="http://schemas.microsoft.com/office/drawing/2014/main" id="{00000000-0008-0000-4600-00000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9" name="Text Box 32">
          <a:extLst>
            <a:ext uri="{FF2B5EF4-FFF2-40B4-BE49-F238E27FC236}">
              <a16:creationId xmlns:a16="http://schemas.microsoft.com/office/drawing/2014/main" id="{00000000-0008-0000-4600-00000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0" name="Text Box 32">
          <a:extLst>
            <a:ext uri="{FF2B5EF4-FFF2-40B4-BE49-F238E27FC236}">
              <a16:creationId xmlns:a16="http://schemas.microsoft.com/office/drawing/2014/main" id="{00000000-0008-0000-4600-00000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1" name="Text Box 32">
          <a:extLst>
            <a:ext uri="{FF2B5EF4-FFF2-40B4-BE49-F238E27FC236}">
              <a16:creationId xmlns:a16="http://schemas.microsoft.com/office/drawing/2014/main" id="{00000000-0008-0000-4600-00000B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2" name="Text Box 32">
          <a:extLst>
            <a:ext uri="{FF2B5EF4-FFF2-40B4-BE49-F238E27FC236}">
              <a16:creationId xmlns:a16="http://schemas.microsoft.com/office/drawing/2014/main" id="{00000000-0008-0000-4600-00000C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3" name="Text Box 32">
          <a:extLst>
            <a:ext uri="{FF2B5EF4-FFF2-40B4-BE49-F238E27FC236}">
              <a16:creationId xmlns:a16="http://schemas.microsoft.com/office/drawing/2014/main" id="{00000000-0008-0000-4600-00000D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4" name="Text Box 32">
          <a:extLst>
            <a:ext uri="{FF2B5EF4-FFF2-40B4-BE49-F238E27FC236}">
              <a16:creationId xmlns:a16="http://schemas.microsoft.com/office/drawing/2014/main" id="{00000000-0008-0000-4600-00000E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5" name="Text Box 32">
          <a:extLst>
            <a:ext uri="{FF2B5EF4-FFF2-40B4-BE49-F238E27FC236}">
              <a16:creationId xmlns:a16="http://schemas.microsoft.com/office/drawing/2014/main" id="{00000000-0008-0000-4600-00000F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6" name="Text Box 32">
          <a:extLst>
            <a:ext uri="{FF2B5EF4-FFF2-40B4-BE49-F238E27FC236}">
              <a16:creationId xmlns:a16="http://schemas.microsoft.com/office/drawing/2014/main" id="{00000000-0008-0000-4600-000010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7" name="Text Box 32">
          <a:extLst>
            <a:ext uri="{FF2B5EF4-FFF2-40B4-BE49-F238E27FC236}">
              <a16:creationId xmlns:a16="http://schemas.microsoft.com/office/drawing/2014/main" id="{00000000-0008-0000-4600-000011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8" name="Text Box 32">
          <a:extLst>
            <a:ext uri="{FF2B5EF4-FFF2-40B4-BE49-F238E27FC236}">
              <a16:creationId xmlns:a16="http://schemas.microsoft.com/office/drawing/2014/main" id="{00000000-0008-0000-4600-000012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9" name="Text Box 32">
          <a:extLst>
            <a:ext uri="{FF2B5EF4-FFF2-40B4-BE49-F238E27FC236}">
              <a16:creationId xmlns:a16="http://schemas.microsoft.com/office/drawing/2014/main" id="{00000000-0008-0000-4600-000013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0" name="Text Box 32">
          <a:extLst>
            <a:ext uri="{FF2B5EF4-FFF2-40B4-BE49-F238E27FC236}">
              <a16:creationId xmlns:a16="http://schemas.microsoft.com/office/drawing/2014/main" id="{00000000-0008-0000-4600-000014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1" name="Text Box 32">
          <a:extLst>
            <a:ext uri="{FF2B5EF4-FFF2-40B4-BE49-F238E27FC236}">
              <a16:creationId xmlns:a16="http://schemas.microsoft.com/office/drawing/2014/main" id="{00000000-0008-0000-4600-000015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2" name="Text Box 32">
          <a:extLst>
            <a:ext uri="{FF2B5EF4-FFF2-40B4-BE49-F238E27FC236}">
              <a16:creationId xmlns:a16="http://schemas.microsoft.com/office/drawing/2014/main" id="{00000000-0008-0000-4600-000016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3" name="Text Box 32">
          <a:extLst>
            <a:ext uri="{FF2B5EF4-FFF2-40B4-BE49-F238E27FC236}">
              <a16:creationId xmlns:a16="http://schemas.microsoft.com/office/drawing/2014/main" id="{00000000-0008-0000-4600-00001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4" name="Text Box 32">
          <a:extLst>
            <a:ext uri="{FF2B5EF4-FFF2-40B4-BE49-F238E27FC236}">
              <a16:creationId xmlns:a16="http://schemas.microsoft.com/office/drawing/2014/main" id="{00000000-0008-0000-4600-000018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5" name="Text Box 32">
          <a:extLst>
            <a:ext uri="{FF2B5EF4-FFF2-40B4-BE49-F238E27FC236}">
              <a16:creationId xmlns:a16="http://schemas.microsoft.com/office/drawing/2014/main" id="{00000000-0008-0000-4600-000019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6" name="Text Box 32">
          <a:extLst>
            <a:ext uri="{FF2B5EF4-FFF2-40B4-BE49-F238E27FC236}">
              <a16:creationId xmlns:a16="http://schemas.microsoft.com/office/drawing/2014/main" id="{00000000-0008-0000-4600-00001A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7" name="Text Box 32">
          <a:extLst>
            <a:ext uri="{FF2B5EF4-FFF2-40B4-BE49-F238E27FC236}">
              <a16:creationId xmlns:a16="http://schemas.microsoft.com/office/drawing/2014/main" id="{00000000-0008-0000-4600-00001B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8" name="Text Box 32">
          <a:extLst>
            <a:ext uri="{FF2B5EF4-FFF2-40B4-BE49-F238E27FC236}">
              <a16:creationId xmlns:a16="http://schemas.microsoft.com/office/drawing/2014/main" id="{00000000-0008-0000-4600-00001C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29" name="Text Box 32">
          <a:extLst>
            <a:ext uri="{FF2B5EF4-FFF2-40B4-BE49-F238E27FC236}">
              <a16:creationId xmlns:a16="http://schemas.microsoft.com/office/drawing/2014/main" id="{00000000-0008-0000-4600-00001D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0" name="Text Box 32">
          <a:extLst>
            <a:ext uri="{FF2B5EF4-FFF2-40B4-BE49-F238E27FC236}">
              <a16:creationId xmlns:a16="http://schemas.microsoft.com/office/drawing/2014/main" id="{00000000-0008-0000-4600-00001E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1" name="Text Box 32">
          <a:extLst>
            <a:ext uri="{FF2B5EF4-FFF2-40B4-BE49-F238E27FC236}">
              <a16:creationId xmlns:a16="http://schemas.microsoft.com/office/drawing/2014/main" id="{00000000-0008-0000-4600-00001F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2" name="Text Box 32">
          <a:extLst>
            <a:ext uri="{FF2B5EF4-FFF2-40B4-BE49-F238E27FC236}">
              <a16:creationId xmlns:a16="http://schemas.microsoft.com/office/drawing/2014/main" id="{00000000-0008-0000-4600-000020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3" name="Text Box 32">
          <a:extLst>
            <a:ext uri="{FF2B5EF4-FFF2-40B4-BE49-F238E27FC236}">
              <a16:creationId xmlns:a16="http://schemas.microsoft.com/office/drawing/2014/main" id="{00000000-0008-0000-4600-000021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4" name="Text Box 32">
          <a:extLst>
            <a:ext uri="{FF2B5EF4-FFF2-40B4-BE49-F238E27FC236}">
              <a16:creationId xmlns:a16="http://schemas.microsoft.com/office/drawing/2014/main" id="{00000000-0008-0000-4600-000022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5" name="Text Box 32">
          <a:extLst>
            <a:ext uri="{FF2B5EF4-FFF2-40B4-BE49-F238E27FC236}">
              <a16:creationId xmlns:a16="http://schemas.microsoft.com/office/drawing/2014/main" id="{00000000-0008-0000-4600-000023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6" name="Text Box 32">
          <a:extLst>
            <a:ext uri="{FF2B5EF4-FFF2-40B4-BE49-F238E27FC236}">
              <a16:creationId xmlns:a16="http://schemas.microsoft.com/office/drawing/2014/main" id="{00000000-0008-0000-4600-000024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7" name="Text Box 32">
          <a:extLst>
            <a:ext uri="{FF2B5EF4-FFF2-40B4-BE49-F238E27FC236}">
              <a16:creationId xmlns:a16="http://schemas.microsoft.com/office/drawing/2014/main" id="{00000000-0008-0000-4600-000025000000}"/>
            </a:ext>
          </a:extLst>
        </xdr:cNvPr>
        <xdr:cNvSpPr txBox="1"/>
      </xdr:nvSpPr>
      <xdr:spPr>
        <a:xfrm>
          <a:off x="750570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8" name="Text Box 32">
          <a:extLst>
            <a:ext uri="{FF2B5EF4-FFF2-40B4-BE49-F238E27FC236}">
              <a16:creationId xmlns:a16="http://schemas.microsoft.com/office/drawing/2014/main" id="{00000000-0008-0000-4600-000026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9" name="Text Box 32">
          <a:extLst>
            <a:ext uri="{FF2B5EF4-FFF2-40B4-BE49-F238E27FC236}">
              <a16:creationId xmlns:a16="http://schemas.microsoft.com/office/drawing/2014/main" id="{00000000-0008-0000-4600-000027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40" name="Text Box 32">
          <a:extLst>
            <a:ext uri="{FF2B5EF4-FFF2-40B4-BE49-F238E27FC236}">
              <a16:creationId xmlns:a16="http://schemas.microsoft.com/office/drawing/2014/main" id="{00000000-0008-0000-4600-000028000000}"/>
            </a:ext>
          </a:extLst>
        </xdr:cNvPr>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1" name="Text Box 32">
          <a:extLst>
            <a:ext uri="{FF2B5EF4-FFF2-40B4-BE49-F238E27FC236}">
              <a16:creationId xmlns:a16="http://schemas.microsoft.com/office/drawing/2014/main" id="{00000000-0008-0000-4600-000029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2" name="Text Box 32">
          <a:extLst>
            <a:ext uri="{FF2B5EF4-FFF2-40B4-BE49-F238E27FC236}">
              <a16:creationId xmlns:a16="http://schemas.microsoft.com/office/drawing/2014/main" id="{00000000-0008-0000-4600-00002A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3" name="Text Box 32">
          <a:extLst>
            <a:ext uri="{FF2B5EF4-FFF2-40B4-BE49-F238E27FC236}">
              <a16:creationId xmlns:a16="http://schemas.microsoft.com/office/drawing/2014/main" id="{00000000-0008-0000-4600-00002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4" name="Text Box 32">
          <a:extLst>
            <a:ext uri="{FF2B5EF4-FFF2-40B4-BE49-F238E27FC236}">
              <a16:creationId xmlns:a16="http://schemas.microsoft.com/office/drawing/2014/main" id="{00000000-0008-0000-4600-00002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5" name="Text Box 32">
          <a:extLst>
            <a:ext uri="{FF2B5EF4-FFF2-40B4-BE49-F238E27FC236}">
              <a16:creationId xmlns:a16="http://schemas.microsoft.com/office/drawing/2014/main" id="{00000000-0008-0000-4600-00002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6" name="Text Box 32">
          <a:extLst>
            <a:ext uri="{FF2B5EF4-FFF2-40B4-BE49-F238E27FC236}">
              <a16:creationId xmlns:a16="http://schemas.microsoft.com/office/drawing/2014/main" id="{00000000-0008-0000-4600-00002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71681" name="Spinner 1" hidden="1">
              <a:extLst>
                <a:ext uri="{63B3BB69-23CF-44E3-9099-C40C66FF867C}">
                  <a14:compatExt spid="_x0000_s71681"/>
                </a:ext>
                <a:ext uri="{FF2B5EF4-FFF2-40B4-BE49-F238E27FC236}">
                  <a16:creationId xmlns:a16="http://schemas.microsoft.com/office/drawing/2014/main" id="{00000000-0008-0000-4600-0000011801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48" name="Text Box 32">
          <a:extLst>
            <a:ext uri="{FF2B5EF4-FFF2-40B4-BE49-F238E27FC236}">
              <a16:creationId xmlns:a16="http://schemas.microsoft.com/office/drawing/2014/main" id="{00000000-0008-0000-4600-000030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9" name="Text Box 32">
          <a:extLst>
            <a:ext uri="{FF2B5EF4-FFF2-40B4-BE49-F238E27FC236}">
              <a16:creationId xmlns:a16="http://schemas.microsoft.com/office/drawing/2014/main" id="{00000000-0008-0000-4600-000031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0" name="Text Box 32">
          <a:extLst>
            <a:ext uri="{FF2B5EF4-FFF2-40B4-BE49-F238E27FC236}">
              <a16:creationId xmlns:a16="http://schemas.microsoft.com/office/drawing/2014/main" id="{00000000-0008-0000-4600-000032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71682" name="Spinner 2" hidden="1">
              <a:extLst>
                <a:ext uri="{63B3BB69-23CF-44E3-9099-C40C66FF867C}">
                  <a14:compatExt spid="_x0000_s71682"/>
                </a:ext>
                <a:ext uri="{FF2B5EF4-FFF2-40B4-BE49-F238E27FC236}">
                  <a16:creationId xmlns:a16="http://schemas.microsoft.com/office/drawing/2014/main" id="{00000000-0008-0000-4600-0000021801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2" name="Text Box 32">
          <a:extLst>
            <a:ext uri="{FF2B5EF4-FFF2-40B4-BE49-F238E27FC236}">
              <a16:creationId xmlns:a16="http://schemas.microsoft.com/office/drawing/2014/main" id="{00000000-0008-0000-4600-000034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3" name="Text Box 32">
          <a:extLst>
            <a:ext uri="{FF2B5EF4-FFF2-40B4-BE49-F238E27FC236}">
              <a16:creationId xmlns:a16="http://schemas.microsoft.com/office/drawing/2014/main" id="{00000000-0008-0000-4600-000035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4" name="Text Box 32">
          <a:extLst>
            <a:ext uri="{FF2B5EF4-FFF2-40B4-BE49-F238E27FC236}">
              <a16:creationId xmlns:a16="http://schemas.microsoft.com/office/drawing/2014/main" id="{00000000-0008-0000-4600-000036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71683" name="Spinner 3" hidden="1">
              <a:extLst>
                <a:ext uri="{63B3BB69-23CF-44E3-9099-C40C66FF867C}">
                  <a14:compatExt spid="_x0000_s71683"/>
                </a:ext>
                <a:ext uri="{FF2B5EF4-FFF2-40B4-BE49-F238E27FC236}">
                  <a16:creationId xmlns:a16="http://schemas.microsoft.com/office/drawing/2014/main" id="{00000000-0008-0000-4600-0000031801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6" name="Text Box 32">
          <a:extLst>
            <a:ext uri="{FF2B5EF4-FFF2-40B4-BE49-F238E27FC236}">
              <a16:creationId xmlns:a16="http://schemas.microsoft.com/office/drawing/2014/main" id="{00000000-0008-0000-4600-000038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7" name="Text Box 32">
          <a:extLst>
            <a:ext uri="{FF2B5EF4-FFF2-40B4-BE49-F238E27FC236}">
              <a16:creationId xmlns:a16="http://schemas.microsoft.com/office/drawing/2014/main" id="{00000000-0008-0000-4600-000039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8" name="Text Box 32">
          <a:extLst>
            <a:ext uri="{FF2B5EF4-FFF2-40B4-BE49-F238E27FC236}">
              <a16:creationId xmlns:a16="http://schemas.microsoft.com/office/drawing/2014/main" id="{00000000-0008-0000-4600-00003A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71684" name="Spinner 4" hidden="1">
              <a:extLst>
                <a:ext uri="{63B3BB69-23CF-44E3-9099-C40C66FF867C}">
                  <a14:compatExt spid="_x0000_s71684"/>
                </a:ext>
                <a:ext uri="{FF2B5EF4-FFF2-40B4-BE49-F238E27FC236}">
                  <a16:creationId xmlns:a16="http://schemas.microsoft.com/office/drawing/2014/main" id="{00000000-0008-0000-4600-0000041801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60" name="Text Box 32">
          <a:extLst>
            <a:ext uri="{FF2B5EF4-FFF2-40B4-BE49-F238E27FC236}">
              <a16:creationId xmlns:a16="http://schemas.microsoft.com/office/drawing/2014/main" id="{00000000-0008-0000-4600-00003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1" name="Text Box 32">
          <a:extLst>
            <a:ext uri="{FF2B5EF4-FFF2-40B4-BE49-F238E27FC236}">
              <a16:creationId xmlns:a16="http://schemas.microsoft.com/office/drawing/2014/main" id="{00000000-0008-0000-4600-00003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2" name="Text Box 32">
          <a:extLst>
            <a:ext uri="{FF2B5EF4-FFF2-40B4-BE49-F238E27FC236}">
              <a16:creationId xmlns:a16="http://schemas.microsoft.com/office/drawing/2014/main" id="{00000000-0008-0000-4600-00003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71685" name="Spinner 5" hidden="1">
              <a:extLst>
                <a:ext uri="{63B3BB69-23CF-44E3-9099-C40C66FF867C}">
                  <a14:compatExt spid="_x0000_s71685"/>
                </a:ext>
                <a:ext uri="{FF2B5EF4-FFF2-40B4-BE49-F238E27FC236}">
                  <a16:creationId xmlns:a16="http://schemas.microsoft.com/office/drawing/2014/main" id="{00000000-0008-0000-4600-0000051801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macro="" textlink="">
      <xdr:nvSpPr>
        <xdr:cNvPr id="64" name="Text Box 32">
          <a:extLst>
            <a:ext uri="{FF2B5EF4-FFF2-40B4-BE49-F238E27FC236}">
              <a16:creationId xmlns:a16="http://schemas.microsoft.com/office/drawing/2014/main" id="{00000000-0008-0000-4600-000040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5" name="Text Box 32">
          <a:extLst>
            <a:ext uri="{FF2B5EF4-FFF2-40B4-BE49-F238E27FC236}">
              <a16:creationId xmlns:a16="http://schemas.microsoft.com/office/drawing/2014/main" id="{00000000-0008-0000-4600-000041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6" name="Text Box 32">
          <a:extLst>
            <a:ext uri="{FF2B5EF4-FFF2-40B4-BE49-F238E27FC236}">
              <a16:creationId xmlns:a16="http://schemas.microsoft.com/office/drawing/2014/main" id="{00000000-0008-0000-4600-000042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7" name="Text Box 32">
          <a:extLst>
            <a:ext uri="{FF2B5EF4-FFF2-40B4-BE49-F238E27FC236}">
              <a16:creationId xmlns:a16="http://schemas.microsoft.com/office/drawing/2014/main" id="{00000000-0008-0000-4600-000043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8" name="Text Box 32">
          <a:extLst>
            <a:ext uri="{FF2B5EF4-FFF2-40B4-BE49-F238E27FC236}">
              <a16:creationId xmlns:a16="http://schemas.microsoft.com/office/drawing/2014/main" id="{00000000-0008-0000-4600-000044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9" name="Text Box 32">
          <a:extLst>
            <a:ext uri="{FF2B5EF4-FFF2-40B4-BE49-F238E27FC236}">
              <a16:creationId xmlns:a16="http://schemas.microsoft.com/office/drawing/2014/main" id="{00000000-0008-0000-4600-000045000000}"/>
            </a:ext>
          </a:extLst>
        </xdr:cNvPr>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0" name="Text Box 32">
          <a:extLst>
            <a:ext uri="{FF2B5EF4-FFF2-40B4-BE49-F238E27FC236}">
              <a16:creationId xmlns:a16="http://schemas.microsoft.com/office/drawing/2014/main" id="{00000000-0008-0000-4600-000046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1" name="Text Box 32">
          <a:extLst>
            <a:ext uri="{FF2B5EF4-FFF2-40B4-BE49-F238E27FC236}">
              <a16:creationId xmlns:a16="http://schemas.microsoft.com/office/drawing/2014/main" id="{00000000-0008-0000-4600-000047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2" name="Text Box 32">
          <a:extLst>
            <a:ext uri="{FF2B5EF4-FFF2-40B4-BE49-F238E27FC236}">
              <a16:creationId xmlns:a16="http://schemas.microsoft.com/office/drawing/2014/main" id="{00000000-0008-0000-4600-000048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3" name="Text Box 32">
          <a:extLst>
            <a:ext uri="{FF2B5EF4-FFF2-40B4-BE49-F238E27FC236}">
              <a16:creationId xmlns:a16="http://schemas.microsoft.com/office/drawing/2014/main" id="{00000000-0008-0000-4600-000049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4" name="Text Box 32">
          <a:extLst>
            <a:ext uri="{FF2B5EF4-FFF2-40B4-BE49-F238E27FC236}">
              <a16:creationId xmlns:a16="http://schemas.microsoft.com/office/drawing/2014/main" id="{00000000-0008-0000-4600-00004A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5" name="Text Box 32">
          <a:extLst>
            <a:ext uri="{FF2B5EF4-FFF2-40B4-BE49-F238E27FC236}">
              <a16:creationId xmlns:a16="http://schemas.microsoft.com/office/drawing/2014/main" id="{00000000-0008-0000-4600-00004B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6" name="Text Box 32">
          <a:extLst>
            <a:ext uri="{FF2B5EF4-FFF2-40B4-BE49-F238E27FC236}">
              <a16:creationId xmlns:a16="http://schemas.microsoft.com/office/drawing/2014/main" id="{00000000-0008-0000-4600-00004C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7" name="Text Box 32">
          <a:extLst>
            <a:ext uri="{FF2B5EF4-FFF2-40B4-BE49-F238E27FC236}">
              <a16:creationId xmlns:a16="http://schemas.microsoft.com/office/drawing/2014/main" id="{00000000-0008-0000-4600-00004D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8" name="Text Box 32">
          <a:extLst>
            <a:ext uri="{FF2B5EF4-FFF2-40B4-BE49-F238E27FC236}">
              <a16:creationId xmlns:a16="http://schemas.microsoft.com/office/drawing/2014/main" id="{00000000-0008-0000-4600-00004E000000}"/>
            </a:ext>
          </a:extLst>
        </xdr:cNvPr>
        <xdr:cNvSpPr txBox="1"/>
      </xdr:nvSpPr>
      <xdr:spPr>
        <a:xfrm>
          <a:off x="9974580" y="0"/>
          <a:ext cx="78740" cy="55880"/>
        </a:xfrm>
        <a:prstGeom prst="rect">
          <a:avLst/>
        </a:prstGeom>
        <a:noFill/>
        <a:ln w="9525">
          <a:noFill/>
        </a:ln>
      </xdr:spPr>
    </xdr:sp>
    <xdr:clientData/>
  </xdr:twoCellAnchor>
</xdr:wsDr>
</file>

<file path=xl/drawings/drawing71.xml><?xml version="1.0" encoding="utf-8"?>
<xdr:wsDr xmlns:xdr="http://schemas.openxmlformats.org/drawingml/2006/spreadsheetDrawing" xmlns:a="http://schemas.openxmlformats.org/drawingml/2006/main">
  <xdr:twoCellAnchor editAs="oneCell">
    <xdr:from>
      <xdr:col>9</xdr:col>
      <xdr:colOff>0</xdr:colOff>
      <xdr:row>31</xdr:row>
      <xdr:rowOff>0</xdr:rowOff>
    </xdr:from>
    <xdr:to>
      <xdr:col>9</xdr:col>
      <xdr:colOff>78740</xdr:colOff>
      <xdr:row>31</xdr:row>
      <xdr:rowOff>56515</xdr:rowOff>
    </xdr:to>
    <xdr:sp macro="" textlink="">
      <xdr:nvSpPr>
        <xdr:cNvPr id="2" name="Text Box 32">
          <a:extLst>
            <a:ext uri="{FF2B5EF4-FFF2-40B4-BE49-F238E27FC236}">
              <a16:creationId xmlns:a16="http://schemas.microsoft.com/office/drawing/2014/main" id="{00000000-0008-0000-4700-000002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 name="Text Box 32">
          <a:extLst>
            <a:ext uri="{FF2B5EF4-FFF2-40B4-BE49-F238E27FC236}">
              <a16:creationId xmlns:a16="http://schemas.microsoft.com/office/drawing/2014/main" id="{00000000-0008-0000-4700-000003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 name="Text Box 32">
          <a:extLst>
            <a:ext uri="{FF2B5EF4-FFF2-40B4-BE49-F238E27FC236}">
              <a16:creationId xmlns:a16="http://schemas.microsoft.com/office/drawing/2014/main" id="{00000000-0008-0000-4700-000004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5" name="Text Box 32">
          <a:extLst>
            <a:ext uri="{FF2B5EF4-FFF2-40B4-BE49-F238E27FC236}">
              <a16:creationId xmlns:a16="http://schemas.microsoft.com/office/drawing/2014/main" id="{00000000-0008-0000-4700-000005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6" name="Text Box 32">
          <a:extLst>
            <a:ext uri="{FF2B5EF4-FFF2-40B4-BE49-F238E27FC236}">
              <a16:creationId xmlns:a16="http://schemas.microsoft.com/office/drawing/2014/main" id="{00000000-0008-0000-4700-000006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7" name="Text Box 32">
          <a:extLst>
            <a:ext uri="{FF2B5EF4-FFF2-40B4-BE49-F238E27FC236}">
              <a16:creationId xmlns:a16="http://schemas.microsoft.com/office/drawing/2014/main" id="{00000000-0008-0000-4700-00000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8" name="Text Box 32">
          <a:extLst>
            <a:ext uri="{FF2B5EF4-FFF2-40B4-BE49-F238E27FC236}">
              <a16:creationId xmlns:a16="http://schemas.microsoft.com/office/drawing/2014/main" id="{00000000-0008-0000-4700-00000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9" name="Text Box 32">
          <a:extLst>
            <a:ext uri="{FF2B5EF4-FFF2-40B4-BE49-F238E27FC236}">
              <a16:creationId xmlns:a16="http://schemas.microsoft.com/office/drawing/2014/main" id="{00000000-0008-0000-4700-00000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0" name="Text Box 32">
          <a:extLst>
            <a:ext uri="{FF2B5EF4-FFF2-40B4-BE49-F238E27FC236}">
              <a16:creationId xmlns:a16="http://schemas.microsoft.com/office/drawing/2014/main" id="{00000000-0008-0000-4700-00000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1" name="Text Box 32">
          <a:extLst>
            <a:ext uri="{FF2B5EF4-FFF2-40B4-BE49-F238E27FC236}">
              <a16:creationId xmlns:a16="http://schemas.microsoft.com/office/drawing/2014/main" id="{00000000-0008-0000-4700-00000B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2" name="Text Box 32">
          <a:extLst>
            <a:ext uri="{FF2B5EF4-FFF2-40B4-BE49-F238E27FC236}">
              <a16:creationId xmlns:a16="http://schemas.microsoft.com/office/drawing/2014/main" id="{00000000-0008-0000-4700-00000C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3" name="Text Box 32">
          <a:extLst>
            <a:ext uri="{FF2B5EF4-FFF2-40B4-BE49-F238E27FC236}">
              <a16:creationId xmlns:a16="http://schemas.microsoft.com/office/drawing/2014/main" id="{00000000-0008-0000-4700-00000D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4" name="Text Box 32">
          <a:extLst>
            <a:ext uri="{FF2B5EF4-FFF2-40B4-BE49-F238E27FC236}">
              <a16:creationId xmlns:a16="http://schemas.microsoft.com/office/drawing/2014/main" id="{00000000-0008-0000-4700-00000E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5" name="Text Box 32">
          <a:extLst>
            <a:ext uri="{FF2B5EF4-FFF2-40B4-BE49-F238E27FC236}">
              <a16:creationId xmlns:a16="http://schemas.microsoft.com/office/drawing/2014/main" id="{00000000-0008-0000-4700-00000F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6" name="Text Box 32">
          <a:extLst>
            <a:ext uri="{FF2B5EF4-FFF2-40B4-BE49-F238E27FC236}">
              <a16:creationId xmlns:a16="http://schemas.microsoft.com/office/drawing/2014/main" id="{00000000-0008-0000-4700-000010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7" name="Text Box 32">
          <a:extLst>
            <a:ext uri="{FF2B5EF4-FFF2-40B4-BE49-F238E27FC236}">
              <a16:creationId xmlns:a16="http://schemas.microsoft.com/office/drawing/2014/main" id="{00000000-0008-0000-4700-000011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8" name="Text Box 32">
          <a:extLst>
            <a:ext uri="{FF2B5EF4-FFF2-40B4-BE49-F238E27FC236}">
              <a16:creationId xmlns:a16="http://schemas.microsoft.com/office/drawing/2014/main" id="{00000000-0008-0000-4700-000012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9" name="Text Box 32">
          <a:extLst>
            <a:ext uri="{FF2B5EF4-FFF2-40B4-BE49-F238E27FC236}">
              <a16:creationId xmlns:a16="http://schemas.microsoft.com/office/drawing/2014/main" id="{00000000-0008-0000-4700-000013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0" name="Text Box 32">
          <a:extLst>
            <a:ext uri="{FF2B5EF4-FFF2-40B4-BE49-F238E27FC236}">
              <a16:creationId xmlns:a16="http://schemas.microsoft.com/office/drawing/2014/main" id="{00000000-0008-0000-4700-000014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1" name="Text Box 32">
          <a:extLst>
            <a:ext uri="{FF2B5EF4-FFF2-40B4-BE49-F238E27FC236}">
              <a16:creationId xmlns:a16="http://schemas.microsoft.com/office/drawing/2014/main" id="{00000000-0008-0000-4700-000015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2" name="Text Box 32">
          <a:extLst>
            <a:ext uri="{FF2B5EF4-FFF2-40B4-BE49-F238E27FC236}">
              <a16:creationId xmlns:a16="http://schemas.microsoft.com/office/drawing/2014/main" id="{00000000-0008-0000-4700-000016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3" name="Text Box 32">
          <a:extLst>
            <a:ext uri="{FF2B5EF4-FFF2-40B4-BE49-F238E27FC236}">
              <a16:creationId xmlns:a16="http://schemas.microsoft.com/office/drawing/2014/main" id="{00000000-0008-0000-4700-00001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4" name="Text Box 32">
          <a:extLst>
            <a:ext uri="{FF2B5EF4-FFF2-40B4-BE49-F238E27FC236}">
              <a16:creationId xmlns:a16="http://schemas.microsoft.com/office/drawing/2014/main" id="{00000000-0008-0000-4700-000018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5" name="Text Box 32">
          <a:extLst>
            <a:ext uri="{FF2B5EF4-FFF2-40B4-BE49-F238E27FC236}">
              <a16:creationId xmlns:a16="http://schemas.microsoft.com/office/drawing/2014/main" id="{00000000-0008-0000-4700-000019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6" name="Text Box 32">
          <a:extLst>
            <a:ext uri="{FF2B5EF4-FFF2-40B4-BE49-F238E27FC236}">
              <a16:creationId xmlns:a16="http://schemas.microsoft.com/office/drawing/2014/main" id="{00000000-0008-0000-4700-00001A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7" name="Text Box 32">
          <a:extLst>
            <a:ext uri="{FF2B5EF4-FFF2-40B4-BE49-F238E27FC236}">
              <a16:creationId xmlns:a16="http://schemas.microsoft.com/office/drawing/2014/main" id="{00000000-0008-0000-4700-00001B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8" name="Text Box 32">
          <a:extLst>
            <a:ext uri="{FF2B5EF4-FFF2-40B4-BE49-F238E27FC236}">
              <a16:creationId xmlns:a16="http://schemas.microsoft.com/office/drawing/2014/main" id="{00000000-0008-0000-4700-00001C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29" name="Text Box 32">
          <a:extLst>
            <a:ext uri="{FF2B5EF4-FFF2-40B4-BE49-F238E27FC236}">
              <a16:creationId xmlns:a16="http://schemas.microsoft.com/office/drawing/2014/main" id="{00000000-0008-0000-4700-00001D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0" name="Text Box 32">
          <a:extLst>
            <a:ext uri="{FF2B5EF4-FFF2-40B4-BE49-F238E27FC236}">
              <a16:creationId xmlns:a16="http://schemas.microsoft.com/office/drawing/2014/main" id="{00000000-0008-0000-4700-00001E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1" name="Text Box 32">
          <a:extLst>
            <a:ext uri="{FF2B5EF4-FFF2-40B4-BE49-F238E27FC236}">
              <a16:creationId xmlns:a16="http://schemas.microsoft.com/office/drawing/2014/main" id="{00000000-0008-0000-4700-00001F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2" name="Text Box 32">
          <a:extLst>
            <a:ext uri="{FF2B5EF4-FFF2-40B4-BE49-F238E27FC236}">
              <a16:creationId xmlns:a16="http://schemas.microsoft.com/office/drawing/2014/main" id="{00000000-0008-0000-4700-000020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3" name="Text Box 32">
          <a:extLst>
            <a:ext uri="{FF2B5EF4-FFF2-40B4-BE49-F238E27FC236}">
              <a16:creationId xmlns:a16="http://schemas.microsoft.com/office/drawing/2014/main" id="{00000000-0008-0000-4700-000021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4" name="Text Box 32">
          <a:extLst>
            <a:ext uri="{FF2B5EF4-FFF2-40B4-BE49-F238E27FC236}">
              <a16:creationId xmlns:a16="http://schemas.microsoft.com/office/drawing/2014/main" id="{00000000-0008-0000-4700-000022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5" name="Text Box 32">
          <a:extLst>
            <a:ext uri="{FF2B5EF4-FFF2-40B4-BE49-F238E27FC236}">
              <a16:creationId xmlns:a16="http://schemas.microsoft.com/office/drawing/2014/main" id="{00000000-0008-0000-4700-000023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6" name="Text Box 32">
          <a:extLst>
            <a:ext uri="{FF2B5EF4-FFF2-40B4-BE49-F238E27FC236}">
              <a16:creationId xmlns:a16="http://schemas.microsoft.com/office/drawing/2014/main" id="{00000000-0008-0000-4700-000024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7" name="Text Box 32">
          <a:extLst>
            <a:ext uri="{FF2B5EF4-FFF2-40B4-BE49-F238E27FC236}">
              <a16:creationId xmlns:a16="http://schemas.microsoft.com/office/drawing/2014/main" id="{00000000-0008-0000-4700-000025000000}"/>
            </a:ext>
          </a:extLst>
        </xdr:cNvPr>
        <xdr:cNvSpPr txBox="1"/>
      </xdr:nvSpPr>
      <xdr:spPr>
        <a:xfrm>
          <a:off x="750570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8" name="Text Box 32">
          <a:extLst>
            <a:ext uri="{FF2B5EF4-FFF2-40B4-BE49-F238E27FC236}">
              <a16:creationId xmlns:a16="http://schemas.microsoft.com/office/drawing/2014/main" id="{00000000-0008-0000-4700-000026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9" name="Text Box 32">
          <a:extLst>
            <a:ext uri="{FF2B5EF4-FFF2-40B4-BE49-F238E27FC236}">
              <a16:creationId xmlns:a16="http://schemas.microsoft.com/office/drawing/2014/main" id="{00000000-0008-0000-4700-000027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40" name="Text Box 32">
          <a:extLst>
            <a:ext uri="{FF2B5EF4-FFF2-40B4-BE49-F238E27FC236}">
              <a16:creationId xmlns:a16="http://schemas.microsoft.com/office/drawing/2014/main" id="{00000000-0008-0000-4700-000028000000}"/>
            </a:ext>
          </a:extLst>
        </xdr:cNvPr>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1" name="Text Box 32">
          <a:extLst>
            <a:ext uri="{FF2B5EF4-FFF2-40B4-BE49-F238E27FC236}">
              <a16:creationId xmlns:a16="http://schemas.microsoft.com/office/drawing/2014/main" id="{00000000-0008-0000-4700-000029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2" name="Text Box 32">
          <a:extLst>
            <a:ext uri="{FF2B5EF4-FFF2-40B4-BE49-F238E27FC236}">
              <a16:creationId xmlns:a16="http://schemas.microsoft.com/office/drawing/2014/main" id="{00000000-0008-0000-4700-00002A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3" name="Text Box 32">
          <a:extLst>
            <a:ext uri="{FF2B5EF4-FFF2-40B4-BE49-F238E27FC236}">
              <a16:creationId xmlns:a16="http://schemas.microsoft.com/office/drawing/2014/main" id="{00000000-0008-0000-4700-00002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4" name="Text Box 32">
          <a:extLst>
            <a:ext uri="{FF2B5EF4-FFF2-40B4-BE49-F238E27FC236}">
              <a16:creationId xmlns:a16="http://schemas.microsoft.com/office/drawing/2014/main" id="{00000000-0008-0000-4700-00002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5" name="Text Box 32">
          <a:extLst>
            <a:ext uri="{FF2B5EF4-FFF2-40B4-BE49-F238E27FC236}">
              <a16:creationId xmlns:a16="http://schemas.microsoft.com/office/drawing/2014/main" id="{00000000-0008-0000-4700-00002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6" name="Text Box 32">
          <a:extLst>
            <a:ext uri="{FF2B5EF4-FFF2-40B4-BE49-F238E27FC236}">
              <a16:creationId xmlns:a16="http://schemas.microsoft.com/office/drawing/2014/main" id="{00000000-0008-0000-4700-00002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72705" name="Spinner 1" hidden="1">
              <a:extLst>
                <a:ext uri="{63B3BB69-23CF-44E3-9099-C40C66FF867C}">
                  <a14:compatExt spid="_x0000_s72705"/>
                </a:ext>
                <a:ext uri="{FF2B5EF4-FFF2-40B4-BE49-F238E27FC236}">
                  <a16:creationId xmlns:a16="http://schemas.microsoft.com/office/drawing/2014/main" id="{00000000-0008-0000-4700-0000011C01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48" name="Text Box 32">
          <a:extLst>
            <a:ext uri="{FF2B5EF4-FFF2-40B4-BE49-F238E27FC236}">
              <a16:creationId xmlns:a16="http://schemas.microsoft.com/office/drawing/2014/main" id="{00000000-0008-0000-4700-000030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9" name="Text Box 32">
          <a:extLst>
            <a:ext uri="{FF2B5EF4-FFF2-40B4-BE49-F238E27FC236}">
              <a16:creationId xmlns:a16="http://schemas.microsoft.com/office/drawing/2014/main" id="{00000000-0008-0000-4700-000031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0" name="Text Box 32">
          <a:extLst>
            <a:ext uri="{FF2B5EF4-FFF2-40B4-BE49-F238E27FC236}">
              <a16:creationId xmlns:a16="http://schemas.microsoft.com/office/drawing/2014/main" id="{00000000-0008-0000-4700-000032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72706" name="Spinner 2" hidden="1">
              <a:extLst>
                <a:ext uri="{63B3BB69-23CF-44E3-9099-C40C66FF867C}">
                  <a14:compatExt spid="_x0000_s72706"/>
                </a:ext>
                <a:ext uri="{FF2B5EF4-FFF2-40B4-BE49-F238E27FC236}">
                  <a16:creationId xmlns:a16="http://schemas.microsoft.com/office/drawing/2014/main" id="{00000000-0008-0000-4700-0000021C01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2" name="Text Box 32">
          <a:extLst>
            <a:ext uri="{FF2B5EF4-FFF2-40B4-BE49-F238E27FC236}">
              <a16:creationId xmlns:a16="http://schemas.microsoft.com/office/drawing/2014/main" id="{00000000-0008-0000-4700-000034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3" name="Text Box 32">
          <a:extLst>
            <a:ext uri="{FF2B5EF4-FFF2-40B4-BE49-F238E27FC236}">
              <a16:creationId xmlns:a16="http://schemas.microsoft.com/office/drawing/2014/main" id="{00000000-0008-0000-4700-000035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4" name="Text Box 32">
          <a:extLst>
            <a:ext uri="{FF2B5EF4-FFF2-40B4-BE49-F238E27FC236}">
              <a16:creationId xmlns:a16="http://schemas.microsoft.com/office/drawing/2014/main" id="{00000000-0008-0000-4700-000036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72707" name="Spinner 3" hidden="1">
              <a:extLst>
                <a:ext uri="{63B3BB69-23CF-44E3-9099-C40C66FF867C}">
                  <a14:compatExt spid="_x0000_s72707"/>
                </a:ext>
                <a:ext uri="{FF2B5EF4-FFF2-40B4-BE49-F238E27FC236}">
                  <a16:creationId xmlns:a16="http://schemas.microsoft.com/office/drawing/2014/main" id="{00000000-0008-0000-4700-0000031C01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6" name="Text Box 32">
          <a:extLst>
            <a:ext uri="{FF2B5EF4-FFF2-40B4-BE49-F238E27FC236}">
              <a16:creationId xmlns:a16="http://schemas.microsoft.com/office/drawing/2014/main" id="{00000000-0008-0000-4700-000038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7" name="Text Box 32">
          <a:extLst>
            <a:ext uri="{FF2B5EF4-FFF2-40B4-BE49-F238E27FC236}">
              <a16:creationId xmlns:a16="http://schemas.microsoft.com/office/drawing/2014/main" id="{00000000-0008-0000-4700-000039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8" name="Text Box 32">
          <a:extLst>
            <a:ext uri="{FF2B5EF4-FFF2-40B4-BE49-F238E27FC236}">
              <a16:creationId xmlns:a16="http://schemas.microsoft.com/office/drawing/2014/main" id="{00000000-0008-0000-4700-00003A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72708" name="Spinner 4" hidden="1">
              <a:extLst>
                <a:ext uri="{63B3BB69-23CF-44E3-9099-C40C66FF867C}">
                  <a14:compatExt spid="_x0000_s72708"/>
                </a:ext>
                <a:ext uri="{FF2B5EF4-FFF2-40B4-BE49-F238E27FC236}">
                  <a16:creationId xmlns:a16="http://schemas.microsoft.com/office/drawing/2014/main" id="{00000000-0008-0000-4700-0000041C01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60" name="Text Box 32">
          <a:extLst>
            <a:ext uri="{FF2B5EF4-FFF2-40B4-BE49-F238E27FC236}">
              <a16:creationId xmlns:a16="http://schemas.microsoft.com/office/drawing/2014/main" id="{00000000-0008-0000-4700-00003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1" name="Text Box 32">
          <a:extLst>
            <a:ext uri="{FF2B5EF4-FFF2-40B4-BE49-F238E27FC236}">
              <a16:creationId xmlns:a16="http://schemas.microsoft.com/office/drawing/2014/main" id="{00000000-0008-0000-4700-00003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2" name="Text Box 32">
          <a:extLst>
            <a:ext uri="{FF2B5EF4-FFF2-40B4-BE49-F238E27FC236}">
              <a16:creationId xmlns:a16="http://schemas.microsoft.com/office/drawing/2014/main" id="{00000000-0008-0000-4700-00003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72709" name="Spinner 5" hidden="1">
              <a:extLst>
                <a:ext uri="{63B3BB69-23CF-44E3-9099-C40C66FF867C}">
                  <a14:compatExt spid="_x0000_s72709"/>
                </a:ext>
                <a:ext uri="{FF2B5EF4-FFF2-40B4-BE49-F238E27FC236}">
                  <a16:creationId xmlns:a16="http://schemas.microsoft.com/office/drawing/2014/main" id="{00000000-0008-0000-4700-0000051C01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macro="" textlink="">
      <xdr:nvSpPr>
        <xdr:cNvPr id="64" name="Text Box 32">
          <a:extLst>
            <a:ext uri="{FF2B5EF4-FFF2-40B4-BE49-F238E27FC236}">
              <a16:creationId xmlns:a16="http://schemas.microsoft.com/office/drawing/2014/main" id="{00000000-0008-0000-4700-000040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5" name="Text Box 32">
          <a:extLst>
            <a:ext uri="{FF2B5EF4-FFF2-40B4-BE49-F238E27FC236}">
              <a16:creationId xmlns:a16="http://schemas.microsoft.com/office/drawing/2014/main" id="{00000000-0008-0000-4700-000041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6" name="Text Box 32">
          <a:extLst>
            <a:ext uri="{FF2B5EF4-FFF2-40B4-BE49-F238E27FC236}">
              <a16:creationId xmlns:a16="http://schemas.microsoft.com/office/drawing/2014/main" id="{00000000-0008-0000-4700-000042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7" name="Text Box 32">
          <a:extLst>
            <a:ext uri="{FF2B5EF4-FFF2-40B4-BE49-F238E27FC236}">
              <a16:creationId xmlns:a16="http://schemas.microsoft.com/office/drawing/2014/main" id="{00000000-0008-0000-4700-000043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8" name="Text Box 32">
          <a:extLst>
            <a:ext uri="{FF2B5EF4-FFF2-40B4-BE49-F238E27FC236}">
              <a16:creationId xmlns:a16="http://schemas.microsoft.com/office/drawing/2014/main" id="{00000000-0008-0000-4700-000044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9" name="Text Box 32">
          <a:extLst>
            <a:ext uri="{FF2B5EF4-FFF2-40B4-BE49-F238E27FC236}">
              <a16:creationId xmlns:a16="http://schemas.microsoft.com/office/drawing/2014/main" id="{00000000-0008-0000-4700-000045000000}"/>
            </a:ext>
          </a:extLst>
        </xdr:cNvPr>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0" name="Text Box 32">
          <a:extLst>
            <a:ext uri="{FF2B5EF4-FFF2-40B4-BE49-F238E27FC236}">
              <a16:creationId xmlns:a16="http://schemas.microsoft.com/office/drawing/2014/main" id="{00000000-0008-0000-4700-000046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1" name="Text Box 32">
          <a:extLst>
            <a:ext uri="{FF2B5EF4-FFF2-40B4-BE49-F238E27FC236}">
              <a16:creationId xmlns:a16="http://schemas.microsoft.com/office/drawing/2014/main" id="{00000000-0008-0000-4700-000047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2" name="Text Box 32">
          <a:extLst>
            <a:ext uri="{FF2B5EF4-FFF2-40B4-BE49-F238E27FC236}">
              <a16:creationId xmlns:a16="http://schemas.microsoft.com/office/drawing/2014/main" id="{00000000-0008-0000-4700-000048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3" name="Text Box 32">
          <a:extLst>
            <a:ext uri="{FF2B5EF4-FFF2-40B4-BE49-F238E27FC236}">
              <a16:creationId xmlns:a16="http://schemas.microsoft.com/office/drawing/2014/main" id="{00000000-0008-0000-4700-000049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4" name="Text Box 32">
          <a:extLst>
            <a:ext uri="{FF2B5EF4-FFF2-40B4-BE49-F238E27FC236}">
              <a16:creationId xmlns:a16="http://schemas.microsoft.com/office/drawing/2014/main" id="{00000000-0008-0000-4700-00004A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5" name="Text Box 32">
          <a:extLst>
            <a:ext uri="{FF2B5EF4-FFF2-40B4-BE49-F238E27FC236}">
              <a16:creationId xmlns:a16="http://schemas.microsoft.com/office/drawing/2014/main" id="{00000000-0008-0000-4700-00004B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6" name="Text Box 32">
          <a:extLst>
            <a:ext uri="{FF2B5EF4-FFF2-40B4-BE49-F238E27FC236}">
              <a16:creationId xmlns:a16="http://schemas.microsoft.com/office/drawing/2014/main" id="{00000000-0008-0000-4700-00004C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7" name="Text Box 32">
          <a:extLst>
            <a:ext uri="{FF2B5EF4-FFF2-40B4-BE49-F238E27FC236}">
              <a16:creationId xmlns:a16="http://schemas.microsoft.com/office/drawing/2014/main" id="{00000000-0008-0000-4700-00004D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8" name="Text Box 32">
          <a:extLst>
            <a:ext uri="{FF2B5EF4-FFF2-40B4-BE49-F238E27FC236}">
              <a16:creationId xmlns:a16="http://schemas.microsoft.com/office/drawing/2014/main" id="{00000000-0008-0000-4700-00004E000000}"/>
            </a:ext>
          </a:extLst>
        </xdr:cNvPr>
        <xdr:cNvSpPr txBox="1"/>
      </xdr:nvSpPr>
      <xdr:spPr>
        <a:xfrm>
          <a:off x="9974580" y="0"/>
          <a:ext cx="78740" cy="55880"/>
        </a:xfrm>
        <a:prstGeom prst="rect">
          <a:avLst/>
        </a:prstGeom>
        <a:noFill/>
        <a:ln w="9525">
          <a:noFill/>
        </a:ln>
      </xdr:spPr>
    </xdr:sp>
    <xdr:clientData/>
  </xdr:twoCellAnchor>
</xdr:wsDr>
</file>

<file path=xl/drawings/drawing72.xml><?xml version="1.0" encoding="utf-8"?>
<xdr:wsDr xmlns:xdr="http://schemas.openxmlformats.org/drawingml/2006/spreadsheetDrawing" xmlns:a="http://schemas.openxmlformats.org/drawingml/2006/main">
  <xdr:twoCellAnchor editAs="oneCell">
    <xdr:from>
      <xdr:col>9</xdr:col>
      <xdr:colOff>0</xdr:colOff>
      <xdr:row>31</xdr:row>
      <xdr:rowOff>0</xdr:rowOff>
    </xdr:from>
    <xdr:to>
      <xdr:col>9</xdr:col>
      <xdr:colOff>78740</xdr:colOff>
      <xdr:row>31</xdr:row>
      <xdr:rowOff>56515</xdr:rowOff>
    </xdr:to>
    <xdr:sp macro="" textlink="">
      <xdr:nvSpPr>
        <xdr:cNvPr id="2" name="Text Box 32">
          <a:extLst>
            <a:ext uri="{FF2B5EF4-FFF2-40B4-BE49-F238E27FC236}">
              <a16:creationId xmlns:a16="http://schemas.microsoft.com/office/drawing/2014/main" id="{00000000-0008-0000-4800-000002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 name="Text Box 32">
          <a:extLst>
            <a:ext uri="{FF2B5EF4-FFF2-40B4-BE49-F238E27FC236}">
              <a16:creationId xmlns:a16="http://schemas.microsoft.com/office/drawing/2014/main" id="{00000000-0008-0000-4800-000003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 name="Text Box 32">
          <a:extLst>
            <a:ext uri="{FF2B5EF4-FFF2-40B4-BE49-F238E27FC236}">
              <a16:creationId xmlns:a16="http://schemas.microsoft.com/office/drawing/2014/main" id="{00000000-0008-0000-4800-000004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5" name="Text Box 32">
          <a:extLst>
            <a:ext uri="{FF2B5EF4-FFF2-40B4-BE49-F238E27FC236}">
              <a16:creationId xmlns:a16="http://schemas.microsoft.com/office/drawing/2014/main" id="{00000000-0008-0000-4800-000005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6" name="Text Box 32">
          <a:extLst>
            <a:ext uri="{FF2B5EF4-FFF2-40B4-BE49-F238E27FC236}">
              <a16:creationId xmlns:a16="http://schemas.microsoft.com/office/drawing/2014/main" id="{00000000-0008-0000-4800-000006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7" name="Text Box 32">
          <a:extLst>
            <a:ext uri="{FF2B5EF4-FFF2-40B4-BE49-F238E27FC236}">
              <a16:creationId xmlns:a16="http://schemas.microsoft.com/office/drawing/2014/main" id="{00000000-0008-0000-4800-00000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8" name="Text Box 32">
          <a:extLst>
            <a:ext uri="{FF2B5EF4-FFF2-40B4-BE49-F238E27FC236}">
              <a16:creationId xmlns:a16="http://schemas.microsoft.com/office/drawing/2014/main" id="{00000000-0008-0000-4800-00000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9" name="Text Box 32">
          <a:extLst>
            <a:ext uri="{FF2B5EF4-FFF2-40B4-BE49-F238E27FC236}">
              <a16:creationId xmlns:a16="http://schemas.microsoft.com/office/drawing/2014/main" id="{00000000-0008-0000-4800-00000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0" name="Text Box 32">
          <a:extLst>
            <a:ext uri="{FF2B5EF4-FFF2-40B4-BE49-F238E27FC236}">
              <a16:creationId xmlns:a16="http://schemas.microsoft.com/office/drawing/2014/main" id="{00000000-0008-0000-4800-00000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1" name="Text Box 32">
          <a:extLst>
            <a:ext uri="{FF2B5EF4-FFF2-40B4-BE49-F238E27FC236}">
              <a16:creationId xmlns:a16="http://schemas.microsoft.com/office/drawing/2014/main" id="{00000000-0008-0000-4800-00000B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2" name="Text Box 32">
          <a:extLst>
            <a:ext uri="{FF2B5EF4-FFF2-40B4-BE49-F238E27FC236}">
              <a16:creationId xmlns:a16="http://schemas.microsoft.com/office/drawing/2014/main" id="{00000000-0008-0000-4800-00000C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3" name="Text Box 32">
          <a:extLst>
            <a:ext uri="{FF2B5EF4-FFF2-40B4-BE49-F238E27FC236}">
              <a16:creationId xmlns:a16="http://schemas.microsoft.com/office/drawing/2014/main" id="{00000000-0008-0000-4800-00000D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4" name="Text Box 32">
          <a:extLst>
            <a:ext uri="{FF2B5EF4-FFF2-40B4-BE49-F238E27FC236}">
              <a16:creationId xmlns:a16="http://schemas.microsoft.com/office/drawing/2014/main" id="{00000000-0008-0000-4800-00000E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5" name="Text Box 32">
          <a:extLst>
            <a:ext uri="{FF2B5EF4-FFF2-40B4-BE49-F238E27FC236}">
              <a16:creationId xmlns:a16="http://schemas.microsoft.com/office/drawing/2014/main" id="{00000000-0008-0000-4800-00000F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6" name="Text Box 32">
          <a:extLst>
            <a:ext uri="{FF2B5EF4-FFF2-40B4-BE49-F238E27FC236}">
              <a16:creationId xmlns:a16="http://schemas.microsoft.com/office/drawing/2014/main" id="{00000000-0008-0000-4800-000010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7" name="Text Box 32">
          <a:extLst>
            <a:ext uri="{FF2B5EF4-FFF2-40B4-BE49-F238E27FC236}">
              <a16:creationId xmlns:a16="http://schemas.microsoft.com/office/drawing/2014/main" id="{00000000-0008-0000-4800-000011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8" name="Text Box 32">
          <a:extLst>
            <a:ext uri="{FF2B5EF4-FFF2-40B4-BE49-F238E27FC236}">
              <a16:creationId xmlns:a16="http://schemas.microsoft.com/office/drawing/2014/main" id="{00000000-0008-0000-4800-000012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9" name="Text Box 32">
          <a:extLst>
            <a:ext uri="{FF2B5EF4-FFF2-40B4-BE49-F238E27FC236}">
              <a16:creationId xmlns:a16="http://schemas.microsoft.com/office/drawing/2014/main" id="{00000000-0008-0000-4800-000013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0" name="Text Box 32">
          <a:extLst>
            <a:ext uri="{FF2B5EF4-FFF2-40B4-BE49-F238E27FC236}">
              <a16:creationId xmlns:a16="http://schemas.microsoft.com/office/drawing/2014/main" id="{00000000-0008-0000-4800-000014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1" name="Text Box 32">
          <a:extLst>
            <a:ext uri="{FF2B5EF4-FFF2-40B4-BE49-F238E27FC236}">
              <a16:creationId xmlns:a16="http://schemas.microsoft.com/office/drawing/2014/main" id="{00000000-0008-0000-4800-000015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2" name="Text Box 32">
          <a:extLst>
            <a:ext uri="{FF2B5EF4-FFF2-40B4-BE49-F238E27FC236}">
              <a16:creationId xmlns:a16="http://schemas.microsoft.com/office/drawing/2014/main" id="{00000000-0008-0000-4800-000016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3" name="Text Box 32">
          <a:extLst>
            <a:ext uri="{FF2B5EF4-FFF2-40B4-BE49-F238E27FC236}">
              <a16:creationId xmlns:a16="http://schemas.microsoft.com/office/drawing/2014/main" id="{00000000-0008-0000-4800-00001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4" name="Text Box 32">
          <a:extLst>
            <a:ext uri="{FF2B5EF4-FFF2-40B4-BE49-F238E27FC236}">
              <a16:creationId xmlns:a16="http://schemas.microsoft.com/office/drawing/2014/main" id="{00000000-0008-0000-4800-000018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5" name="Text Box 32">
          <a:extLst>
            <a:ext uri="{FF2B5EF4-FFF2-40B4-BE49-F238E27FC236}">
              <a16:creationId xmlns:a16="http://schemas.microsoft.com/office/drawing/2014/main" id="{00000000-0008-0000-4800-000019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6" name="Text Box 32">
          <a:extLst>
            <a:ext uri="{FF2B5EF4-FFF2-40B4-BE49-F238E27FC236}">
              <a16:creationId xmlns:a16="http://schemas.microsoft.com/office/drawing/2014/main" id="{00000000-0008-0000-4800-00001A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7" name="Text Box 32">
          <a:extLst>
            <a:ext uri="{FF2B5EF4-FFF2-40B4-BE49-F238E27FC236}">
              <a16:creationId xmlns:a16="http://schemas.microsoft.com/office/drawing/2014/main" id="{00000000-0008-0000-4800-00001B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8" name="Text Box 32">
          <a:extLst>
            <a:ext uri="{FF2B5EF4-FFF2-40B4-BE49-F238E27FC236}">
              <a16:creationId xmlns:a16="http://schemas.microsoft.com/office/drawing/2014/main" id="{00000000-0008-0000-4800-00001C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29" name="Text Box 32">
          <a:extLst>
            <a:ext uri="{FF2B5EF4-FFF2-40B4-BE49-F238E27FC236}">
              <a16:creationId xmlns:a16="http://schemas.microsoft.com/office/drawing/2014/main" id="{00000000-0008-0000-4800-00001D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0" name="Text Box 32">
          <a:extLst>
            <a:ext uri="{FF2B5EF4-FFF2-40B4-BE49-F238E27FC236}">
              <a16:creationId xmlns:a16="http://schemas.microsoft.com/office/drawing/2014/main" id="{00000000-0008-0000-4800-00001E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1" name="Text Box 32">
          <a:extLst>
            <a:ext uri="{FF2B5EF4-FFF2-40B4-BE49-F238E27FC236}">
              <a16:creationId xmlns:a16="http://schemas.microsoft.com/office/drawing/2014/main" id="{00000000-0008-0000-4800-00001F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2" name="Text Box 32">
          <a:extLst>
            <a:ext uri="{FF2B5EF4-FFF2-40B4-BE49-F238E27FC236}">
              <a16:creationId xmlns:a16="http://schemas.microsoft.com/office/drawing/2014/main" id="{00000000-0008-0000-4800-000020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3" name="Text Box 32">
          <a:extLst>
            <a:ext uri="{FF2B5EF4-FFF2-40B4-BE49-F238E27FC236}">
              <a16:creationId xmlns:a16="http://schemas.microsoft.com/office/drawing/2014/main" id="{00000000-0008-0000-4800-000021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4" name="Text Box 32">
          <a:extLst>
            <a:ext uri="{FF2B5EF4-FFF2-40B4-BE49-F238E27FC236}">
              <a16:creationId xmlns:a16="http://schemas.microsoft.com/office/drawing/2014/main" id="{00000000-0008-0000-4800-000022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5" name="Text Box 32">
          <a:extLst>
            <a:ext uri="{FF2B5EF4-FFF2-40B4-BE49-F238E27FC236}">
              <a16:creationId xmlns:a16="http://schemas.microsoft.com/office/drawing/2014/main" id="{00000000-0008-0000-4800-000023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6" name="Text Box 32">
          <a:extLst>
            <a:ext uri="{FF2B5EF4-FFF2-40B4-BE49-F238E27FC236}">
              <a16:creationId xmlns:a16="http://schemas.microsoft.com/office/drawing/2014/main" id="{00000000-0008-0000-4800-000024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7" name="Text Box 32">
          <a:extLst>
            <a:ext uri="{FF2B5EF4-FFF2-40B4-BE49-F238E27FC236}">
              <a16:creationId xmlns:a16="http://schemas.microsoft.com/office/drawing/2014/main" id="{00000000-0008-0000-4800-000025000000}"/>
            </a:ext>
          </a:extLst>
        </xdr:cNvPr>
        <xdr:cNvSpPr txBox="1"/>
      </xdr:nvSpPr>
      <xdr:spPr>
        <a:xfrm>
          <a:off x="750570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8" name="Text Box 32">
          <a:extLst>
            <a:ext uri="{FF2B5EF4-FFF2-40B4-BE49-F238E27FC236}">
              <a16:creationId xmlns:a16="http://schemas.microsoft.com/office/drawing/2014/main" id="{00000000-0008-0000-4800-000026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9" name="Text Box 32">
          <a:extLst>
            <a:ext uri="{FF2B5EF4-FFF2-40B4-BE49-F238E27FC236}">
              <a16:creationId xmlns:a16="http://schemas.microsoft.com/office/drawing/2014/main" id="{00000000-0008-0000-4800-000027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40" name="Text Box 32">
          <a:extLst>
            <a:ext uri="{FF2B5EF4-FFF2-40B4-BE49-F238E27FC236}">
              <a16:creationId xmlns:a16="http://schemas.microsoft.com/office/drawing/2014/main" id="{00000000-0008-0000-4800-000028000000}"/>
            </a:ext>
          </a:extLst>
        </xdr:cNvPr>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1" name="Text Box 32">
          <a:extLst>
            <a:ext uri="{FF2B5EF4-FFF2-40B4-BE49-F238E27FC236}">
              <a16:creationId xmlns:a16="http://schemas.microsoft.com/office/drawing/2014/main" id="{00000000-0008-0000-4800-000029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2" name="Text Box 32">
          <a:extLst>
            <a:ext uri="{FF2B5EF4-FFF2-40B4-BE49-F238E27FC236}">
              <a16:creationId xmlns:a16="http://schemas.microsoft.com/office/drawing/2014/main" id="{00000000-0008-0000-4800-00002A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3" name="Text Box 32">
          <a:extLst>
            <a:ext uri="{FF2B5EF4-FFF2-40B4-BE49-F238E27FC236}">
              <a16:creationId xmlns:a16="http://schemas.microsoft.com/office/drawing/2014/main" id="{00000000-0008-0000-4800-00002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4" name="Text Box 32">
          <a:extLst>
            <a:ext uri="{FF2B5EF4-FFF2-40B4-BE49-F238E27FC236}">
              <a16:creationId xmlns:a16="http://schemas.microsoft.com/office/drawing/2014/main" id="{00000000-0008-0000-4800-00002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5" name="Text Box 32">
          <a:extLst>
            <a:ext uri="{FF2B5EF4-FFF2-40B4-BE49-F238E27FC236}">
              <a16:creationId xmlns:a16="http://schemas.microsoft.com/office/drawing/2014/main" id="{00000000-0008-0000-4800-00002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6" name="Text Box 32">
          <a:extLst>
            <a:ext uri="{FF2B5EF4-FFF2-40B4-BE49-F238E27FC236}">
              <a16:creationId xmlns:a16="http://schemas.microsoft.com/office/drawing/2014/main" id="{00000000-0008-0000-4800-00002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73729" name="Spinner 1" hidden="1">
              <a:extLst>
                <a:ext uri="{63B3BB69-23CF-44E3-9099-C40C66FF867C}">
                  <a14:compatExt spid="_x0000_s73729"/>
                </a:ext>
                <a:ext uri="{FF2B5EF4-FFF2-40B4-BE49-F238E27FC236}">
                  <a16:creationId xmlns:a16="http://schemas.microsoft.com/office/drawing/2014/main" id="{00000000-0008-0000-4800-0000012001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48" name="Text Box 32">
          <a:extLst>
            <a:ext uri="{FF2B5EF4-FFF2-40B4-BE49-F238E27FC236}">
              <a16:creationId xmlns:a16="http://schemas.microsoft.com/office/drawing/2014/main" id="{00000000-0008-0000-4800-000030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9" name="Text Box 32">
          <a:extLst>
            <a:ext uri="{FF2B5EF4-FFF2-40B4-BE49-F238E27FC236}">
              <a16:creationId xmlns:a16="http://schemas.microsoft.com/office/drawing/2014/main" id="{00000000-0008-0000-4800-000031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0" name="Text Box 32">
          <a:extLst>
            <a:ext uri="{FF2B5EF4-FFF2-40B4-BE49-F238E27FC236}">
              <a16:creationId xmlns:a16="http://schemas.microsoft.com/office/drawing/2014/main" id="{00000000-0008-0000-4800-000032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73730" name="Spinner 2" hidden="1">
              <a:extLst>
                <a:ext uri="{63B3BB69-23CF-44E3-9099-C40C66FF867C}">
                  <a14:compatExt spid="_x0000_s73730"/>
                </a:ext>
                <a:ext uri="{FF2B5EF4-FFF2-40B4-BE49-F238E27FC236}">
                  <a16:creationId xmlns:a16="http://schemas.microsoft.com/office/drawing/2014/main" id="{00000000-0008-0000-4800-0000022001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2" name="Text Box 32">
          <a:extLst>
            <a:ext uri="{FF2B5EF4-FFF2-40B4-BE49-F238E27FC236}">
              <a16:creationId xmlns:a16="http://schemas.microsoft.com/office/drawing/2014/main" id="{00000000-0008-0000-4800-000034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3" name="Text Box 32">
          <a:extLst>
            <a:ext uri="{FF2B5EF4-FFF2-40B4-BE49-F238E27FC236}">
              <a16:creationId xmlns:a16="http://schemas.microsoft.com/office/drawing/2014/main" id="{00000000-0008-0000-4800-000035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4" name="Text Box 32">
          <a:extLst>
            <a:ext uri="{FF2B5EF4-FFF2-40B4-BE49-F238E27FC236}">
              <a16:creationId xmlns:a16="http://schemas.microsoft.com/office/drawing/2014/main" id="{00000000-0008-0000-4800-000036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73731" name="Spinner 3" hidden="1">
              <a:extLst>
                <a:ext uri="{63B3BB69-23CF-44E3-9099-C40C66FF867C}">
                  <a14:compatExt spid="_x0000_s73731"/>
                </a:ext>
                <a:ext uri="{FF2B5EF4-FFF2-40B4-BE49-F238E27FC236}">
                  <a16:creationId xmlns:a16="http://schemas.microsoft.com/office/drawing/2014/main" id="{00000000-0008-0000-4800-0000032001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6" name="Text Box 32">
          <a:extLst>
            <a:ext uri="{FF2B5EF4-FFF2-40B4-BE49-F238E27FC236}">
              <a16:creationId xmlns:a16="http://schemas.microsoft.com/office/drawing/2014/main" id="{00000000-0008-0000-4800-000038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7" name="Text Box 32">
          <a:extLst>
            <a:ext uri="{FF2B5EF4-FFF2-40B4-BE49-F238E27FC236}">
              <a16:creationId xmlns:a16="http://schemas.microsoft.com/office/drawing/2014/main" id="{00000000-0008-0000-4800-000039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8" name="Text Box 32">
          <a:extLst>
            <a:ext uri="{FF2B5EF4-FFF2-40B4-BE49-F238E27FC236}">
              <a16:creationId xmlns:a16="http://schemas.microsoft.com/office/drawing/2014/main" id="{00000000-0008-0000-4800-00003A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73732" name="Spinner 4" hidden="1">
              <a:extLst>
                <a:ext uri="{63B3BB69-23CF-44E3-9099-C40C66FF867C}">
                  <a14:compatExt spid="_x0000_s73732"/>
                </a:ext>
                <a:ext uri="{FF2B5EF4-FFF2-40B4-BE49-F238E27FC236}">
                  <a16:creationId xmlns:a16="http://schemas.microsoft.com/office/drawing/2014/main" id="{00000000-0008-0000-4800-0000042001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60" name="Text Box 32">
          <a:extLst>
            <a:ext uri="{FF2B5EF4-FFF2-40B4-BE49-F238E27FC236}">
              <a16:creationId xmlns:a16="http://schemas.microsoft.com/office/drawing/2014/main" id="{00000000-0008-0000-4800-00003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1" name="Text Box 32">
          <a:extLst>
            <a:ext uri="{FF2B5EF4-FFF2-40B4-BE49-F238E27FC236}">
              <a16:creationId xmlns:a16="http://schemas.microsoft.com/office/drawing/2014/main" id="{00000000-0008-0000-4800-00003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2" name="Text Box 32">
          <a:extLst>
            <a:ext uri="{FF2B5EF4-FFF2-40B4-BE49-F238E27FC236}">
              <a16:creationId xmlns:a16="http://schemas.microsoft.com/office/drawing/2014/main" id="{00000000-0008-0000-4800-00003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73733" name="Spinner 5" hidden="1">
              <a:extLst>
                <a:ext uri="{63B3BB69-23CF-44E3-9099-C40C66FF867C}">
                  <a14:compatExt spid="_x0000_s73733"/>
                </a:ext>
                <a:ext uri="{FF2B5EF4-FFF2-40B4-BE49-F238E27FC236}">
                  <a16:creationId xmlns:a16="http://schemas.microsoft.com/office/drawing/2014/main" id="{00000000-0008-0000-4800-0000052001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macro="" textlink="">
      <xdr:nvSpPr>
        <xdr:cNvPr id="64" name="Text Box 32">
          <a:extLst>
            <a:ext uri="{FF2B5EF4-FFF2-40B4-BE49-F238E27FC236}">
              <a16:creationId xmlns:a16="http://schemas.microsoft.com/office/drawing/2014/main" id="{00000000-0008-0000-4800-000040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5" name="Text Box 32">
          <a:extLst>
            <a:ext uri="{FF2B5EF4-FFF2-40B4-BE49-F238E27FC236}">
              <a16:creationId xmlns:a16="http://schemas.microsoft.com/office/drawing/2014/main" id="{00000000-0008-0000-4800-000041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6" name="Text Box 32">
          <a:extLst>
            <a:ext uri="{FF2B5EF4-FFF2-40B4-BE49-F238E27FC236}">
              <a16:creationId xmlns:a16="http://schemas.microsoft.com/office/drawing/2014/main" id="{00000000-0008-0000-4800-000042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7" name="Text Box 32">
          <a:extLst>
            <a:ext uri="{FF2B5EF4-FFF2-40B4-BE49-F238E27FC236}">
              <a16:creationId xmlns:a16="http://schemas.microsoft.com/office/drawing/2014/main" id="{00000000-0008-0000-4800-000043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8" name="Text Box 32">
          <a:extLst>
            <a:ext uri="{FF2B5EF4-FFF2-40B4-BE49-F238E27FC236}">
              <a16:creationId xmlns:a16="http://schemas.microsoft.com/office/drawing/2014/main" id="{00000000-0008-0000-4800-000044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9" name="Text Box 32">
          <a:extLst>
            <a:ext uri="{FF2B5EF4-FFF2-40B4-BE49-F238E27FC236}">
              <a16:creationId xmlns:a16="http://schemas.microsoft.com/office/drawing/2014/main" id="{00000000-0008-0000-4800-000045000000}"/>
            </a:ext>
          </a:extLst>
        </xdr:cNvPr>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0" name="Text Box 32">
          <a:extLst>
            <a:ext uri="{FF2B5EF4-FFF2-40B4-BE49-F238E27FC236}">
              <a16:creationId xmlns:a16="http://schemas.microsoft.com/office/drawing/2014/main" id="{00000000-0008-0000-4800-000046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1" name="Text Box 32">
          <a:extLst>
            <a:ext uri="{FF2B5EF4-FFF2-40B4-BE49-F238E27FC236}">
              <a16:creationId xmlns:a16="http://schemas.microsoft.com/office/drawing/2014/main" id="{00000000-0008-0000-4800-000047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2" name="Text Box 32">
          <a:extLst>
            <a:ext uri="{FF2B5EF4-FFF2-40B4-BE49-F238E27FC236}">
              <a16:creationId xmlns:a16="http://schemas.microsoft.com/office/drawing/2014/main" id="{00000000-0008-0000-4800-000048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3" name="Text Box 32">
          <a:extLst>
            <a:ext uri="{FF2B5EF4-FFF2-40B4-BE49-F238E27FC236}">
              <a16:creationId xmlns:a16="http://schemas.microsoft.com/office/drawing/2014/main" id="{00000000-0008-0000-4800-000049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4" name="Text Box 32">
          <a:extLst>
            <a:ext uri="{FF2B5EF4-FFF2-40B4-BE49-F238E27FC236}">
              <a16:creationId xmlns:a16="http://schemas.microsoft.com/office/drawing/2014/main" id="{00000000-0008-0000-4800-00004A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5" name="Text Box 32">
          <a:extLst>
            <a:ext uri="{FF2B5EF4-FFF2-40B4-BE49-F238E27FC236}">
              <a16:creationId xmlns:a16="http://schemas.microsoft.com/office/drawing/2014/main" id="{00000000-0008-0000-4800-00004B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6" name="Text Box 32">
          <a:extLst>
            <a:ext uri="{FF2B5EF4-FFF2-40B4-BE49-F238E27FC236}">
              <a16:creationId xmlns:a16="http://schemas.microsoft.com/office/drawing/2014/main" id="{00000000-0008-0000-4800-00004C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7" name="Text Box 32">
          <a:extLst>
            <a:ext uri="{FF2B5EF4-FFF2-40B4-BE49-F238E27FC236}">
              <a16:creationId xmlns:a16="http://schemas.microsoft.com/office/drawing/2014/main" id="{00000000-0008-0000-4800-00004D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8" name="Text Box 32">
          <a:extLst>
            <a:ext uri="{FF2B5EF4-FFF2-40B4-BE49-F238E27FC236}">
              <a16:creationId xmlns:a16="http://schemas.microsoft.com/office/drawing/2014/main" id="{00000000-0008-0000-4800-00004E000000}"/>
            </a:ext>
          </a:extLst>
        </xdr:cNvPr>
        <xdr:cNvSpPr txBox="1"/>
      </xdr:nvSpPr>
      <xdr:spPr>
        <a:xfrm>
          <a:off x="9974580" y="0"/>
          <a:ext cx="78740" cy="55880"/>
        </a:xfrm>
        <a:prstGeom prst="rect">
          <a:avLst/>
        </a:prstGeom>
        <a:noFill/>
        <a:ln w="9525">
          <a:noFill/>
        </a:ln>
      </xdr:spPr>
    </xdr:sp>
    <xdr:clientData/>
  </xdr:twoCellAnchor>
</xdr:wsDr>
</file>

<file path=xl/drawings/drawing73.xml><?xml version="1.0" encoding="utf-8"?>
<xdr:wsDr xmlns:xdr="http://schemas.openxmlformats.org/drawingml/2006/spreadsheetDrawing" xmlns:a="http://schemas.openxmlformats.org/drawingml/2006/main">
  <xdr:twoCellAnchor editAs="oneCell">
    <xdr:from>
      <xdr:col>9</xdr:col>
      <xdr:colOff>0</xdr:colOff>
      <xdr:row>31</xdr:row>
      <xdr:rowOff>0</xdr:rowOff>
    </xdr:from>
    <xdr:to>
      <xdr:col>9</xdr:col>
      <xdr:colOff>78740</xdr:colOff>
      <xdr:row>31</xdr:row>
      <xdr:rowOff>56515</xdr:rowOff>
    </xdr:to>
    <xdr:sp macro="" textlink="">
      <xdr:nvSpPr>
        <xdr:cNvPr id="2" name="Text Box 32">
          <a:extLst>
            <a:ext uri="{FF2B5EF4-FFF2-40B4-BE49-F238E27FC236}">
              <a16:creationId xmlns:a16="http://schemas.microsoft.com/office/drawing/2014/main" id="{00000000-0008-0000-4900-000002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3" name="Text Box 32">
          <a:extLst>
            <a:ext uri="{FF2B5EF4-FFF2-40B4-BE49-F238E27FC236}">
              <a16:creationId xmlns:a16="http://schemas.microsoft.com/office/drawing/2014/main" id="{00000000-0008-0000-4900-000003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4" name="Text Box 32">
          <a:extLst>
            <a:ext uri="{FF2B5EF4-FFF2-40B4-BE49-F238E27FC236}">
              <a16:creationId xmlns:a16="http://schemas.microsoft.com/office/drawing/2014/main" id="{00000000-0008-0000-4900-000004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5" name="Text Box 32">
          <a:extLst>
            <a:ext uri="{FF2B5EF4-FFF2-40B4-BE49-F238E27FC236}">
              <a16:creationId xmlns:a16="http://schemas.microsoft.com/office/drawing/2014/main" id="{00000000-0008-0000-4900-000005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6" name="Text Box 32">
          <a:extLst>
            <a:ext uri="{FF2B5EF4-FFF2-40B4-BE49-F238E27FC236}">
              <a16:creationId xmlns:a16="http://schemas.microsoft.com/office/drawing/2014/main" id="{00000000-0008-0000-4900-000006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7" name="Text Box 32">
          <a:extLst>
            <a:ext uri="{FF2B5EF4-FFF2-40B4-BE49-F238E27FC236}">
              <a16:creationId xmlns:a16="http://schemas.microsoft.com/office/drawing/2014/main" id="{00000000-0008-0000-4900-00000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8" name="Text Box 32">
          <a:extLst>
            <a:ext uri="{FF2B5EF4-FFF2-40B4-BE49-F238E27FC236}">
              <a16:creationId xmlns:a16="http://schemas.microsoft.com/office/drawing/2014/main" id="{00000000-0008-0000-4900-000008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9" name="Text Box 32">
          <a:extLst>
            <a:ext uri="{FF2B5EF4-FFF2-40B4-BE49-F238E27FC236}">
              <a16:creationId xmlns:a16="http://schemas.microsoft.com/office/drawing/2014/main" id="{00000000-0008-0000-4900-000009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0" name="Text Box 32">
          <a:extLst>
            <a:ext uri="{FF2B5EF4-FFF2-40B4-BE49-F238E27FC236}">
              <a16:creationId xmlns:a16="http://schemas.microsoft.com/office/drawing/2014/main" id="{00000000-0008-0000-4900-00000A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1" name="Text Box 32">
          <a:extLst>
            <a:ext uri="{FF2B5EF4-FFF2-40B4-BE49-F238E27FC236}">
              <a16:creationId xmlns:a16="http://schemas.microsoft.com/office/drawing/2014/main" id="{00000000-0008-0000-4900-00000B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2" name="Text Box 32">
          <a:extLst>
            <a:ext uri="{FF2B5EF4-FFF2-40B4-BE49-F238E27FC236}">
              <a16:creationId xmlns:a16="http://schemas.microsoft.com/office/drawing/2014/main" id="{00000000-0008-0000-4900-00000C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3" name="Text Box 32">
          <a:extLst>
            <a:ext uri="{FF2B5EF4-FFF2-40B4-BE49-F238E27FC236}">
              <a16:creationId xmlns:a16="http://schemas.microsoft.com/office/drawing/2014/main" id="{00000000-0008-0000-4900-00000D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4" name="Text Box 32">
          <a:extLst>
            <a:ext uri="{FF2B5EF4-FFF2-40B4-BE49-F238E27FC236}">
              <a16:creationId xmlns:a16="http://schemas.microsoft.com/office/drawing/2014/main" id="{00000000-0008-0000-4900-00000E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5" name="Text Box 32">
          <a:extLst>
            <a:ext uri="{FF2B5EF4-FFF2-40B4-BE49-F238E27FC236}">
              <a16:creationId xmlns:a16="http://schemas.microsoft.com/office/drawing/2014/main" id="{00000000-0008-0000-4900-00000F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6" name="Text Box 32">
          <a:extLst>
            <a:ext uri="{FF2B5EF4-FFF2-40B4-BE49-F238E27FC236}">
              <a16:creationId xmlns:a16="http://schemas.microsoft.com/office/drawing/2014/main" id="{00000000-0008-0000-4900-000010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7" name="Text Box 32">
          <a:extLst>
            <a:ext uri="{FF2B5EF4-FFF2-40B4-BE49-F238E27FC236}">
              <a16:creationId xmlns:a16="http://schemas.microsoft.com/office/drawing/2014/main" id="{00000000-0008-0000-4900-000011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8" name="Text Box 32">
          <a:extLst>
            <a:ext uri="{FF2B5EF4-FFF2-40B4-BE49-F238E27FC236}">
              <a16:creationId xmlns:a16="http://schemas.microsoft.com/office/drawing/2014/main" id="{00000000-0008-0000-4900-000012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19" name="Text Box 32">
          <a:extLst>
            <a:ext uri="{FF2B5EF4-FFF2-40B4-BE49-F238E27FC236}">
              <a16:creationId xmlns:a16="http://schemas.microsoft.com/office/drawing/2014/main" id="{00000000-0008-0000-4900-000013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0" name="Text Box 32">
          <a:extLst>
            <a:ext uri="{FF2B5EF4-FFF2-40B4-BE49-F238E27FC236}">
              <a16:creationId xmlns:a16="http://schemas.microsoft.com/office/drawing/2014/main" id="{00000000-0008-0000-4900-000014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1" name="Text Box 32">
          <a:extLst>
            <a:ext uri="{FF2B5EF4-FFF2-40B4-BE49-F238E27FC236}">
              <a16:creationId xmlns:a16="http://schemas.microsoft.com/office/drawing/2014/main" id="{00000000-0008-0000-4900-000015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macro="" textlink="">
      <xdr:nvSpPr>
        <xdr:cNvPr id="22" name="Text Box 32">
          <a:extLst>
            <a:ext uri="{FF2B5EF4-FFF2-40B4-BE49-F238E27FC236}">
              <a16:creationId xmlns:a16="http://schemas.microsoft.com/office/drawing/2014/main" id="{00000000-0008-0000-4900-000016000000}"/>
            </a:ext>
          </a:extLst>
        </xdr:cNvPr>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3" name="Text Box 32">
          <a:extLst>
            <a:ext uri="{FF2B5EF4-FFF2-40B4-BE49-F238E27FC236}">
              <a16:creationId xmlns:a16="http://schemas.microsoft.com/office/drawing/2014/main" id="{00000000-0008-0000-4900-000017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4" name="Text Box 32">
          <a:extLst>
            <a:ext uri="{FF2B5EF4-FFF2-40B4-BE49-F238E27FC236}">
              <a16:creationId xmlns:a16="http://schemas.microsoft.com/office/drawing/2014/main" id="{00000000-0008-0000-4900-000018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macro="" textlink="">
      <xdr:nvSpPr>
        <xdr:cNvPr id="25" name="Text Box 32">
          <a:extLst>
            <a:ext uri="{FF2B5EF4-FFF2-40B4-BE49-F238E27FC236}">
              <a16:creationId xmlns:a16="http://schemas.microsoft.com/office/drawing/2014/main" id="{00000000-0008-0000-4900-000019000000}"/>
            </a:ext>
          </a:extLst>
        </xdr:cNvPr>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6" name="Text Box 32">
          <a:extLst>
            <a:ext uri="{FF2B5EF4-FFF2-40B4-BE49-F238E27FC236}">
              <a16:creationId xmlns:a16="http://schemas.microsoft.com/office/drawing/2014/main" id="{00000000-0008-0000-4900-00001A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7" name="Text Box 32">
          <a:extLst>
            <a:ext uri="{FF2B5EF4-FFF2-40B4-BE49-F238E27FC236}">
              <a16:creationId xmlns:a16="http://schemas.microsoft.com/office/drawing/2014/main" id="{00000000-0008-0000-4900-00001B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macro="" textlink="">
      <xdr:nvSpPr>
        <xdr:cNvPr id="28" name="Text Box 32">
          <a:extLst>
            <a:ext uri="{FF2B5EF4-FFF2-40B4-BE49-F238E27FC236}">
              <a16:creationId xmlns:a16="http://schemas.microsoft.com/office/drawing/2014/main" id="{00000000-0008-0000-4900-00001C000000}"/>
            </a:ext>
          </a:extLst>
        </xdr:cNvPr>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29" name="Text Box 32">
          <a:extLst>
            <a:ext uri="{FF2B5EF4-FFF2-40B4-BE49-F238E27FC236}">
              <a16:creationId xmlns:a16="http://schemas.microsoft.com/office/drawing/2014/main" id="{00000000-0008-0000-4900-00001D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0" name="Text Box 32">
          <a:extLst>
            <a:ext uri="{FF2B5EF4-FFF2-40B4-BE49-F238E27FC236}">
              <a16:creationId xmlns:a16="http://schemas.microsoft.com/office/drawing/2014/main" id="{00000000-0008-0000-4900-00001E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1" name="Text Box 32">
          <a:extLst>
            <a:ext uri="{FF2B5EF4-FFF2-40B4-BE49-F238E27FC236}">
              <a16:creationId xmlns:a16="http://schemas.microsoft.com/office/drawing/2014/main" id="{00000000-0008-0000-4900-00001F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2" name="Text Box 32">
          <a:extLst>
            <a:ext uri="{FF2B5EF4-FFF2-40B4-BE49-F238E27FC236}">
              <a16:creationId xmlns:a16="http://schemas.microsoft.com/office/drawing/2014/main" id="{00000000-0008-0000-4900-000020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3" name="Text Box 32">
          <a:extLst>
            <a:ext uri="{FF2B5EF4-FFF2-40B4-BE49-F238E27FC236}">
              <a16:creationId xmlns:a16="http://schemas.microsoft.com/office/drawing/2014/main" id="{00000000-0008-0000-4900-000021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macro="" textlink="">
      <xdr:nvSpPr>
        <xdr:cNvPr id="34" name="Text Box 32">
          <a:extLst>
            <a:ext uri="{FF2B5EF4-FFF2-40B4-BE49-F238E27FC236}">
              <a16:creationId xmlns:a16="http://schemas.microsoft.com/office/drawing/2014/main" id="{00000000-0008-0000-4900-000022000000}"/>
            </a:ext>
          </a:extLst>
        </xdr:cNvPr>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5" name="Text Box 32">
          <a:extLst>
            <a:ext uri="{FF2B5EF4-FFF2-40B4-BE49-F238E27FC236}">
              <a16:creationId xmlns:a16="http://schemas.microsoft.com/office/drawing/2014/main" id="{00000000-0008-0000-4900-000023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6" name="Text Box 32">
          <a:extLst>
            <a:ext uri="{FF2B5EF4-FFF2-40B4-BE49-F238E27FC236}">
              <a16:creationId xmlns:a16="http://schemas.microsoft.com/office/drawing/2014/main" id="{00000000-0008-0000-4900-000024000000}"/>
            </a:ext>
          </a:extLst>
        </xdr:cNvPr>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macro="" textlink="">
      <xdr:nvSpPr>
        <xdr:cNvPr id="37" name="Text Box 32">
          <a:extLst>
            <a:ext uri="{FF2B5EF4-FFF2-40B4-BE49-F238E27FC236}">
              <a16:creationId xmlns:a16="http://schemas.microsoft.com/office/drawing/2014/main" id="{00000000-0008-0000-4900-000025000000}"/>
            </a:ext>
          </a:extLst>
        </xdr:cNvPr>
        <xdr:cNvSpPr txBox="1"/>
      </xdr:nvSpPr>
      <xdr:spPr>
        <a:xfrm>
          <a:off x="750570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8" name="Text Box 32">
          <a:extLst>
            <a:ext uri="{FF2B5EF4-FFF2-40B4-BE49-F238E27FC236}">
              <a16:creationId xmlns:a16="http://schemas.microsoft.com/office/drawing/2014/main" id="{00000000-0008-0000-4900-000026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39" name="Text Box 32">
          <a:extLst>
            <a:ext uri="{FF2B5EF4-FFF2-40B4-BE49-F238E27FC236}">
              <a16:creationId xmlns:a16="http://schemas.microsoft.com/office/drawing/2014/main" id="{00000000-0008-0000-4900-000027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40" name="Text Box 32">
          <a:extLst>
            <a:ext uri="{FF2B5EF4-FFF2-40B4-BE49-F238E27FC236}">
              <a16:creationId xmlns:a16="http://schemas.microsoft.com/office/drawing/2014/main" id="{00000000-0008-0000-4900-000028000000}"/>
            </a:ext>
          </a:extLst>
        </xdr:cNvPr>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1" name="Text Box 32">
          <a:extLst>
            <a:ext uri="{FF2B5EF4-FFF2-40B4-BE49-F238E27FC236}">
              <a16:creationId xmlns:a16="http://schemas.microsoft.com/office/drawing/2014/main" id="{00000000-0008-0000-4900-000029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2" name="Text Box 32">
          <a:extLst>
            <a:ext uri="{FF2B5EF4-FFF2-40B4-BE49-F238E27FC236}">
              <a16:creationId xmlns:a16="http://schemas.microsoft.com/office/drawing/2014/main" id="{00000000-0008-0000-4900-00002A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macro="" textlink="">
      <xdr:nvSpPr>
        <xdr:cNvPr id="43" name="Text Box 32">
          <a:extLst>
            <a:ext uri="{FF2B5EF4-FFF2-40B4-BE49-F238E27FC236}">
              <a16:creationId xmlns:a16="http://schemas.microsoft.com/office/drawing/2014/main" id="{00000000-0008-0000-4900-00002B000000}"/>
            </a:ext>
          </a:extLst>
        </xdr:cNvPr>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4" name="Text Box 32">
          <a:extLst>
            <a:ext uri="{FF2B5EF4-FFF2-40B4-BE49-F238E27FC236}">
              <a16:creationId xmlns:a16="http://schemas.microsoft.com/office/drawing/2014/main" id="{00000000-0008-0000-4900-00002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5" name="Text Box 32">
          <a:extLst>
            <a:ext uri="{FF2B5EF4-FFF2-40B4-BE49-F238E27FC236}">
              <a16:creationId xmlns:a16="http://schemas.microsoft.com/office/drawing/2014/main" id="{00000000-0008-0000-4900-00002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6" name="Text Box 32">
          <a:extLst>
            <a:ext uri="{FF2B5EF4-FFF2-40B4-BE49-F238E27FC236}">
              <a16:creationId xmlns:a16="http://schemas.microsoft.com/office/drawing/2014/main" id="{00000000-0008-0000-4900-00002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74753" name="Spinner 1" hidden="1">
              <a:extLst>
                <a:ext uri="{63B3BB69-23CF-44E3-9099-C40C66FF867C}">
                  <a14:compatExt spid="_x0000_s74753"/>
                </a:ext>
                <a:ext uri="{FF2B5EF4-FFF2-40B4-BE49-F238E27FC236}">
                  <a16:creationId xmlns:a16="http://schemas.microsoft.com/office/drawing/2014/main" id="{00000000-0008-0000-4900-0000012401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48" name="Text Box 32">
          <a:extLst>
            <a:ext uri="{FF2B5EF4-FFF2-40B4-BE49-F238E27FC236}">
              <a16:creationId xmlns:a16="http://schemas.microsoft.com/office/drawing/2014/main" id="{00000000-0008-0000-4900-000030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49" name="Text Box 32">
          <a:extLst>
            <a:ext uri="{FF2B5EF4-FFF2-40B4-BE49-F238E27FC236}">
              <a16:creationId xmlns:a16="http://schemas.microsoft.com/office/drawing/2014/main" id="{00000000-0008-0000-4900-000031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0" name="Text Box 32">
          <a:extLst>
            <a:ext uri="{FF2B5EF4-FFF2-40B4-BE49-F238E27FC236}">
              <a16:creationId xmlns:a16="http://schemas.microsoft.com/office/drawing/2014/main" id="{00000000-0008-0000-4900-000032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74754" name="Spinner 2" hidden="1">
              <a:extLst>
                <a:ext uri="{63B3BB69-23CF-44E3-9099-C40C66FF867C}">
                  <a14:compatExt spid="_x0000_s74754"/>
                </a:ext>
                <a:ext uri="{FF2B5EF4-FFF2-40B4-BE49-F238E27FC236}">
                  <a16:creationId xmlns:a16="http://schemas.microsoft.com/office/drawing/2014/main" id="{00000000-0008-0000-4900-0000022401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2" name="Text Box 32">
          <a:extLst>
            <a:ext uri="{FF2B5EF4-FFF2-40B4-BE49-F238E27FC236}">
              <a16:creationId xmlns:a16="http://schemas.microsoft.com/office/drawing/2014/main" id="{00000000-0008-0000-4900-000034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3" name="Text Box 32">
          <a:extLst>
            <a:ext uri="{FF2B5EF4-FFF2-40B4-BE49-F238E27FC236}">
              <a16:creationId xmlns:a16="http://schemas.microsoft.com/office/drawing/2014/main" id="{00000000-0008-0000-4900-000035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4" name="Text Box 32">
          <a:extLst>
            <a:ext uri="{FF2B5EF4-FFF2-40B4-BE49-F238E27FC236}">
              <a16:creationId xmlns:a16="http://schemas.microsoft.com/office/drawing/2014/main" id="{00000000-0008-0000-4900-000036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74755" name="Spinner 3" hidden="1">
              <a:extLst>
                <a:ext uri="{63B3BB69-23CF-44E3-9099-C40C66FF867C}">
                  <a14:compatExt spid="_x0000_s74755"/>
                </a:ext>
                <a:ext uri="{FF2B5EF4-FFF2-40B4-BE49-F238E27FC236}">
                  <a16:creationId xmlns:a16="http://schemas.microsoft.com/office/drawing/2014/main" id="{00000000-0008-0000-4900-0000032401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56" name="Text Box 32">
          <a:extLst>
            <a:ext uri="{FF2B5EF4-FFF2-40B4-BE49-F238E27FC236}">
              <a16:creationId xmlns:a16="http://schemas.microsoft.com/office/drawing/2014/main" id="{00000000-0008-0000-4900-000038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7" name="Text Box 32">
          <a:extLst>
            <a:ext uri="{FF2B5EF4-FFF2-40B4-BE49-F238E27FC236}">
              <a16:creationId xmlns:a16="http://schemas.microsoft.com/office/drawing/2014/main" id="{00000000-0008-0000-4900-000039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58" name="Text Box 32">
          <a:extLst>
            <a:ext uri="{FF2B5EF4-FFF2-40B4-BE49-F238E27FC236}">
              <a16:creationId xmlns:a16="http://schemas.microsoft.com/office/drawing/2014/main" id="{00000000-0008-0000-4900-00003A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74756" name="Spinner 4" hidden="1">
              <a:extLst>
                <a:ext uri="{63B3BB69-23CF-44E3-9099-C40C66FF867C}">
                  <a14:compatExt spid="_x0000_s74756"/>
                </a:ext>
                <a:ext uri="{FF2B5EF4-FFF2-40B4-BE49-F238E27FC236}">
                  <a16:creationId xmlns:a16="http://schemas.microsoft.com/office/drawing/2014/main" id="{00000000-0008-0000-4900-0000042401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macro="" textlink="">
      <xdr:nvSpPr>
        <xdr:cNvPr id="60" name="Text Box 32">
          <a:extLst>
            <a:ext uri="{FF2B5EF4-FFF2-40B4-BE49-F238E27FC236}">
              <a16:creationId xmlns:a16="http://schemas.microsoft.com/office/drawing/2014/main" id="{00000000-0008-0000-4900-00003C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1" name="Text Box 32">
          <a:extLst>
            <a:ext uri="{FF2B5EF4-FFF2-40B4-BE49-F238E27FC236}">
              <a16:creationId xmlns:a16="http://schemas.microsoft.com/office/drawing/2014/main" id="{00000000-0008-0000-4900-00003D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macro="" textlink="">
      <xdr:nvSpPr>
        <xdr:cNvPr id="62" name="Text Box 32">
          <a:extLst>
            <a:ext uri="{FF2B5EF4-FFF2-40B4-BE49-F238E27FC236}">
              <a16:creationId xmlns:a16="http://schemas.microsoft.com/office/drawing/2014/main" id="{00000000-0008-0000-4900-00003E000000}"/>
            </a:ext>
          </a:extLst>
        </xdr:cNvPr>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macro="" textlink="">
          <xdr:nvSpPr>
            <xdr:cNvPr id="74757" name="Spinner 5" hidden="1">
              <a:extLst>
                <a:ext uri="{63B3BB69-23CF-44E3-9099-C40C66FF867C}">
                  <a14:compatExt spid="_x0000_s74757"/>
                </a:ext>
                <a:ext uri="{FF2B5EF4-FFF2-40B4-BE49-F238E27FC236}">
                  <a16:creationId xmlns:a16="http://schemas.microsoft.com/office/drawing/2014/main" id="{00000000-0008-0000-4900-0000052401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macro="" textlink="">
      <xdr:nvSpPr>
        <xdr:cNvPr id="64" name="Text Box 32">
          <a:extLst>
            <a:ext uri="{FF2B5EF4-FFF2-40B4-BE49-F238E27FC236}">
              <a16:creationId xmlns:a16="http://schemas.microsoft.com/office/drawing/2014/main" id="{00000000-0008-0000-4900-000040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5" name="Text Box 32">
          <a:extLst>
            <a:ext uri="{FF2B5EF4-FFF2-40B4-BE49-F238E27FC236}">
              <a16:creationId xmlns:a16="http://schemas.microsoft.com/office/drawing/2014/main" id="{00000000-0008-0000-4900-000041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macro="" textlink="">
      <xdr:nvSpPr>
        <xdr:cNvPr id="66" name="Text Box 32">
          <a:extLst>
            <a:ext uri="{FF2B5EF4-FFF2-40B4-BE49-F238E27FC236}">
              <a16:creationId xmlns:a16="http://schemas.microsoft.com/office/drawing/2014/main" id="{00000000-0008-0000-4900-000042000000}"/>
            </a:ext>
          </a:extLst>
        </xdr:cNvPr>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7" name="Text Box 32">
          <a:extLst>
            <a:ext uri="{FF2B5EF4-FFF2-40B4-BE49-F238E27FC236}">
              <a16:creationId xmlns:a16="http://schemas.microsoft.com/office/drawing/2014/main" id="{00000000-0008-0000-4900-000043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8" name="Text Box 32">
          <a:extLst>
            <a:ext uri="{FF2B5EF4-FFF2-40B4-BE49-F238E27FC236}">
              <a16:creationId xmlns:a16="http://schemas.microsoft.com/office/drawing/2014/main" id="{00000000-0008-0000-4900-000044000000}"/>
            </a:ext>
          </a:extLst>
        </xdr:cNvPr>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macro="" textlink="">
      <xdr:nvSpPr>
        <xdr:cNvPr id="69" name="Text Box 32">
          <a:extLst>
            <a:ext uri="{FF2B5EF4-FFF2-40B4-BE49-F238E27FC236}">
              <a16:creationId xmlns:a16="http://schemas.microsoft.com/office/drawing/2014/main" id="{00000000-0008-0000-4900-000045000000}"/>
            </a:ext>
          </a:extLst>
        </xdr:cNvPr>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0" name="Text Box 32">
          <a:extLst>
            <a:ext uri="{FF2B5EF4-FFF2-40B4-BE49-F238E27FC236}">
              <a16:creationId xmlns:a16="http://schemas.microsoft.com/office/drawing/2014/main" id="{00000000-0008-0000-4900-000046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1" name="Text Box 32">
          <a:extLst>
            <a:ext uri="{FF2B5EF4-FFF2-40B4-BE49-F238E27FC236}">
              <a16:creationId xmlns:a16="http://schemas.microsoft.com/office/drawing/2014/main" id="{00000000-0008-0000-4900-000047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2" name="Text Box 32">
          <a:extLst>
            <a:ext uri="{FF2B5EF4-FFF2-40B4-BE49-F238E27FC236}">
              <a16:creationId xmlns:a16="http://schemas.microsoft.com/office/drawing/2014/main" id="{00000000-0008-0000-4900-000048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3" name="Text Box 32">
          <a:extLst>
            <a:ext uri="{FF2B5EF4-FFF2-40B4-BE49-F238E27FC236}">
              <a16:creationId xmlns:a16="http://schemas.microsoft.com/office/drawing/2014/main" id="{00000000-0008-0000-4900-000049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4" name="Text Box 32">
          <a:extLst>
            <a:ext uri="{FF2B5EF4-FFF2-40B4-BE49-F238E27FC236}">
              <a16:creationId xmlns:a16="http://schemas.microsoft.com/office/drawing/2014/main" id="{00000000-0008-0000-4900-00004A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macro="" textlink="">
      <xdr:nvSpPr>
        <xdr:cNvPr id="75" name="Text Box 32">
          <a:extLst>
            <a:ext uri="{FF2B5EF4-FFF2-40B4-BE49-F238E27FC236}">
              <a16:creationId xmlns:a16="http://schemas.microsoft.com/office/drawing/2014/main" id="{00000000-0008-0000-4900-00004B000000}"/>
            </a:ext>
          </a:extLst>
        </xdr:cNvPr>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6" name="Text Box 32">
          <a:extLst>
            <a:ext uri="{FF2B5EF4-FFF2-40B4-BE49-F238E27FC236}">
              <a16:creationId xmlns:a16="http://schemas.microsoft.com/office/drawing/2014/main" id="{00000000-0008-0000-4900-00004C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7" name="Text Box 32">
          <a:extLst>
            <a:ext uri="{FF2B5EF4-FFF2-40B4-BE49-F238E27FC236}">
              <a16:creationId xmlns:a16="http://schemas.microsoft.com/office/drawing/2014/main" id="{00000000-0008-0000-4900-00004D000000}"/>
            </a:ext>
          </a:extLst>
        </xdr:cNvPr>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macro="" textlink="">
      <xdr:nvSpPr>
        <xdr:cNvPr id="78" name="Text Box 32">
          <a:extLst>
            <a:ext uri="{FF2B5EF4-FFF2-40B4-BE49-F238E27FC236}">
              <a16:creationId xmlns:a16="http://schemas.microsoft.com/office/drawing/2014/main" id="{00000000-0008-0000-4900-00004E000000}"/>
            </a:ext>
          </a:extLst>
        </xdr:cNvPr>
        <xdr:cNvSpPr txBox="1"/>
      </xdr:nvSpPr>
      <xdr:spPr>
        <a:xfrm>
          <a:off x="9974580" y="0"/>
          <a:ext cx="78740" cy="55880"/>
        </a:xfrm>
        <a:prstGeom prst="rect">
          <a:avLst/>
        </a:prstGeom>
        <a:noFill/>
        <a:ln w="9525">
          <a:noFill/>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dministrator/Desktop/&#36755;&#26426;&#27169;&#26495;/&#38596;&#23433;&#22823;&#30000;&#27169;&#26495;-&#26368;&#2603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38596;&#21439;&#39033;&#30446;\22&#12289;&#26032;&#30422;&#25151;&#20998;&#27946;&#36947;&#65288;&#21491;&#22564;&#65289;\&#20998;&#27946;&#36947;&#21491;&#22564;\&#40857;&#28286;&#38215;\&#27946;&#22478;&#26449;-&#32456;\&#22823;&#30000;\&#27946;&#22478;&#26449;3%20-%20&#21103;&#2641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38596;&#21439;&#39033;&#30446;\22&#12289;&#26032;&#30422;&#25151;&#20998;&#27946;&#36947;&#65288;&#21491;&#22564;&#65289;\&#20998;&#27946;&#36947;&#21491;&#22564;\&#40857;&#28286;&#38215;\&#27946;&#22478;&#26449;-&#32456;\&#22823;&#30000;\&#27946;&#22478;&#26449;3%20-%20&#21103;&#26412;%20-%20&#21103;&#264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汇总"/>
      <sheetName val="张三"/>
      <sheetName val="补偿标准"/>
      <sheetName val="分类"/>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李建辉"/>
      <sheetName val="李建辉1"/>
      <sheetName val="李健辉2"/>
      <sheetName val="李建辉3"/>
      <sheetName val="李建辉4"/>
      <sheetName val="李建辉5"/>
      <sheetName val="董二军1"/>
      <sheetName val="董二军2"/>
      <sheetName val="李子卫1"/>
      <sheetName val="李子卫2"/>
      <sheetName val="李子卫3"/>
      <sheetName val="李子卫4"/>
      <sheetName val="李子卫5"/>
      <sheetName val="补偿标准"/>
      <sheetName val="分类"/>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李建辉1"/>
      <sheetName val="李健辉2"/>
      <sheetName val="李建辉3"/>
      <sheetName val="李建辉4"/>
      <sheetName val="李建辉5"/>
      <sheetName val="董二军1"/>
      <sheetName val="董二军2"/>
      <sheetName val="李子卫1"/>
      <sheetName val="李子卫2"/>
      <sheetName val="李子卫3"/>
      <sheetName val="李子卫4"/>
      <sheetName val="李子卫5"/>
      <sheetName val="肖藏珍"/>
      <sheetName val="王春光"/>
      <sheetName val="孙进华"/>
      <sheetName val="补偿标准"/>
      <sheetName val="分类"/>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10.xml"/><Relationship Id="rId3" Type="http://schemas.openxmlformats.org/officeDocument/2006/relationships/vmlDrawing" Target="../drawings/vmlDrawing2.vml"/><Relationship Id="rId7" Type="http://schemas.openxmlformats.org/officeDocument/2006/relationships/ctrlProp" Target="../ctrlProps/ctrlProp9.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8.xml"/><Relationship Id="rId5" Type="http://schemas.openxmlformats.org/officeDocument/2006/relationships/ctrlProp" Target="../ctrlProps/ctrlProp7.xml"/><Relationship Id="rId4" Type="http://schemas.openxmlformats.org/officeDocument/2006/relationships/ctrlProp" Target="../ctrlProps/ctrlProp6.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15.xml"/><Relationship Id="rId3" Type="http://schemas.openxmlformats.org/officeDocument/2006/relationships/vmlDrawing" Target="../drawings/vmlDrawing3.vml"/><Relationship Id="rId7" Type="http://schemas.openxmlformats.org/officeDocument/2006/relationships/ctrlProp" Target="../ctrlProps/ctrlProp14.x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ctrlProp" Target="../ctrlProps/ctrlProp13.xml"/><Relationship Id="rId5" Type="http://schemas.openxmlformats.org/officeDocument/2006/relationships/ctrlProp" Target="../ctrlProps/ctrlProp12.xml"/><Relationship Id="rId4" Type="http://schemas.openxmlformats.org/officeDocument/2006/relationships/ctrlProp" Target="../ctrlProps/ctrlProp11.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20.xml"/><Relationship Id="rId3" Type="http://schemas.openxmlformats.org/officeDocument/2006/relationships/vmlDrawing" Target="../drawings/vmlDrawing4.vml"/><Relationship Id="rId7" Type="http://schemas.openxmlformats.org/officeDocument/2006/relationships/ctrlProp" Target="../ctrlProps/ctrlProp19.xml"/><Relationship Id="rId2" Type="http://schemas.openxmlformats.org/officeDocument/2006/relationships/drawing" Target="../drawings/drawing4.xml"/><Relationship Id="rId1" Type="http://schemas.openxmlformats.org/officeDocument/2006/relationships/printerSettings" Target="../printerSettings/printerSettings4.bin"/><Relationship Id="rId6" Type="http://schemas.openxmlformats.org/officeDocument/2006/relationships/ctrlProp" Target="../ctrlProps/ctrlProp18.xml"/><Relationship Id="rId5" Type="http://schemas.openxmlformats.org/officeDocument/2006/relationships/ctrlProp" Target="../ctrlProps/ctrlProp17.xml"/><Relationship Id="rId4" Type="http://schemas.openxmlformats.org/officeDocument/2006/relationships/ctrlProp" Target="../ctrlProps/ctrlProp16.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25.xml"/><Relationship Id="rId3" Type="http://schemas.openxmlformats.org/officeDocument/2006/relationships/vmlDrawing" Target="../drawings/vmlDrawing5.vml"/><Relationship Id="rId7" Type="http://schemas.openxmlformats.org/officeDocument/2006/relationships/ctrlProp" Target="../ctrlProps/ctrlProp24.xml"/><Relationship Id="rId2" Type="http://schemas.openxmlformats.org/officeDocument/2006/relationships/drawing" Target="../drawings/drawing5.xml"/><Relationship Id="rId1" Type="http://schemas.openxmlformats.org/officeDocument/2006/relationships/printerSettings" Target="../printerSettings/printerSettings5.bin"/><Relationship Id="rId6" Type="http://schemas.openxmlformats.org/officeDocument/2006/relationships/ctrlProp" Target="../ctrlProps/ctrlProp23.xml"/><Relationship Id="rId5" Type="http://schemas.openxmlformats.org/officeDocument/2006/relationships/ctrlProp" Target="../ctrlProps/ctrlProp22.xml"/><Relationship Id="rId4" Type="http://schemas.openxmlformats.org/officeDocument/2006/relationships/ctrlProp" Target="../ctrlProps/ctrlProp21.xml"/></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30.xml"/><Relationship Id="rId3" Type="http://schemas.openxmlformats.org/officeDocument/2006/relationships/vmlDrawing" Target="../drawings/vmlDrawing6.vml"/><Relationship Id="rId7" Type="http://schemas.openxmlformats.org/officeDocument/2006/relationships/ctrlProp" Target="../ctrlProps/ctrlProp29.xml"/><Relationship Id="rId2" Type="http://schemas.openxmlformats.org/officeDocument/2006/relationships/drawing" Target="../drawings/drawing6.xml"/><Relationship Id="rId1" Type="http://schemas.openxmlformats.org/officeDocument/2006/relationships/printerSettings" Target="../printerSettings/printerSettings6.bin"/><Relationship Id="rId6" Type="http://schemas.openxmlformats.org/officeDocument/2006/relationships/ctrlProp" Target="../ctrlProps/ctrlProp28.xml"/><Relationship Id="rId5" Type="http://schemas.openxmlformats.org/officeDocument/2006/relationships/ctrlProp" Target="../ctrlProps/ctrlProp27.xml"/><Relationship Id="rId4" Type="http://schemas.openxmlformats.org/officeDocument/2006/relationships/ctrlProp" Target="../ctrlProps/ctrlProp26.xml"/></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35.xml"/><Relationship Id="rId3" Type="http://schemas.openxmlformats.org/officeDocument/2006/relationships/vmlDrawing" Target="../drawings/vmlDrawing7.vml"/><Relationship Id="rId7" Type="http://schemas.openxmlformats.org/officeDocument/2006/relationships/ctrlProp" Target="../ctrlProps/ctrlProp34.xml"/><Relationship Id="rId2" Type="http://schemas.openxmlformats.org/officeDocument/2006/relationships/drawing" Target="../drawings/drawing7.xml"/><Relationship Id="rId1" Type="http://schemas.openxmlformats.org/officeDocument/2006/relationships/printerSettings" Target="../printerSettings/printerSettings7.bin"/><Relationship Id="rId6" Type="http://schemas.openxmlformats.org/officeDocument/2006/relationships/ctrlProp" Target="../ctrlProps/ctrlProp33.xml"/><Relationship Id="rId5" Type="http://schemas.openxmlformats.org/officeDocument/2006/relationships/ctrlProp" Target="../ctrlProps/ctrlProp32.xml"/><Relationship Id="rId4" Type="http://schemas.openxmlformats.org/officeDocument/2006/relationships/ctrlProp" Target="../ctrlProps/ctrlProp31.xml"/></Relationships>
</file>

<file path=xl/worksheets/_rels/sheet9.xml.rels><?xml version="1.0" encoding="UTF-8" standalone="yes"?>
<Relationships xmlns="http://schemas.openxmlformats.org/package/2006/relationships"><Relationship Id="rId8" Type="http://schemas.openxmlformats.org/officeDocument/2006/relationships/ctrlProp" Target="../ctrlProps/ctrlProp40.xml"/><Relationship Id="rId3" Type="http://schemas.openxmlformats.org/officeDocument/2006/relationships/vmlDrawing" Target="../drawings/vmlDrawing8.vml"/><Relationship Id="rId7" Type="http://schemas.openxmlformats.org/officeDocument/2006/relationships/ctrlProp" Target="../ctrlProps/ctrlProp39.xml"/><Relationship Id="rId2" Type="http://schemas.openxmlformats.org/officeDocument/2006/relationships/drawing" Target="../drawings/drawing8.xml"/><Relationship Id="rId1" Type="http://schemas.openxmlformats.org/officeDocument/2006/relationships/printerSettings" Target="../printerSettings/printerSettings8.bin"/><Relationship Id="rId6" Type="http://schemas.openxmlformats.org/officeDocument/2006/relationships/ctrlProp" Target="../ctrlProps/ctrlProp38.xml"/><Relationship Id="rId5" Type="http://schemas.openxmlformats.org/officeDocument/2006/relationships/ctrlProp" Target="../ctrlProps/ctrlProp37.xml"/><Relationship Id="rId4" Type="http://schemas.openxmlformats.org/officeDocument/2006/relationships/ctrlProp" Target="../ctrlProps/ctrlProp36.xml"/></Relationships>
</file>

<file path=xl/worksheets/_rels/sheet10.xml.rels><?xml version="1.0" encoding="UTF-8" standalone="yes"?>
<Relationships xmlns="http://schemas.openxmlformats.org/package/2006/relationships"><Relationship Id="rId8" Type="http://schemas.openxmlformats.org/officeDocument/2006/relationships/ctrlProp" Target="../ctrlProps/ctrlProp45.xml"/><Relationship Id="rId3" Type="http://schemas.openxmlformats.org/officeDocument/2006/relationships/vmlDrawing" Target="../drawings/vmlDrawing9.vml"/><Relationship Id="rId7" Type="http://schemas.openxmlformats.org/officeDocument/2006/relationships/ctrlProp" Target="../ctrlProps/ctrlProp44.xml"/><Relationship Id="rId2" Type="http://schemas.openxmlformats.org/officeDocument/2006/relationships/drawing" Target="../drawings/drawing9.xml"/><Relationship Id="rId1" Type="http://schemas.openxmlformats.org/officeDocument/2006/relationships/printerSettings" Target="../printerSettings/printerSettings9.bin"/><Relationship Id="rId6" Type="http://schemas.openxmlformats.org/officeDocument/2006/relationships/ctrlProp" Target="../ctrlProps/ctrlProp43.xml"/><Relationship Id="rId5" Type="http://schemas.openxmlformats.org/officeDocument/2006/relationships/ctrlProp" Target="../ctrlProps/ctrlProp42.xml"/><Relationship Id="rId4" Type="http://schemas.openxmlformats.org/officeDocument/2006/relationships/ctrlProp" Target="../ctrlProps/ctrlProp41.xml"/></Relationships>
</file>

<file path=xl/worksheets/_rels/sheet11.xml.rels><?xml version="1.0" encoding="UTF-8" standalone="yes"?>
<Relationships xmlns="http://schemas.openxmlformats.org/package/2006/relationships"><Relationship Id="rId8" Type="http://schemas.openxmlformats.org/officeDocument/2006/relationships/ctrlProp" Target="../ctrlProps/ctrlProp50.xml"/><Relationship Id="rId3" Type="http://schemas.openxmlformats.org/officeDocument/2006/relationships/vmlDrawing" Target="../drawings/vmlDrawing10.vml"/><Relationship Id="rId7" Type="http://schemas.openxmlformats.org/officeDocument/2006/relationships/ctrlProp" Target="../ctrlProps/ctrlProp49.xml"/><Relationship Id="rId2" Type="http://schemas.openxmlformats.org/officeDocument/2006/relationships/drawing" Target="../drawings/drawing10.xml"/><Relationship Id="rId1" Type="http://schemas.openxmlformats.org/officeDocument/2006/relationships/printerSettings" Target="../printerSettings/printerSettings10.bin"/><Relationship Id="rId6" Type="http://schemas.openxmlformats.org/officeDocument/2006/relationships/ctrlProp" Target="../ctrlProps/ctrlProp48.xml"/><Relationship Id="rId5" Type="http://schemas.openxmlformats.org/officeDocument/2006/relationships/ctrlProp" Target="../ctrlProps/ctrlProp47.xml"/><Relationship Id="rId4" Type="http://schemas.openxmlformats.org/officeDocument/2006/relationships/ctrlProp" Target="../ctrlProps/ctrlProp46.xml"/></Relationships>
</file>

<file path=xl/worksheets/_rels/sheet12.xml.rels><?xml version="1.0" encoding="UTF-8" standalone="yes"?>
<Relationships xmlns="http://schemas.openxmlformats.org/package/2006/relationships"><Relationship Id="rId8" Type="http://schemas.openxmlformats.org/officeDocument/2006/relationships/ctrlProp" Target="../ctrlProps/ctrlProp55.xml"/><Relationship Id="rId3" Type="http://schemas.openxmlformats.org/officeDocument/2006/relationships/vmlDrawing" Target="../drawings/vmlDrawing11.vml"/><Relationship Id="rId7" Type="http://schemas.openxmlformats.org/officeDocument/2006/relationships/ctrlProp" Target="../ctrlProps/ctrlProp54.xml"/><Relationship Id="rId2" Type="http://schemas.openxmlformats.org/officeDocument/2006/relationships/drawing" Target="../drawings/drawing11.xml"/><Relationship Id="rId1" Type="http://schemas.openxmlformats.org/officeDocument/2006/relationships/printerSettings" Target="../printerSettings/printerSettings11.bin"/><Relationship Id="rId6" Type="http://schemas.openxmlformats.org/officeDocument/2006/relationships/ctrlProp" Target="../ctrlProps/ctrlProp53.xml"/><Relationship Id="rId5" Type="http://schemas.openxmlformats.org/officeDocument/2006/relationships/ctrlProp" Target="../ctrlProps/ctrlProp52.xml"/><Relationship Id="rId4" Type="http://schemas.openxmlformats.org/officeDocument/2006/relationships/ctrlProp" Target="../ctrlProps/ctrlProp51.xml"/></Relationships>
</file>

<file path=xl/worksheets/_rels/sheet13.xml.rels><?xml version="1.0" encoding="UTF-8" standalone="yes"?>
<Relationships xmlns="http://schemas.openxmlformats.org/package/2006/relationships"><Relationship Id="rId8" Type="http://schemas.openxmlformats.org/officeDocument/2006/relationships/ctrlProp" Target="../ctrlProps/ctrlProp60.xml"/><Relationship Id="rId3" Type="http://schemas.openxmlformats.org/officeDocument/2006/relationships/vmlDrawing" Target="../drawings/vmlDrawing12.vml"/><Relationship Id="rId7" Type="http://schemas.openxmlformats.org/officeDocument/2006/relationships/ctrlProp" Target="../ctrlProps/ctrlProp59.xml"/><Relationship Id="rId2" Type="http://schemas.openxmlformats.org/officeDocument/2006/relationships/drawing" Target="../drawings/drawing12.xml"/><Relationship Id="rId1" Type="http://schemas.openxmlformats.org/officeDocument/2006/relationships/printerSettings" Target="../printerSettings/printerSettings12.bin"/><Relationship Id="rId6" Type="http://schemas.openxmlformats.org/officeDocument/2006/relationships/ctrlProp" Target="../ctrlProps/ctrlProp58.xml"/><Relationship Id="rId5" Type="http://schemas.openxmlformats.org/officeDocument/2006/relationships/ctrlProp" Target="../ctrlProps/ctrlProp57.xml"/><Relationship Id="rId4" Type="http://schemas.openxmlformats.org/officeDocument/2006/relationships/ctrlProp" Target="../ctrlProps/ctrlProp56.xml"/></Relationships>
</file>

<file path=xl/worksheets/_rels/sheet14.xml.rels><?xml version="1.0" encoding="UTF-8" standalone="yes"?>
<Relationships xmlns="http://schemas.openxmlformats.org/package/2006/relationships"><Relationship Id="rId8" Type="http://schemas.openxmlformats.org/officeDocument/2006/relationships/ctrlProp" Target="../ctrlProps/ctrlProp65.xml"/><Relationship Id="rId3" Type="http://schemas.openxmlformats.org/officeDocument/2006/relationships/vmlDrawing" Target="../drawings/vmlDrawing13.vml"/><Relationship Id="rId7" Type="http://schemas.openxmlformats.org/officeDocument/2006/relationships/ctrlProp" Target="../ctrlProps/ctrlProp64.xml"/><Relationship Id="rId2" Type="http://schemas.openxmlformats.org/officeDocument/2006/relationships/drawing" Target="../drawings/drawing13.xml"/><Relationship Id="rId1" Type="http://schemas.openxmlformats.org/officeDocument/2006/relationships/printerSettings" Target="../printerSettings/printerSettings13.bin"/><Relationship Id="rId6" Type="http://schemas.openxmlformats.org/officeDocument/2006/relationships/ctrlProp" Target="../ctrlProps/ctrlProp63.xml"/><Relationship Id="rId5" Type="http://schemas.openxmlformats.org/officeDocument/2006/relationships/ctrlProp" Target="../ctrlProps/ctrlProp62.xml"/><Relationship Id="rId4" Type="http://schemas.openxmlformats.org/officeDocument/2006/relationships/ctrlProp" Target="../ctrlProps/ctrlProp61.xml"/></Relationships>
</file>

<file path=xl/worksheets/_rels/sheet15.xml.rels><?xml version="1.0" encoding="UTF-8" standalone="yes"?>
<Relationships xmlns="http://schemas.openxmlformats.org/package/2006/relationships"><Relationship Id="rId8" Type="http://schemas.openxmlformats.org/officeDocument/2006/relationships/ctrlProp" Target="../ctrlProps/ctrlProp70.xml"/><Relationship Id="rId3" Type="http://schemas.openxmlformats.org/officeDocument/2006/relationships/vmlDrawing" Target="../drawings/vmlDrawing14.vml"/><Relationship Id="rId7" Type="http://schemas.openxmlformats.org/officeDocument/2006/relationships/ctrlProp" Target="../ctrlProps/ctrlProp69.xml"/><Relationship Id="rId2" Type="http://schemas.openxmlformats.org/officeDocument/2006/relationships/drawing" Target="../drawings/drawing14.xml"/><Relationship Id="rId1" Type="http://schemas.openxmlformats.org/officeDocument/2006/relationships/printerSettings" Target="../printerSettings/printerSettings14.bin"/><Relationship Id="rId6" Type="http://schemas.openxmlformats.org/officeDocument/2006/relationships/ctrlProp" Target="../ctrlProps/ctrlProp68.xml"/><Relationship Id="rId5" Type="http://schemas.openxmlformats.org/officeDocument/2006/relationships/ctrlProp" Target="../ctrlProps/ctrlProp67.xml"/><Relationship Id="rId4" Type="http://schemas.openxmlformats.org/officeDocument/2006/relationships/ctrlProp" Target="../ctrlProps/ctrlProp66.xml"/></Relationships>
</file>

<file path=xl/worksheets/_rels/sheet16.xml.rels><?xml version="1.0" encoding="UTF-8" standalone="yes"?>
<Relationships xmlns="http://schemas.openxmlformats.org/package/2006/relationships"><Relationship Id="rId8" Type="http://schemas.openxmlformats.org/officeDocument/2006/relationships/ctrlProp" Target="../ctrlProps/ctrlProp75.xml"/><Relationship Id="rId3" Type="http://schemas.openxmlformats.org/officeDocument/2006/relationships/vmlDrawing" Target="../drawings/vmlDrawing15.vml"/><Relationship Id="rId7" Type="http://schemas.openxmlformats.org/officeDocument/2006/relationships/ctrlProp" Target="../ctrlProps/ctrlProp74.xml"/><Relationship Id="rId2" Type="http://schemas.openxmlformats.org/officeDocument/2006/relationships/drawing" Target="../drawings/drawing15.xml"/><Relationship Id="rId1" Type="http://schemas.openxmlformats.org/officeDocument/2006/relationships/printerSettings" Target="../printerSettings/printerSettings15.bin"/><Relationship Id="rId6" Type="http://schemas.openxmlformats.org/officeDocument/2006/relationships/ctrlProp" Target="../ctrlProps/ctrlProp73.xml"/><Relationship Id="rId5" Type="http://schemas.openxmlformats.org/officeDocument/2006/relationships/ctrlProp" Target="../ctrlProps/ctrlProp72.xml"/><Relationship Id="rId4" Type="http://schemas.openxmlformats.org/officeDocument/2006/relationships/ctrlProp" Target="../ctrlProps/ctrlProp71.xml"/></Relationships>
</file>

<file path=xl/worksheets/_rels/sheet17.xml.rels><?xml version="1.0" encoding="UTF-8" standalone="yes"?>
<Relationships xmlns="http://schemas.openxmlformats.org/package/2006/relationships"><Relationship Id="rId8" Type="http://schemas.openxmlformats.org/officeDocument/2006/relationships/ctrlProp" Target="../ctrlProps/ctrlProp80.xml"/><Relationship Id="rId3" Type="http://schemas.openxmlformats.org/officeDocument/2006/relationships/vmlDrawing" Target="../drawings/vmlDrawing16.vml"/><Relationship Id="rId7" Type="http://schemas.openxmlformats.org/officeDocument/2006/relationships/ctrlProp" Target="../ctrlProps/ctrlProp79.xml"/><Relationship Id="rId2" Type="http://schemas.openxmlformats.org/officeDocument/2006/relationships/drawing" Target="../drawings/drawing16.xml"/><Relationship Id="rId1" Type="http://schemas.openxmlformats.org/officeDocument/2006/relationships/printerSettings" Target="../printerSettings/printerSettings16.bin"/><Relationship Id="rId6" Type="http://schemas.openxmlformats.org/officeDocument/2006/relationships/ctrlProp" Target="../ctrlProps/ctrlProp78.xml"/><Relationship Id="rId5" Type="http://schemas.openxmlformats.org/officeDocument/2006/relationships/ctrlProp" Target="../ctrlProps/ctrlProp77.xml"/><Relationship Id="rId4" Type="http://schemas.openxmlformats.org/officeDocument/2006/relationships/ctrlProp" Target="../ctrlProps/ctrlProp76.xml"/></Relationships>
</file>

<file path=xl/worksheets/_rels/sheet18.xml.rels><?xml version="1.0" encoding="UTF-8" standalone="yes"?>
<Relationships xmlns="http://schemas.openxmlformats.org/package/2006/relationships"><Relationship Id="rId8" Type="http://schemas.openxmlformats.org/officeDocument/2006/relationships/ctrlProp" Target="../ctrlProps/ctrlProp85.xml"/><Relationship Id="rId3" Type="http://schemas.openxmlformats.org/officeDocument/2006/relationships/vmlDrawing" Target="../drawings/vmlDrawing17.vml"/><Relationship Id="rId7" Type="http://schemas.openxmlformats.org/officeDocument/2006/relationships/ctrlProp" Target="../ctrlProps/ctrlProp84.xml"/><Relationship Id="rId2" Type="http://schemas.openxmlformats.org/officeDocument/2006/relationships/drawing" Target="../drawings/drawing17.xml"/><Relationship Id="rId1" Type="http://schemas.openxmlformats.org/officeDocument/2006/relationships/printerSettings" Target="../printerSettings/printerSettings17.bin"/><Relationship Id="rId6" Type="http://schemas.openxmlformats.org/officeDocument/2006/relationships/ctrlProp" Target="../ctrlProps/ctrlProp83.xml"/><Relationship Id="rId5" Type="http://schemas.openxmlformats.org/officeDocument/2006/relationships/ctrlProp" Target="../ctrlProps/ctrlProp82.xml"/><Relationship Id="rId4" Type="http://schemas.openxmlformats.org/officeDocument/2006/relationships/ctrlProp" Target="../ctrlProps/ctrlProp81.xml"/></Relationships>
</file>

<file path=xl/worksheets/_rels/sheet19.xml.rels><?xml version="1.0" encoding="UTF-8" standalone="yes"?>
<Relationships xmlns="http://schemas.openxmlformats.org/package/2006/relationships"><Relationship Id="rId8" Type="http://schemas.openxmlformats.org/officeDocument/2006/relationships/ctrlProp" Target="../ctrlProps/ctrlProp90.xml"/><Relationship Id="rId3" Type="http://schemas.openxmlformats.org/officeDocument/2006/relationships/vmlDrawing" Target="../drawings/vmlDrawing18.vml"/><Relationship Id="rId7" Type="http://schemas.openxmlformats.org/officeDocument/2006/relationships/ctrlProp" Target="../ctrlProps/ctrlProp89.xml"/><Relationship Id="rId2" Type="http://schemas.openxmlformats.org/officeDocument/2006/relationships/drawing" Target="../drawings/drawing18.xml"/><Relationship Id="rId1" Type="http://schemas.openxmlformats.org/officeDocument/2006/relationships/printerSettings" Target="../printerSettings/printerSettings18.bin"/><Relationship Id="rId6" Type="http://schemas.openxmlformats.org/officeDocument/2006/relationships/ctrlProp" Target="../ctrlProps/ctrlProp88.xml"/><Relationship Id="rId5" Type="http://schemas.openxmlformats.org/officeDocument/2006/relationships/ctrlProp" Target="../ctrlProps/ctrlProp87.xml"/><Relationship Id="rId4" Type="http://schemas.openxmlformats.org/officeDocument/2006/relationships/ctrlProp" Target="../ctrlProps/ctrlProp86.xml"/></Relationships>
</file>

<file path=xl/worksheets/_rels/sheet20.xml.rels><?xml version="1.0" encoding="UTF-8" standalone="yes"?>
<Relationships xmlns="http://schemas.openxmlformats.org/package/2006/relationships"><Relationship Id="rId8" Type="http://schemas.openxmlformats.org/officeDocument/2006/relationships/ctrlProp" Target="../ctrlProps/ctrlProp95.xml"/><Relationship Id="rId3" Type="http://schemas.openxmlformats.org/officeDocument/2006/relationships/vmlDrawing" Target="../drawings/vmlDrawing19.vml"/><Relationship Id="rId7" Type="http://schemas.openxmlformats.org/officeDocument/2006/relationships/ctrlProp" Target="../ctrlProps/ctrlProp94.xml"/><Relationship Id="rId2" Type="http://schemas.openxmlformats.org/officeDocument/2006/relationships/drawing" Target="../drawings/drawing19.xml"/><Relationship Id="rId1" Type="http://schemas.openxmlformats.org/officeDocument/2006/relationships/printerSettings" Target="../printerSettings/printerSettings19.bin"/><Relationship Id="rId6" Type="http://schemas.openxmlformats.org/officeDocument/2006/relationships/ctrlProp" Target="../ctrlProps/ctrlProp93.xml"/><Relationship Id="rId5" Type="http://schemas.openxmlformats.org/officeDocument/2006/relationships/ctrlProp" Target="../ctrlProps/ctrlProp92.xml"/><Relationship Id="rId4" Type="http://schemas.openxmlformats.org/officeDocument/2006/relationships/ctrlProp" Target="../ctrlProps/ctrlProp91.xml"/></Relationships>
</file>

<file path=xl/worksheets/_rels/sheet21.xml.rels><?xml version="1.0" encoding="UTF-8" standalone="yes"?>
<Relationships xmlns="http://schemas.openxmlformats.org/package/2006/relationships"><Relationship Id="rId8" Type="http://schemas.openxmlformats.org/officeDocument/2006/relationships/ctrlProp" Target="../ctrlProps/ctrlProp100.xml"/><Relationship Id="rId3" Type="http://schemas.openxmlformats.org/officeDocument/2006/relationships/vmlDrawing" Target="../drawings/vmlDrawing20.vml"/><Relationship Id="rId7" Type="http://schemas.openxmlformats.org/officeDocument/2006/relationships/ctrlProp" Target="../ctrlProps/ctrlProp99.xml"/><Relationship Id="rId2" Type="http://schemas.openxmlformats.org/officeDocument/2006/relationships/drawing" Target="../drawings/drawing20.xml"/><Relationship Id="rId1" Type="http://schemas.openxmlformats.org/officeDocument/2006/relationships/printerSettings" Target="../printerSettings/printerSettings20.bin"/><Relationship Id="rId6" Type="http://schemas.openxmlformats.org/officeDocument/2006/relationships/ctrlProp" Target="../ctrlProps/ctrlProp98.xml"/><Relationship Id="rId5" Type="http://schemas.openxmlformats.org/officeDocument/2006/relationships/ctrlProp" Target="../ctrlProps/ctrlProp97.xml"/><Relationship Id="rId4" Type="http://schemas.openxmlformats.org/officeDocument/2006/relationships/ctrlProp" Target="../ctrlProps/ctrlProp96.xml"/></Relationships>
</file>

<file path=xl/worksheets/_rels/sheet22.xml.rels><?xml version="1.0" encoding="UTF-8" standalone="yes"?>
<Relationships xmlns="http://schemas.openxmlformats.org/package/2006/relationships"><Relationship Id="rId8" Type="http://schemas.openxmlformats.org/officeDocument/2006/relationships/ctrlProp" Target="../ctrlProps/ctrlProp105.xml"/><Relationship Id="rId3" Type="http://schemas.openxmlformats.org/officeDocument/2006/relationships/vmlDrawing" Target="../drawings/vmlDrawing21.vml"/><Relationship Id="rId7" Type="http://schemas.openxmlformats.org/officeDocument/2006/relationships/ctrlProp" Target="../ctrlProps/ctrlProp104.xml"/><Relationship Id="rId2" Type="http://schemas.openxmlformats.org/officeDocument/2006/relationships/drawing" Target="../drawings/drawing21.xml"/><Relationship Id="rId1" Type="http://schemas.openxmlformats.org/officeDocument/2006/relationships/printerSettings" Target="../printerSettings/printerSettings21.bin"/><Relationship Id="rId6" Type="http://schemas.openxmlformats.org/officeDocument/2006/relationships/ctrlProp" Target="../ctrlProps/ctrlProp103.xml"/><Relationship Id="rId5" Type="http://schemas.openxmlformats.org/officeDocument/2006/relationships/ctrlProp" Target="../ctrlProps/ctrlProp102.xml"/><Relationship Id="rId4" Type="http://schemas.openxmlformats.org/officeDocument/2006/relationships/ctrlProp" Target="../ctrlProps/ctrlProp101.xml"/></Relationships>
</file>

<file path=xl/worksheets/_rels/sheet23.xml.rels><?xml version="1.0" encoding="UTF-8" standalone="yes"?>
<Relationships xmlns="http://schemas.openxmlformats.org/package/2006/relationships"><Relationship Id="rId8" Type="http://schemas.openxmlformats.org/officeDocument/2006/relationships/ctrlProp" Target="../ctrlProps/ctrlProp110.xml"/><Relationship Id="rId3" Type="http://schemas.openxmlformats.org/officeDocument/2006/relationships/vmlDrawing" Target="../drawings/vmlDrawing22.vml"/><Relationship Id="rId7" Type="http://schemas.openxmlformats.org/officeDocument/2006/relationships/ctrlProp" Target="../ctrlProps/ctrlProp109.xml"/><Relationship Id="rId2" Type="http://schemas.openxmlformats.org/officeDocument/2006/relationships/drawing" Target="../drawings/drawing22.xml"/><Relationship Id="rId1" Type="http://schemas.openxmlformats.org/officeDocument/2006/relationships/printerSettings" Target="../printerSettings/printerSettings22.bin"/><Relationship Id="rId6" Type="http://schemas.openxmlformats.org/officeDocument/2006/relationships/ctrlProp" Target="../ctrlProps/ctrlProp108.xml"/><Relationship Id="rId5" Type="http://schemas.openxmlformats.org/officeDocument/2006/relationships/ctrlProp" Target="../ctrlProps/ctrlProp107.xml"/><Relationship Id="rId4" Type="http://schemas.openxmlformats.org/officeDocument/2006/relationships/ctrlProp" Target="../ctrlProps/ctrlProp106.xml"/></Relationships>
</file>

<file path=xl/worksheets/_rels/sheet24.xml.rels><?xml version="1.0" encoding="UTF-8" standalone="yes"?>
<Relationships xmlns="http://schemas.openxmlformats.org/package/2006/relationships"><Relationship Id="rId8" Type="http://schemas.openxmlformats.org/officeDocument/2006/relationships/ctrlProp" Target="../ctrlProps/ctrlProp115.xml"/><Relationship Id="rId3" Type="http://schemas.openxmlformats.org/officeDocument/2006/relationships/vmlDrawing" Target="../drawings/vmlDrawing23.vml"/><Relationship Id="rId7" Type="http://schemas.openxmlformats.org/officeDocument/2006/relationships/ctrlProp" Target="../ctrlProps/ctrlProp114.xml"/><Relationship Id="rId2" Type="http://schemas.openxmlformats.org/officeDocument/2006/relationships/drawing" Target="../drawings/drawing23.xml"/><Relationship Id="rId1" Type="http://schemas.openxmlformats.org/officeDocument/2006/relationships/printerSettings" Target="../printerSettings/printerSettings23.bin"/><Relationship Id="rId6" Type="http://schemas.openxmlformats.org/officeDocument/2006/relationships/ctrlProp" Target="../ctrlProps/ctrlProp113.xml"/><Relationship Id="rId5" Type="http://schemas.openxmlformats.org/officeDocument/2006/relationships/ctrlProp" Target="../ctrlProps/ctrlProp112.xml"/><Relationship Id="rId4" Type="http://schemas.openxmlformats.org/officeDocument/2006/relationships/ctrlProp" Target="../ctrlProps/ctrlProp111.xml"/></Relationships>
</file>

<file path=xl/worksheets/_rels/sheet25.xml.rels><?xml version="1.0" encoding="UTF-8" standalone="yes"?>
<Relationships xmlns="http://schemas.openxmlformats.org/package/2006/relationships"><Relationship Id="rId8" Type="http://schemas.openxmlformats.org/officeDocument/2006/relationships/ctrlProp" Target="../ctrlProps/ctrlProp120.xml"/><Relationship Id="rId3" Type="http://schemas.openxmlformats.org/officeDocument/2006/relationships/vmlDrawing" Target="../drawings/vmlDrawing24.vml"/><Relationship Id="rId7" Type="http://schemas.openxmlformats.org/officeDocument/2006/relationships/ctrlProp" Target="../ctrlProps/ctrlProp119.xml"/><Relationship Id="rId2" Type="http://schemas.openxmlformats.org/officeDocument/2006/relationships/drawing" Target="../drawings/drawing24.xml"/><Relationship Id="rId1" Type="http://schemas.openxmlformats.org/officeDocument/2006/relationships/printerSettings" Target="../printerSettings/printerSettings24.bin"/><Relationship Id="rId6" Type="http://schemas.openxmlformats.org/officeDocument/2006/relationships/ctrlProp" Target="../ctrlProps/ctrlProp118.xml"/><Relationship Id="rId5" Type="http://schemas.openxmlformats.org/officeDocument/2006/relationships/ctrlProp" Target="../ctrlProps/ctrlProp117.xml"/><Relationship Id="rId4" Type="http://schemas.openxmlformats.org/officeDocument/2006/relationships/ctrlProp" Target="../ctrlProps/ctrlProp116.xml"/></Relationships>
</file>

<file path=xl/worksheets/_rels/sheet26.xml.rels><?xml version="1.0" encoding="UTF-8" standalone="yes"?>
<Relationships xmlns="http://schemas.openxmlformats.org/package/2006/relationships"><Relationship Id="rId8" Type="http://schemas.openxmlformats.org/officeDocument/2006/relationships/ctrlProp" Target="../ctrlProps/ctrlProp125.xml"/><Relationship Id="rId3" Type="http://schemas.openxmlformats.org/officeDocument/2006/relationships/vmlDrawing" Target="../drawings/vmlDrawing25.vml"/><Relationship Id="rId7" Type="http://schemas.openxmlformats.org/officeDocument/2006/relationships/ctrlProp" Target="../ctrlProps/ctrlProp124.xml"/><Relationship Id="rId2" Type="http://schemas.openxmlformats.org/officeDocument/2006/relationships/drawing" Target="../drawings/drawing25.xml"/><Relationship Id="rId1" Type="http://schemas.openxmlformats.org/officeDocument/2006/relationships/printerSettings" Target="../printerSettings/printerSettings25.bin"/><Relationship Id="rId6" Type="http://schemas.openxmlformats.org/officeDocument/2006/relationships/ctrlProp" Target="../ctrlProps/ctrlProp123.xml"/><Relationship Id="rId5" Type="http://schemas.openxmlformats.org/officeDocument/2006/relationships/ctrlProp" Target="../ctrlProps/ctrlProp122.xml"/><Relationship Id="rId4" Type="http://schemas.openxmlformats.org/officeDocument/2006/relationships/ctrlProp" Target="../ctrlProps/ctrlProp121.xml"/></Relationships>
</file>

<file path=xl/worksheets/_rels/sheet27.xml.rels><?xml version="1.0" encoding="UTF-8" standalone="yes"?>
<Relationships xmlns="http://schemas.openxmlformats.org/package/2006/relationships"><Relationship Id="rId8" Type="http://schemas.openxmlformats.org/officeDocument/2006/relationships/ctrlProp" Target="../ctrlProps/ctrlProp130.xml"/><Relationship Id="rId3" Type="http://schemas.openxmlformats.org/officeDocument/2006/relationships/vmlDrawing" Target="../drawings/vmlDrawing26.vml"/><Relationship Id="rId7" Type="http://schemas.openxmlformats.org/officeDocument/2006/relationships/ctrlProp" Target="../ctrlProps/ctrlProp129.xml"/><Relationship Id="rId2" Type="http://schemas.openxmlformats.org/officeDocument/2006/relationships/drawing" Target="../drawings/drawing26.xml"/><Relationship Id="rId1" Type="http://schemas.openxmlformats.org/officeDocument/2006/relationships/printerSettings" Target="../printerSettings/printerSettings26.bin"/><Relationship Id="rId6" Type="http://schemas.openxmlformats.org/officeDocument/2006/relationships/ctrlProp" Target="../ctrlProps/ctrlProp128.xml"/><Relationship Id="rId5" Type="http://schemas.openxmlformats.org/officeDocument/2006/relationships/ctrlProp" Target="../ctrlProps/ctrlProp127.xml"/><Relationship Id="rId4" Type="http://schemas.openxmlformats.org/officeDocument/2006/relationships/ctrlProp" Target="../ctrlProps/ctrlProp126.xml"/></Relationships>
</file>

<file path=xl/worksheets/_rels/sheet28.xml.rels><?xml version="1.0" encoding="UTF-8" standalone="yes"?>
<Relationships xmlns="http://schemas.openxmlformats.org/package/2006/relationships"><Relationship Id="rId8" Type="http://schemas.openxmlformats.org/officeDocument/2006/relationships/ctrlProp" Target="../ctrlProps/ctrlProp135.xml"/><Relationship Id="rId3" Type="http://schemas.openxmlformats.org/officeDocument/2006/relationships/vmlDrawing" Target="../drawings/vmlDrawing27.vml"/><Relationship Id="rId7" Type="http://schemas.openxmlformats.org/officeDocument/2006/relationships/ctrlProp" Target="../ctrlProps/ctrlProp134.xml"/><Relationship Id="rId2" Type="http://schemas.openxmlformats.org/officeDocument/2006/relationships/drawing" Target="../drawings/drawing27.xml"/><Relationship Id="rId1" Type="http://schemas.openxmlformats.org/officeDocument/2006/relationships/printerSettings" Target="../printerSettings/printerSettings27.bin"/><Relationship Id="rId6" Type="http://schemas.openxmlformats.org/officeDocument/2006/relationships/ctrlProp" Target="../ctrlProps/ctrlProp133.xml"/><Relationship Id="rId5" Type="http://schemas.openxmlformats.org/officeDocument/2006/relationships/ctrlProp" Target="../ctrlProps/ctrlProp132.xml"/><Relationship Id="rId4" Type="http://schemas.openxmlformats.org/officeDocument/2006/relationships/ctrlProp" Target="../ctrlProps/ctrlProp131.xml"/></Relationships>
</file>

<file path=xl/worksheets/_rels/sheet29.xml.rels><?xml version="1.0" encoding="UTF-8" standalone="yes"?>
<Relationships xmlns="http://schemas.openxmlformats.org/package/2006/relationships"><Relationship Id="rId8" Type="http://schemas.openxmlformats.org/officeDocument/2006/relationships/ctrlProp" Target="../ctrlProps/ctrlProp140.xml"/><Relationship Id="rId3" Type="http://schemas.openxmlformats.org/officeDocument/2006/relationships/vmlDrawing" Target="../drawings/vmlDrawing28.vml"/><Relationship Id="rId7" Type="http://schemas.openxmlformats.org/officeDocument/2006/relationships/ctrlProp" Target="../ctrlProps/ctrlProp139.xml"/><Relationship Id="rId2" Type="http://schemas.openxmlformats.org/officeDocument/2006/relationships/drawing" Target="../drawings/drawing28.xml"/><Relationship Id="rId1" Type="http://schemas.openxmlformats.org/officeDocument/2006/relationships/printerSettings" Target="../printerSettings/printerSettings28.bin"/><Relationship Id="rId6" Type="http://schemas.openxmlformats.org/officeDocument/2006/relationships/ctrlProp" Target="../ctrlProps/ctrlProp138.xml"/><Relationship Id="rId5" Type="http://schemas.openxmlformats.org/officeDocument/2006/relationships/ctrlProp" Target="../ctrlProps/ctrlProp137.xml"/><Relationship Id="rId4" Type="http://schemas.openxmlformats.org/officeDocument/2006/relationships/ctrlProp" Target="../ctrlProps/ctrlProp136.xml"/></Relationships>
</file>

<file path=xl/worksheets/_rels/sheet30.xml.rels><?xml version="1.0" encoding="UTF-8" standalone="yes"?>
<Relationships xmlns="http://schemas.openxmlformats.org/package/2006/relationships"><Relationship Id="rId8" Type="http://schemas.openxmlformats.org/officeDocument/2006/relationships/ctrlProp" Target="../ctrlProps/ctrlProp145.xml"/><Relationship Id="rId3" Type="http://schemas.openxmlformats.org/officeDocument/2006/relationships/vmlDrawing" Target="../drawings/vmlDrawing29.vml"/><Relationship Id="rId7" Type="http://schemas.openxmlformats.org/officeDocument/2006/relationships/ctrlProp" Target="../ctrlProps/ctrlProp144.xml"/><Relationship Id="rId2" Type="http://schemas.openxmlformats.org/officeDocument/2006/relationships/drawing" Target="../drawings/drawing29.xml"/><Relationship Id="rId1" Type="http://schemas.openxmlformats.org/officeDocument/2006/relationships/printerSettings" Target="../printerSettings/printerSettings29.bin"/><Relationship Id="rId6" Type="http://schemas.openxmlformats.org/officeDocument/2006/relationships/ctrlProp" Target="../ctrlProps/ctrlProp143.xml"/><Relationship Id="rId5" Type="http://schemas.openxmlformats.org/officeDocument/2006/relationships/ctrlProp" Target="../ctrlProps/ctrlProp142.xml"/><Relationship Id="rId4" Type="http://schemas.openxmlformats.org/officeDocument/2006/relationships/ctrlProp" Target="../ctrlProps/ctrlProp141.xml"/></Relationships>
</file>

<file path=xl/worksheets/_rels/sheet31.xml.rels><?xml version="1.0" encoding="UTF-8" standalone="yes"?>
<Relationships xmlns="http://schemas.openxmlformats.org/package/2006/relationships"><Relationship Id="rId8" Type="http://schemas.openxmlformats.org/officeDocument/2006/relationships/ctrlProp" Target="../ctrlProps/ctrlProp150.xml"/><Relationship Id="rId3" Type="http://schemas.openxmlformats.org/officeDocument/2006/relationships/vmlDrawing" Target="../drawings/vmlDrawing30.vml"/><Relationship Id="rId7" Type="http://schemas.openxmlformats.org/officeDocument/2006/relationships/ctrlProp" Target="../ctrlProps/ctrlProp149.xml"/><Relationship Id="rId2" Type="http://schemas.openxmlformats.org/officeDocument/2006/relationships/drawing" Target="../drawings/drawing30.xml"/><Relationship Id="rId1" Type="http://schemas.openxmlformats.org/officeDocument/2006/relationships/printerSettings" Target="../printerSettings/printerSettings30.bin"/><Relationship Id="rId6" Type="http://schemas.openxmlformats.org/officeDocument/2006/relationships/ctrlProp" Target="../ctrlProps/ctrlProp148.xml"/><Relationship Id="rId5" Type="http://schemas.openxmlformats.org/officeDocument/2006/relationships/ctrlProp" Target="../ctrlProps/ctrlProp147.xml"/><Relationship Id="rId4" Type="http://schemas.openxmlformats.org/officeDocument/2006/relationships/ctrlProp" Target="../ctrlProps/ctrlProp146.xml"/></Relationships>
</file>

<file path=xl/worksheets/_rels/sheet32.xml.rels><?xml version="1.0" encoding="UTF-8" standalone="yes"?>
<Relationships xmlns="http://schemas.openxmlformats.org/package/2006/relationships"><Relationship Id="rId8" Type="http://schemas.openxmlformats.org/officeDocument/2006/relationships/ctrlProp" Target="../ctrlProps/ctrlProp155.xml"/><Relationship Id="rId3" Type="http://schemas.openxmlformats.org/officeDocument/2006/relationships/vmlDrawing" Target="../drawings/vmlDrawing31.vml"/><Relationship Id="rId7" Type="http://schemas.openxmlformats.org/officeDocument/2006/relationships/ctrlProp" Target="../ctrlProps/ctrlProp154.xml"/><Relationship Id="rId2" Type="http://schemas.openxmlformats.org/officeDocument/2006/relationships/drawing" Target="../drawings/drawing31.xml"/><Relationship Id="rId1" Type="http://schemas.openxmlformats.org/officeDocument/2006/relationships/printerSettings" Target="../printerSettings/printerSettings31.bin"/><Relationship Id="rId6" Type="http://schemas.openxmlformats.org/officeDocument/2006/relationships/ctrlProp" Target="../ctrlProps/ctrlProp153.xml"/><Relationship Id="rId5" Type="http://schemas.openxmlformats.org/officeDocument/2006/relationships/ctrlProp" Target="../ctrlProps/ctrlProp152.xml"/><Relationship Id="rId4" Type="http://schemas.openxmlformats.org/officeDocument/2006/relationships/ctrlProp" Target="../ctrlProps/ctrlProp151.xml"/></Relationships>
</file>

<file path=xl/worksheets/_rels/sheet33.xml.rels><?xml version="1.0" encoding="UTF-8" standalone="yes"?>
<Relationships xmlns="http://schemas.openxmlformats.org/package/2006/relationships"><Relationship Id="rId8" Type="http://schemas.openxmlformats.org/officeDocument/2006/relationships/ctrlProp" Target="../ctrlProps/ctrlProp160.xml"/><Relationship Id="rId3" Type="http://schemas.openxmlformats.org/officeDocument/2006/relationships/vmlDrawing" Target="../drawings/vmlDrawing32.vml"/><Relationship Id="rId7" Type="http://schemas.openxmlformats.org/officeDocument/2006/relationships/ctrlProp" Target="../ctrlProps/ctrlProp159.xml"/><Relationship Id="rId2" Type="http://schemas.openxmlformats.org/officeDocument/2006/relationships/drawing" Target="../drawings/drawing32.xml"/><Relationship Id="rId1" Type="http://schemas.openxmlformats.org/officeDocument/2006/relationships/printerSettings" Target="../printerSettings/printerSettings32.bin"/><Relationship Id="rId6" Type="http://schemas.openxmlformats.org/officeDocument/2006/relationships/ctrlProp" Target="../ctrlProps/ctrlProp158.xml"/><Relationship Id="rId5" Type="http://schemas.openxmlformats.org/officeDocument/2006/relationships/ctrlProp" Target="../ctrlProps/ctrlProp157.xml"/><Relationship Id="rId4" Type="http://schemas.openxmlformats.org/officeDocument/2006/relationships/ctrlProp" Target="../ctrlProps/ctrlProp156.xml"/></Relationships>
</file>

<file path=xl/worksheets/_rels/sheet34.xml.rels><?xml version="1.0" encoding="UTF-8" standalone="yes"?>
<Relationships xmlns="http://schemas.openxmlformats.org/package/2006/relationships"><Relationship Id="rId8" Type="http://schemas.openxmlformats.org/officeDocument/2006/relationships/ctrlProp" Target="../ctrlProps/ctrlProp165.xml"/><Relationship Id="rId3" Type="http://schemas.openxmlformats.org/officeDocument/2006/relationships/vmlDrawing" Target="../drawings/vmlDrawing33.vml"/><Relationship Id="rId7" Type="http://schemas.openxmlformats.org/officeDocument/2006/relationships/ctrlProp" Target="../ctrlProps/ctrlProp164.xml"/><Relationship Id="rId2" Type="http://schemas.openxmlformats.org/officeDocument/2006/relationships/drawing" Target="../drawings/drawing33.xml"/><Relationship Id="rId1" Type="http://schemas.openxmlformats.org/officeDocument/2006/relationships/printerSettings" Target="../printerSettings/printerSettings33.bin"/><Relationship Id="rId6" Type="http://schemas.openxmlformats.org/officeDocument/2006/relationships/ctrlProp" Target="../ctrlProps/ctrlProp163.xml"/><Relationship Id="rId5" Type="http://schemas.openxmlformats.org/officeDocument/2006/relationships/ctrlProp" Target="../ctrlProps/ctrlProp162.xml"/><Relationship Id="rId4" Type="http://schemas.openxmlformats.org/officeDocument/2006/relationships/ctrlProp" Target="../ctrlProps/ctrlProp161.xml"/></Relationships>
</file>

<file path=xl/worksheets/_rels/sheet35.xml.rels><?xml version="1.0" encoding="UTF-8" standalone="yes"?>
<Relationships xmlns="http://schemas.openxmlformats.org/package/2006/relationships"><Relationship Id="rId8" Type="http://schemas.openxmlformats.org/officeDocument/2006/relationships/ctrlProp" Target="../ctrlProps/ctrlProp170.xml"/><Relationship Id="rId3" Type="http://schemas.openxmlformats.org/officeDocument/2006/relationships/vmlDrawing" Target="../drawings/vmlDrawing34.vml"/><Relationship Id="rId7" Type="http://schemas.openxmlformats.org/officeDocument/2006/relationships/ctrlProp" Target="../ctrlProps/ctrlProp169.xml"/><Relationship Id="rId2" Type="http://schemas.openxmlformats.org/officeDocument/2006/relationships/drawing" Target="../drawings/drawing34.xml"/><Relationship Id="rId1" Type="http://schemas.openxmlformats.org/officeDocument/2006/relationships/printerSettings" Target="../printerSettings/printerSettings34.bin"/><Relationship Id="rId6" Type="http://schemas.openxmlformats.org/officeDocument/2006/relationships/ctrlProp" Target="../ctrlProps/ctrlProp168.xml"/><Relationship Id="rId5" Type="http://schemas.openxmlformats.org/officeDocument/2006/relationships/ctrlProp" Target="../ctrlProps/ctrlProp167.xml"/><Relationship Id="rId4" Type="http://schemas.openxmlformats.org/officeDocument/2006/relationships/ctrlProp" Target="../ctrlProps/ctrlProp166.xml"/></Relationships>
</file>

<file path=xl/worksheets/_rels/sheet36.xml.rels><?xml version="1.0" encoding="UTF-8" standalone="yes"?>
<Relationships xmlns="http://schemas.openxmlformats.org/package/2006/relationships"><Relationship Id="rId8" Type="http://schemas.openxmlformats.org/officeDocument/2006/relationships/ctrlProp" Target="../ctrlProps/ctrlProp175.xml"/><Relationship Id="rId3" Type="http://schemas.openxmlformats.org/officeDocument/2006/relationships/vmlDrawing" Target="../drawings/vmlDrawing35.vml"/><Relationship Id="rId7" Type="http://schemas.openxmlformats.org/officeDocument/2006/relationships/ctrlProp" Target="../ctrlProps/ctrlProp174.xml"/><Relationship Id="rId2" Type="http://schemas.openxmlformats.org/officeDocument/2006/relationships/drawing" Target="../drawings/drawing35.xml"/><Relationship Id="rId1" Type="http://schemas.openxmlformats.org/officeDocument/2006/relationships/printerSettings" Target="../printerSettings/printerSettings35.bin"/><Relationship Id="rId6" Type="http://schemas.openxmlformats.org/officeDocument/2006/relationships/ctrlProp" Target="../ctrlProps/ctrlProp173.xml"/><Relationship Id="rId5" Type="http://schemas.openxmlformats.org/officeDocument/2006/relationships/ctrlProp" Target="../ctrlProps/ctrlProp172.xml"/><Relationship Id="rId4" Type="http://schemas.openxmlformats.org/officeDocument/2006/relationships/ctrlProp" Target="../ctrlProps/ctrlProp171.xml"/></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180.xml"/><Relationship Id="rId3" Type="http://schemas.openxmlformats.org/officeDocument/2006/relationships/vmlDrawing" Target="../drawings/vmlDrawing36.vml"/><Relationship Id="rId7" Type="http://schemas.openxmlformats.org/officeDocument/2006/relationships/ctrlProp" Target="../ctrlProps/ctrlProp179.xml"/><Relationship Id="rId2" Type="http://schemas.openxmlformats.org/officeDocument/2006/relationships/drawing" Target="../drawings/drawing36.xml"/><Relationship Id="rId1" Type="http://schemas.openxmlformats.org/officeDocument/2006/relationships/printerSettings" Target="../printerSettings/printerSettings36.bin"/><Relationship Id="rId6" Type="http://schemas.openxmlformats.org/officeDocument/2006/relationships/ctrlProp" Target="../ctrlProps/ctrlProp178.xml"/><Relationship Id="rId5" Type="http://schemas.openxmlformats.org/officeDocument/2006/relationships/ctrlProp" Target="../ctrlProps/ctrlProp177.xml"/><Relationship Id="rId4" Type="http://schemas.openxmlformats.org/officeDocument/2006/relationships/ctrlProp" Target="../ctrlProps/ctrlProp176.xml"/></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185.xml"/><Relationship Id="rId3" Type="http://schemas.openxmlformats.org/officeDocument/2006/relationships/vmlDrawing" Target="../drawings/vmlDrawing37.vml"/><Relationship Id="rId7" Type="http://schemas.openxmlformats.org/officeDocument/2006/relationships/ctrlProp" Target="../ctrlProps/ctrlProp184.xml"/><Relationship Id="rId2" Type="http://schemas.openxmlformats.org/officeDocument/2006/relationships/drawing" Target="../drawings/drawing37.xml"/><Relationship Id="rId1" Type="http://schemas.openxmlformats.org/officeDocument/2006/relationships/printerSettings" Target="../printerSettings/printerSettings37.bin"/><Relationship Id="rId6" Type="http://schemas.openxmlformats.org/officeDocument/2006/relationships/ctrlProp" Target="../ctrlProps/ctrlProp183.xml"/><Relationship Id="rId5" Type="http://schemas.openxmlformats.org/officeDocument/2006/relationships/ctrlProp" Target="../ctrlProps/ctrlProp182.xml"/><Relationship Id="rId4" Type="http://schemas.openxmlformats.org/officeDocument/2006/relationships/ctrlProp" Target="../ctrlProps/ctrlProp181.xml"/></Relationships>
</file>

<file path=xl/worksheets/_rels/sheet39.xml.rels><?xml version="1.0" encoding="UTF-8" standalone="yes"?>
<Relationships xmlns="http://schemas.openxmlformats.org/package/2006/relationships"><Relationship Id="rId8" Type="http://schemas.openxmlformats.org/officeDocument/2006/relationships/ctrlProp" Target="../ctrlProps/ctrlProp190.xml"/><Relationship Id="rId3" Type="http://schemas.openxmlformats.org/officeDocument/2006/relationships/vmlDrawing" Target="../drawings/vmlDrawing38.vml"/><Relationship Id="rId7" Type="http://schemas.openxmlformats.org/officeDocument/2006/relationships/ctrlProp" Target="../ctrlProps/ctrlProp189.xml"/><Relationship Id="rId2" Type="http://schemas.openxmlformats.org/officeDocument/2006/relationships/drawing" Target="../drawings/drawing38.xml"/><Relationship Id="rId1" Type="http://schemas.openxmlformats.org/officeDocument/2006/relationships/printerSettings" Target="../printerSettings/printerSettings38.bin"/><Relationship Id="rId6" Type="http://schemas.openxmlformats.org/officeDocument/2006/relationships/ctrlProp" Target="../ctrlProps/ctrlProp188.xml"/><Relationship Id="rId5" Type="http://schemas.openxmlformats.org/officeDocument/2006/relationships/ctrlProp" Target="../ctrlProps/ctrlProp187.xml"/><Relationship Id="rId4" Type="http://schemas.openxmlformats.org/officeDocument/2006/relationships/ctrlProp" Target="../ctrlProps/ctrlProp186.xml"/></Relationships>
</file>

<file path=xl/worksheets/_rels/sheet40.xml.rels><?xml version="1.0" encoding="UTF-8" standalone="yes"?>
<Relationships xmlns="http://schemas.openxmlformats.org/package/2006/relationships"><Relationship Id="rId8" Type="http://schemas.openxmlformats.org/officeDocument/2006/relationships/ctrlProp" Target="../ctrlProps/ctrlProp195.xml"/><Relationship Id="rId3" Type="http://schemas.openxmlformats.org/officeDocument/2006/relationships/vmlDrawing" Target="../drawings/vmlDrawing39.vml"/><Relationship Id="rId7" Type="http://schemas.openxmlformats.org/officeDocument/2006/relationships/ctrlProp" Target="../ctrlProps/ctrlProp194.xml"/><Relationship Id="rId2" Type="http://schemas.openxmlformats.org/officeDocument/2006/relationships/drawing" Target="../drawings/drawing39.xml"/><Relationship Id="rId1" Type="http://schemas.openxmlformats.org/officeDocument/2006/relationships/printerSettings" Target="../printerSettings/printerSettings39.bin"/><Relationship Id="rId6" Type="http://schemas.openxmlformats.org/officeDocument/2006/relationships/ctrlProp" Target="../ctrlProps/ctrlProp193.xml"/><Relationship Id="rId5" Type="http://schemas.openxmlformats.org/officeDocument/2006/relationships/ctrlProp" Target="../ctrlProps/ctrlProp192.xml"/><Relationship Id="rId4" Type="http://schemas.openxmlformats.org/officeDocument/2006/relationships/ctrlProp" Target="../ctrlProps/ctrlProp191.xml"/></Relationships>
</file>

<file path=xl/worksheets/_rels/sheet41.xml.rels><?xml version="1.0" encoding="UTF-8" standalone="yes"?>
<Relationships xmlns="http://schemas.openxmlformats.org/package/2006/relationships"><Relationship Id="rId8" Type="http://schemas.openxmlformats.org/officeDocument/2006/relationships/ctrlProp" Target="../ctrlProps/ctrlProp200.xml"/><Relationship Id="rId3" Type="http://schemas.openxmlformats.org/officeDocument/2006/relationships/vmlDrawing" Target="../drawings/vmlDrawing40.vml"/><Relationship Id="rId7" Type="http://schemas.openxmlformats.org/officeDocument/2006/relationships/ctrlProp" Target="../ctrlProps/ctrlProp199.xml"/><Relationship Id="rId2" Type="http://schemas.openxmlformats.org/officeDocument/2006/relationships/drawing" Target="../drawings/drawing40.xml"/><Relationship Id="rId1" Type="http://schemas.openxmlformats.org/officeDocument/2006/relationships/printerSettings" Target="../printerSettings/printerSettings40.bin"/><Relationship Id="rId6" Type="http://schemas.openxmlformats.org/officeDocument/2006/relationships/ctrlProp" Target="../ctrlProps/ctrlProp198.xml"/><Relationship Id="rId5" Type="http://schemas.openxmlformats.org/officeDocument/2006/relationships/ctrlProp" Target="../ctrlProps/ctrlProp197.xml"/><Relationship Id="rId4" Type="http://schemas.openxmlformats.org/officeDocument/2006/relationships/ctrlProp" Target="../ctrlProps/ctrlProp196.xml"/></Relationships>
</file>

<file path=xl/worksheets/_rels/sheet42.xml.rels><?xml version="1.0" encoding="UTF-8" standalone="yes"?>
<Relationships xmlns="http://schemas.openxmlformats.org/package/2006/relationships"><Relationship Id="rId8" Type="http://schemas.openxmlformats.org/officeDocument/2006/relationships/ctrlProp" Target="../ctrlProps/ctrlProp205.xml"/><Relationship Id="rId3" Type="http://schemas.openxmlformats.org/officeDocument/2006/relationships/vmlDrawing" Target="../drawings/vmlDrawing41.vml"/><Relationship Id="rId7" Type="http://schemas.openxmlformats.org/officeDocument/2006/relationships/ctrlProp" Target="../ctrlProps/ctrlProp204.xml"/><Relationship Id="rId2" Type="http://schemas.openxmlformats.org/officeDocument/2006/relationships/drawing" Target="../drawings/drawing41.xml"/><Relationship Id="rId1" Type="http://schemas.openxmlformats.org/officeDocument/2006/relationships/printerSettings" Target="../printerSettings/printerSettings41.bin"/><Relationship Id="rId6" Type="http://schemas.openxmlformats.org/officeDocument/2006/relationships/ctrlProp" Target="../ctrlProps/ctrlProp203.xml"/><Relationship Id="rId5" Type="http://schemas.openxmlformats.org/officeDocument/2006/relationships/ctrlProp" Target="../ctrlProps/ctrlProp202.xml"/><Relationship Id="rId4" Type="http://schemas.openxmlformats.org/officeDocument/2006/relationships/ctrlProp" Target="../ctrlProps/ctrlProp201.xml"/></Relationships>
</file>

<file path=xl/worksheets/_rels/sheet43.xml.rels><?xml version="1.0" encoding="UTF-8" standalone="yes"?>
<Relationships xmlns="http://schemas.openxmlformats.org/package/2006/relationships"><Relationship Id="rId8" Type="http://schemas.openxmlformats.org/officeDocument/2006/relationships/ctrlProp" Target="../ctrlProps/ctrlProp210.xml"/><Relationship Id="rId3" Type="http://schemas.openxmlformats.org/officeDocument/2006/relationships/vmlDrawing" Target="../drawings/vmlDrawing42.vml"/><Relationship Id="rId7" Type="http://schemas.openxmlformats.org/officeDocument/2006/relationships/ctrlProp" Target="../ctrlProps/ctrlProp209.xml"/><Relationship Id="rId2" Type="http://schemas.openxmlformats.org/officeDocument/2006/relationships/drawing" Target="../drawings/drawing42.xml"/><Relationship Id="rId1" Type="http://schemas.openxmlformats.org/officeDocument/2006/relationships/printerSettings" Target="../printerSettings/printerSettings42.bin"/><Relationship Id="rId6" Type="http://schemas.openxmlformats.org/officeDocument/2006/relationships/ctrlProp" Target="../ctrlProps/ctrlProp208.xml"/><Relationship Id="rId5" Type="http://schemas.openxmlformats.org/officeDocument/2006/relationships/ctrlProp" Target="../ctrlProps/ctrlProp207.xml"/><Relationship Id="rId4" Type="http://schemas.openxmlformats.org/officeDocument/2006/relationships/ctrlProp" Target="../ctrlProps/ctrlProp206.xml"/></Relationships>
</file>

<file path=xl/worksheets/_rels/sheet44.xml.rels><?xml version="1.0" encoding="UTF-8" standalone="yes"?>
<Relationships xmlns="http://schemas.openxmlformats.org/package/2006/relationships"><Relationship Id="rId8" Type="http://schemas.openxmlformats.org/officeDocument/2006/relationships/ctrlProp" Target="../ctrlProps/ctrlProp215.xml"/><Relationship Id="rId3" Type="http://schemas.openxmlformats.org/officeDocument/2006/relationships/vmlDrawing" Target="../drawings/vmlDrawing43.vml"/><Relationship Id="rId7" Type="http://schemas.openxmlformats.org/officeDocument/2006/relationships/ctrlProp" Target="../ctrlProps/ctrlProp214.xml"/><Relationship Id="rId2" Type="http://schemas.openxmlformats.org/officeDocument/2006/relationships/drawing" Target="../drawings/drawing43.xml"/><Relationship Id="rId1" Type="http://schemas.openxmlformats.org/officeDocument/2006/relationships/printerSettings" Target="../printerSettings/printerSettings43.bin"/><Relationship Id="rId6" Type="http://schemas.openxmlformats.org/officeDocument/2006/relationships/ctrlProp" Target="../ctrlProps/ctrlProp213.xml"/><Relationship Id="rId5" Type="http://schemas.openxmlformats.org/officeDocument/2006/relationships/ctrlProp" Target="../ctrlProps/ctrlProp212.xml"/><Relationship Id="rId4" Type="http://schemas.openxmlformats.org/officeDocument/2006/relationships/ctrlProp" Target="../ctrlProps/ctrlProp211.xml"/></Relationships>
</file>

<file path=xl/worksheets/_rels/sheet45.xml.rels><?xml version="1.0" encoding="UTF-8" standalone="yes"?>
<Relationships xmlns="http://schemas.openxmlformats.org/package/2006/relationships"><Relationship Id="rId8" Type="http://schemas.openxmlformats.org/officeDocument/2006/relationships/ctrlProp" Target="../ctrlProps/ctrlProp220.xml"/><Relationship Id="rId3" Type="http://schemas.openxmlformats.org/officeDocument/2006/relationships/vmlDrawing" Target="../drawings/vmlDrawing44.vml"/><Relationship Id="rId7" Type="http://schemas.openxmlformats.org/officeDocument/2006/relationships/ctrlProp" Target="../ctrlProps/ctrlProp219.xml"/><Relationship Id="rId2" Type="http://schemas.openxmlformats.org/officeDocument/2006/relationships/drawing" Target="../drawings/drawing44.xml"/><Relationship Id="rId1" Type="http://schemas.openxmlformats.org/officeDocument/2006/relationships/printerSettings" Target="../printerSettings/printerSettings44.bin"/><Relationship Id="rId6" Type="http://schemas.openxmlformats.org/officeDocument/2006/relationships/ctrlProp" Target="../ctrlProps/ctrlProp218.xml"/><Relationship Id="rId5" Type="http://schemas.openxmlformats.org/officeDocument/2006/relationships/ctrlProp" Target="../ctrlProps/ctrlProp217.xml"/><Relationship Id="rId4" Type="http://schemas.openxmlformats.org/officeDocument/2006/relationships/ctrlProp" Target="../ctrlProps/ctrlProp216.xml"/></Relationships>
</file>

<file path=xl/worksheets/_rels/sheet46.xml.rels><?xml version="1.0" encoding="UTF-8" standalone="yes"?>
<Relationships xmlns="http://schemas.openxmlformats.org/package/2006/relationships"><Relationship Id="rId8" Type="http://schemas.openxmlformats.org/officeDocument/2006/relationships/ctrlProp" Target="../ctrlProps/ctrlProp225.xml"/><Relationship Id="rId3" Type="http://schemas.openxmlformats.org/officeDocument/2006/relationships/vmlDrawing" Target="../drawings/vmlDrawing45.vml"/><Relationship Id="rId7" Type="http://schemas.openxmlformats.org/officeDocument/2006/relationships/ctrlProp" Target="../ctrlProps/ctrlProp224.xml"/><Relationship Id="rId2" Type="http://schemas.openxmlformats.org/officeDocument/2006/relationships/drawing" Target="../drawings/drawing45.xml"/><Relationship Id="rId1" Type="http://schemas.openxmlformats.org/officeDocument/2006/relationships/printerSettings" Target="../printerSettings/printerSettings45.bin"/><Relationship Id="rId6" Type="http://schemas.openxmlformats.org/officeDocument/2006/relationships/ctrlProp" Target="../ctrlProps/ctrlProp223.xml"/><Relationship Id="rId5" Type="http://schemas.openxmlformats.org/officeDocument/2006/relationships/ctrlProp" Target="../ctrlProps/ctrlProp222.xml"/><Relationship Id="rId4" Type="http://schemas.openxmlformats.org/officeDocument/2006/relationships/ctrlProp" Target="../ctrlProps/ctrlProp221.xml"/></Relationships>
</file>

<file path=xl/worksheets/_rels/sheet47.xml.rels><?xml version="1.0" encoding="UTF-8" standalone="yes"?>
<Relationships xmlns="http://schemas.openxmlformats.org/package/2006/relationships"><Relationship Id="rId8" Type="http://schemas.openxmlformats.org/officeDocument/2006/relationships/ctrlProp" Target="../ctrlProps/ctrlProp230.xml"/><Relationship Id="rId3" Type="http://schemas.openxmlformats.org/officeDocument/2006/relationships/vmlDrawing" Target="../drawings/vmlDrawing46.vml"/><Relationship Id="rId7" Type="http://schemas.openxmlformats.org/officeDocument/2006/relationships/ctrlProp" Target="../ctrlProps/ctrlProp229.xml"/><Relationship Id="rId2" Type="http://schemas.openxmlformats.org/officeDocument/2006/relationships/drawing" Target="../drawings/drawing46.xml"/><Relationship Id="rId1" Type="http://schemas.openxmlformats.org/officeDocument/2006/relationships/printerSettings" Target="../printerSettings/printerSettings46.bin"/><Relationship Id="rId6" Type="http://schemas.openxmlformats.org/officeDocument/2006/relationships/ctrlProp" Target="../ctrlProps/ctrlProp228.xml"/><Relationship Id="rId5" Type="http://schemas.openxmlformats.org/officeDocument/2006/relationships/ctrlProp" Target="../ctrlProps/ctrlProp227.xml"/><Relationship Id="rId4" Type="http://schemas.openxmlformats.org/officeDocument/2006/relationships/ctrlProp" Target="../ctrlProps/ctrlProp226.xml"/></Relationships>
</file>

<file path=xl/worksheets/_rels/sheet48.xml.rels><?xml version="1.0" encoding="UTF-8" standalone="yes"?>
<Relationships xmlns="http://schemas.openxmlformats.org/package/2006/relationships"><Relationship Id="rId8" Type="http://schemas.openxmlformats.org/officeDocument/2006/relationships/ctrlProp" Target="../ctrlProps/ctrlProp235.xml"/><Relationship Id="rId3" Type="http://schemas.openxmlformats.org/officeDocument/2006/relationships/vmlDrawing" Target="../drawings/vmlDrawing47.vml"/><Relationship Id="rId7" Type="http://schemas.openxmlformats.org/officeDocument/2006/relationships/ctrlProp" Target="../ctrlProps/ctrlProp234.xml"/><Relationship Id="rId2" Type="http://schemas.openxmlformats.org/officeDocument/2006/relationships/drawing" Target="../drawings/drawing47.xml"/><Relationship Id="rId1" Type="http://schemas.openxmlformats.org/officeDocument/2006/relationships/printerSettings" Target="../printerSettings/printerSettings47.bin"/><Relationship Id="rId6" Type="http://schemas.openxmlformats.org/officeDocument/2006/relationships/ctrlProp" Target="../ctrlProps/ctrlProp233.xml"/><Relationship Id="rId5" Type="http://schemas.openxmlformats.org/officeDocument/2006/relationships/ctrlProp" Target="../ctrlProps/ctrlProp232.xml"/><Relationship Id="rId4" Type="http://schemas.openxmlformats.org/officeDocument/2006/relationships/ctrlProp" Target="../ctrlProps/ctrlProp231.xml"/></Relationships>
</file>

<file path=xl/worksheets/_rels/sheet49.xml.rels><?xml version="1.0" encoding="UTF-8" standalone="yes"?>
<Relationships xmlns="http://schemas.openxmlformats.org/package/2006/relationships"><Relationship Id="rId8" Type="http://schemas.openxmlformats.org/officeDocument/2006/relationships/ctrlProp" Target="../ctrlProps/ctrlProp240.xml"/><Relationship Id="rId3" Type="http://schemas.openxmlformats.org/officeDocument/2006/relationships/vmlDrawing" Target="../drawings/vmlDrawing48.vml"/><Relationship Id="rId7" Type="http://schemas.openxmlformats.org/officeDocument/2006/relationships/ctrlProp" Target="../ctrlProps/ctrlProp239.xml"/><Relationship Id="rId2" Type="http://schemas.openxmlformats.org/officeDocument/2006/relationships/drawing" Target="../drawings/drawing48.xml"/><Relationship Id="rId1" Type="http://schemas.openxmlformats.org/officeDocument/2006/relationships/printerSettings" Target="../printerSettings/printerSettings48.bin"/><Relationship Id="rId6" Type="http://schemas.openxmlformats.org/officeDocument/2006/relationships/ctrlProp" Target="../ctrlProps/ctrlProp238.xml"/><Relationship Id="rId5" Type="http://schemas.openxmlformats.org/officeDocument/2006/relationships/ctrlProp" Target="../ctrlProps/ctrlProp237.xml"/><Relationship Id="rId4" Type="http://schemas.openxmlformats.org/officeDocument/2006/relationships/ctrlProp" Target="../ctrlProps/ctrlProp236.xml"/></Relationships>
</file>

<file path=xl/worksheets/_rels/sheet50.xml.rels><?xml version="1.0" encoding="UTF-8" standalone="yes"?>
<Relationships xmlns="http://schemas.openxmlformats.org/package/2006/relationships"><Relationship Id="rId8" Type="http://schemas.openxmlformats.org/officeDocument/2006/relationships/ctrlProp" Target="../ctrlProps/ctrlProp245.xml"/><Relationship Id="rId3" Type="http://schemas.openxmlformats.org/officeDocument/2006/relationships/vmlDrawing" Target="../drawings/vmlDrawing49.vml"/><Relationship Id="rId7" Type="http://schemas.openxmlformats.org/officeDocument/2006/relationships/ctrlProp" Target="../ctrlProps/ctrlProp244.xml"/><Relationship Id="rId2" Type="http://schemas.openxmlformats.org/officeDocument/2006/relationships/drawing" Target="../drawings/drawing49.xml"/><Relationship Id="rId1" Type="http://schemas.openxmlformats.org/officeDocument/2006/relationships/printerSettings" Target="../printerSettings/printerSettings49.bin"/><Relationship Id="rId6" Type="http://schemas.openxmlformats.org/officeDocument/2006/relationships/ctrlProp" Target="../ctrlProps/ctrlProp243.xml"/><Relationship Id="rId5" Type="http://schemas.openxmlformats.org/officeDocument/2006/relationships/ctrlProp" Target="../ctrlProps/ctrlProp242.xml"/><Relationship Id="rId4" Type="http://schemas.openxmlformats.org/officeDocument/2006/relationships/ctrlProp" Target="../ctrlProps/ctrlProp241.xml"/></Relationships>
</file>

<file path=xl/worksheets/_rels/sheet51.xml.rels><?xml version="1.0" encoding="UTF-8" standalone="yes"?>
<Relationships xmlns="http://schemas.openxmlformats.org/package/2006/relationships"><Relationship Id="rId8" Type="http://schemas.openxmlformats.org/officeDocument/2006/relationships/ctrlProp" Target="../ctrlProps/ctrlProp250.xml"/><Relationship Id="rId3" Type="http://schemas.openxmlformats.org/officeDocument/2006/relationships/vmlDrawing" Target="../drawings/vmlDrawing50.vml"/><Relationship Id="rId7" Type="http://schemas.openxmlformats.org/officeDocument/2006/relationships/ctrlProp" Target="../ctrlProps/ctrlProp249.xml"/><Relationship Id="rId2" Type="http://schemas.openxmlformats.org/officeDocument/2006/relationships/drawing" Target="../drawings/drawing50.xml"/><Relationship Id="rId1" Type="http://schemas.openxmlformats.org/officeDocument/2006/relationships/printerSettings" Target="../printerSettings/printerSettings50.bin"/><Relationship Id="rId6" Type="http://schemas.openxmlformats.org/officeDocument/2006/relationships/ctrlProp" Target="../ctrlProps/ctrlProp248.xml"/><Relationship Id="rId5" Type="http://schemas.openxmlformats.org/officeDocument/2006/relationships/ctrlProp" Target="../ctrlProps/ctrlProp247.xml"/><Relationship Id="rId4" Type="http://schemas.openxmlformats.org/officeDocument/2006/relationships/ctrlProp" Target="../ctrlProps/ctrlProp246.xml"/></Relationships>
</file>

<file path=xl/worksheets/_rels/sheet52.xml.rels><?xml version="1.0" encoding="UTF-8" standalone="yes"?>
<Relationships xmlns="http://schemas.openxmlformats.org/package/2006/relationships"><Relationship Id="rId8" Type="http://schemas.openxmlformats.org/officeDocument/2006/relationships/ctrlProp" Target="../ctrlProps/ctrlProp255.xml"/><Relationship Id="rId3" Type="http://schemas.openxmlformats.org/officeDocument/2006/relationships/vmlDrawing" Target="../drawings/vmlDrawing51.vml"/><Relationship Id="rId7" Type="http://schemas.openxmlformats.org/officeDocument/2006/relationships/ctrlProp" Target="../ctrlProps/ctrlProp254.xml"/><Relationship Id="rId2" Type="http://schemas.openxmlformats.org/officeDocument/2006/relationships/drawing" Target="../drawings/drawing51.xml"/><Relationship Id="rId1" Type="http://schemas.openxmlformats.org/officeDocument/2006/relationships/printerSettings" Target="../printerSettings/printerSettings51.bin"/><Relationship Id="rId6" Type="http://schemas.openxmlformats.org/officeDocument/2006/relationships/ctrlProp" Target="../ctrlProps/ctrlProp253.xml"/><Relationship Id="rId5" Type="http://schemas.openxmlformats.org/officeDocument/2006/relationships/ctrlProp" Target="../ctrlProps/ctrlProp252.xml"/><Relationship Id="rId4" Type="http://schemas.openxmlformats.org/officeDocument/2006/relationships/ctrlProp" Target="../ctrlProps/ctrlProp251.xml"/></Relationships>
</file>

<file path=xl/worksheets/_rels/sheet53.xml.rels><?xml version="1.0" encoding="UTF-8" standalone="yes"?>
<Relationships xmlns="http://schemas.openxmlformats.org/package/2006/relationships"><Relationship Id="rId8" Type="http://schemas.openxmlformats.org/officeDocument/2006/relationships/ctrlProp" Target="../ctrlProps/ctrlProp260.xml"/><Relationship Id="rId3" Type="http://schemas.openxmlformats.org/officeDocument/2006/relationships/vmlDrawing" Target="../drawings/vmlDrawing52.vml"/><Relationship Id="rId7" Type="http://schemas.openxmlformats.org/officeDocument/2006/relationships/ctrlProp" Target="../ctrlProps/ctrlProp259.xml"/><Relationship Id="rId2" Type="http://schemas.openxmlformats.org/officeDocument/2006/relationships/drawing" Target="../drawings/drawing52.xml"/><Relationship Id="rId1" Type="http://schemas.openxmlformats.org/officeDocument/2006/relationships/printerSettings" Target="../printerSettings/printerSettings52.bin"/><Relationship Id="rId6" Type="http://schemas.openxmlformats.org/officeDocument/2006/relationships/ctrlProp" Target="../ctrlProps/ctrlProp258.xml"/><Relationship Id="rId5" Type="http://schemas.openxmlformats.org/officeDocument/2006/relationships/ctrlProp" Target="../ctrlProps/ctrlProp257.xml"/><Relationship Id="rId4" Type="http://schemas.openxmlformats.org/officeDocument/2006/relationships/ctrlProp" Target="../ctrlProps/ctrlProp256.xml"/></Relationships>
</file>

<file path=xl/worksheets/_rels/sheet54.xml.rels><?xml version="1.0" encoding="UTF-8" standalone="yes"?>
<Relationships xmlns="http://schemas.openxmlformats.org/package/2006/relationships"><Relationship Id="rId8" Type="http://schemas.openxmlformats.org/officeDocument/2006/relationships/ctrlProp" Target="../ctrlProps/ctrlProp265.xml"/><Relationship Id="rId3" Type="http://schemas.openxmlformats.org/officeDocument/2006/relationships/vmlDrawing" Target="../drawings/vmlDrawing53.vml"/><Relationship Id="rId7" Type="http://schemas.openxmlformats.org/officeDocument/2006/relationships/ctrlProp" Target="../ctrlProps/ctrlProp264.xml"/><Relationship Id="rId2" Type="http://schemas.openxmlformats.org/officeDocument/2006/relationships/drawing" Target="../drawings/drawing53.xml"/><Relationship Id="rId1" Type="http://schemas.openxmlformats.org/officeDocument/2006/relationships/printerSettings" Target="../printerSettings/printerSettings53.bin"/><Relationship Id="rId6" Type="http://schemas.openxmlformats.org/officeDocument/2006/relationships/ctrlProp" Target="../ctrlProps/ctrlProp263.xml"/><Relationship Id="rId5" Type="http://schemas.openxmlformats.org/officeDocument/2006/relationships/ctrlProp" Target="../ctrlProps/ctrlProp262.xml"/><Relationship Id="rId4" Type="http://schemas.openxmlformats.org/officeDocument/2006/relationships/ctrlProp" Target="../ctrlProps/ctrlProp261.xml"/></Relationships>
</file>

<file path=xl/worksheets/_rels/sheet55.xml.rels><?xml version="1.0" encoding="UTF-8" standalone="yes"?>
<Relationships xmlns="http://schemas.openxmlformats.org/package/2006/relationships"><Relationship Id="rId8" Type="http://schemas.openxmlformats.org/officeDocument/2006/relationships/ctrlProp" Target="../ctrlProps/ctrlProp270.xml"/><Relationship Id="rId3" Type="http://schemas.openxmlformats.org/officeDocument/2006/relationships/vmlDrawing" Target="../drawings/vmlDrawing54.vml"/><Relationship Id="rId7" Type="http://schemas.openxmlformats.org/officeDocument/2006/relationships/ctrlProp" Target="../ctrlProps/ctrlProp269.xml"/><Relationship Id="rId2" Type="http://schemas.openxmlformats.org/officeDocument/2006/relationships/drawing" Target="../drawings/drawing54.xml"/><Relationship Id="rId1" Type="http://schemas.openxmlformats.org/officeDocument/2006/relationships/printerSettings" Target="../printerSettings/printerSettings54.bin"/><Relationship Id="rId6" Type="http://schemas.openxmlformats.org/officeDocument/2006/relationships/ctrlProp" Target="../ctrlProps/ctrlProp268.xml"/><Relationship Id="rId5" Type="http://schemas.openxmlformats.org/officeDocument/2006/relationships/ctrlProp" Target="../ctrlProps/ctrlProp267.xml"/><Relationship Id="rId4" Type="http://schemas.openxmlformats.org/officeDocument/2006/relationships/ctrlProp" Target="../ctrlProps/ctrlProp266.xml"/></Relationships>
</file>

<file path=xl/worksheets/_rels/sheet56.xml.rels><?xml version="1.0" encoding="UTF-8" standalone="yes"?>
<Relationships xmlns="http://schemas.openxmlformats.org/package/2006/relationships"><Relationship Id="rId8" Type="http://schemas.openxmlformats.org/officeDocument/2006/relationships/ctrlProp" Target="../ctrlProps/ctrlProp275.xml"/><Relationship Id="rId3" Type="http://schemas.openxmlformats.org/officeDocument/2006/relationships/vmlDrawing" Target="../drawings/vmlDrawing55.vml"/><Relationship Id="rId7" Type="http://schemas.openxmlformats.org/officeDocument/2006/relationships/ctrlProp" Target="../ctrlProps/ctrlProp274.xml"/><Relationship Id="rId2" Type="http://schemas.openxmlformats.org/officeDocument/2006/relationships/drawing" Target="../drawings/drawing55.xml"/><Relationship Id="rId1" Type="http://schemas.openxmlformats.org/officeDocument/2006/relationships/printerSettings" Target="../printerSettings/printerSettings55.bin"/><Relationship Id="rId6" Type="http://schemas.openxmlformats.org/officeDocument/2006/relationships/ctrlProp" Target="../ctrlProps/ctrlProp273.xml"/><Relationship Id="rId5" Type="http://schemas.openxmlformats.org/officeDocument/2006/relationships/ctrlProp" Target="../ctrlProps/ctrlProp272.xml"/><Relationship Id="rId4" Type="http://schemas.openxmlformats.org/officeDocument/2006/relationships/ctrlProp" Target="../ctrlProps/ctrlProp271.xml"/></Relationships>
</file>

<file path=xl/worksheets/_rels/sheet57.xml.rels><?xml version="1.0" encoding="UTF-8" standalone="yes"?>
<Relationships xmlns="http://schemas.openxmlformats.org/package/2006/relationships"><Relationship Id="rId8" Type="http://schemas.openxmlformats.org/officeDocument/2006/relationships/ctrlProp" Target="../ctrlProps/ctrlProp280.xml"/><Relationship Id="rId3" Type="http://schemas.openxmlformats.org/officeDocument/2006/relationships/vmlDrawing" Target="../drawings/vmlDrawing56.vml"/><Relationship Id="rId7" Type="http://schemas.openxmlformats.org/officeDocument/2006/relationships/ctrlProp" Target="../ctrlProps/ctrlProp279.xml"/><Relationship Id="rId2" Type="http://schemas.openxmlformats.org/officeDocument/2006/relationships/drawing" Target="../drawings/drawing56.xml"/><Relationship Id="rId1" Type="http://schemas.openxmlformats.org/officeDocument/2006/relationships/printerSettings" Target="../printerSettings/printerSettings56.bin"/><Relationship Id="rId6" Type="http://schemas.openxmlformats.org/officeDocument/2006/relationships/ctrlProp" Target="../ctrlProps/ctrlProp278.xml"/><Relationship Id="rId5" Type="http://schemas.openxmlformats.org/officeDocument/2006/relationships/ctrlProp" Target="../ctrlProps/ctrlProp277.xml"/><Relationship Id="rId4" Type="http://schemas.openxmlformats.org/officeDocument/2006/relationships/ctrlProp" Target="../ctrlProps/ctrlProp276.xml"/></Relationships>
</file>

<file path=xl/worksheets/_rels/sheet58.xml.rels><?xml version="1.0" encoding="UTF-8" standalone="yes"?>
<Relationships xmlns="http://schemas.openxmlformats.org/package/2006/relationships"><Relationship Id="rId8" Type="http://schemas.openxmlformats.org/officeDocument/2006/relationships/ctrlProp" Target="../ctrlProps/ctrlProp285.xml"/><Relationship Id="rId3" Type="http://schemas.openxmlformats.org/officeDocument/2006/relationships/vmlDrawing" Target="../drawings/vmlDrawing57.vml"/><Relationship Id="rId7" Type="http://schemas.openxmlformats.org/officeDocument/2006/relationships/ctrlProp" Target="../ctrlProps/ctrlProp284.xml"/><Relationship Id="rId2" Type="http://schemas.openxmlformats.org/officeDocument/2006/relationships/drawing" Target="../drawings/drawing57.xml"/><Relationship Id="rId1" Type="http://schemas.openxmlformats.org/officeDocument/2006/relationships/printerSettings" Target="../printerSettings/printerSettings57.bin"/><Relationship Id="rId6" Type="http://schemas.openxmlformats.org/officeDocument/2006/relationships/ctrlProp" Target="../ctrlProps/ctrlProp283.xml"/><Relationship Id="rId5" Type="http://schemas.openxmlformats.org/officeDocument/2006/relationships/ctrlProp" Target="../ctrlProps/ctrlProp282.xml"/><Relationship Id="rId4" Type="http://schemas.openxmlformats.org/officeDocument/2006/relationships/ctrlProp" Target="../ctrlProps/ctrlProp281.xml"/></Relationships>
</file>

<file path=xl/worksheets/_rels/sheet59.xml.rels><?xml version="1.0" encoding="UTF-8" standalone="yes"?>
<Relationships xmlns="http://schemas.openxmlformats.org/package/2006/relationships"><Relationship Id="rId8" Type="http://schemas.openxmlformats.org/officeDocument/2006/relationships/ctrlProp" Target="../ctrlProps/ctrlProp290.xml"/><Relationship Id="rId3" Type="http://schemas.openxmlformats.org/officeDocument/2006/relationships/vmlDrawing" Target="../drawings/vmlDrawing58.vml"/><Relationship Id="rId7" Type="http://schemas.openxmlformats.org/officeDocument/2006/relationships/ctrlProp" Target="../ctrlProps/ctrlProp289.xml"/><Relationship Id="rId2" Type="http://schemas.openxmlformats.org/officeDocument/2006/relationships/drawing" Target="../drawings/drawing58.xml"/><Relationship Id="rId1" Type="http://schemas.openxmlformats.org/officeDocument/2006/relationships/printerSettings" Target="../printerSettings/printerSettings58.bin"/><Relationship Id="rId6" Type="http://schemas.openxmlformats.org/officeDocument/2006/relationships/ctrlProp" Target="../ctrlProps/ctrlProp288.xml"/><Relationship Id="rId5" Type="http://schemas.openxmlformats.org/officeDocument/2006/relationships/ctrlProp" Target="../ctrlProps/ctrlProp287.xml"/><Relationship Id="rId4" Type="http://schemas.openxmlformats.org/officeDocument/2006/relationships/ctrlProp" Target="../ctrlProps/ctrlProp286.xml"/></Relationships>
</file>

<file path=xl/worksheets/_rels/sheet60.xml.rels><?xml version="1.0" encoding="UTF-8" standalone="yes"?>
<Relationships xmlns="http://schemas.openxmlformats.org/package/2006/relationships"><Relationship Id="rId8" Type="http://schemas.openxmlformats.org/officeDocument/2006/relationships/ctrlProp" Target="../ctrlProps/ctrlProp295.xml"/><Relationship Id="rId3" Type="http://schemas.openxmlformats.org/officeDocument/2006/relationships/vmlDrawing" Target="../drawings/vmlDrawing59.vml"/><Relationship Id="rId7" Type="http://schemas.openxmlformats.org/officeDocument/2006/relationships/ctrlProp" Target="../ctrlProps/ctrlProp294.xml"/><Relationship Id="rId2" Type="http://schemas.openxmlformats.org/officeDocument/2006/relationships/drawing" Target="../drawings/drawing59.xml"/><Relationship Id="rId1" Type="http://schemas.openxmlformats.org/officeDocument/2006/relationships/printerSettings" Target="../printerSettings/printerSettings59.bin"/><Relationship Id="rId6" Type="http://schemas.openxmlformats.org/officeDocument/2006/relationships/ctrlProp" Target="../ctrlProps/ctrlProp293.xml"/><Relationship Id="rId5" Type="http://schemas.openxmlformats.org/officeDocument/2006/relationships/ctrlProp" Target="../ctrlProps/ctrlProp292.xml"/><Relationship Id="rId4" Type="http://schemas.openxmlformats.org/officeDocument/2006/relationships/ctrlProp" Target="../ctrlProps/ctrlProp291.xml"/></Relationships>
</file>

<file path=xl/worksheets/_rels/sheet61.xml.rels><?xml version="1.0" encoding="UTF-8" standalone="yes"?>
<Relationships xmlns="http://schemas.openxmlformats.org/package/2006/relationships"><Relationship Id="rId8" Type="http://schemas.openxmlformats.org/officeDocument/2006/relationships/ctrlProp" Target="../ctrlProps/ctrlProp300.xml"/><Relationship Id="rId3" Type="http://schemas.openxmlformats.org/officeDocument/2006/relationships/vmlDrawing" Target="../drawings/vmlDrawing60.vml"/><Relationship Id="rId7" Type="http://schemas.openxmlformats.org/officeDocument/2006/relationships/ctrlProp" Target="../ctrlProps/ctrlProp299.xml"/><Relationship Id="rId2" Type="http://schemas.openxmlformats.org/officeDocument/2006/relationships/drawing" Target="../drawings/drawing60.xml"/><Relationship Id="rId1" Type="http://schemas.openxmlformats.org/officeDocument/2006/relationships/printerSettings" Target="../printerSettings/printerSettings60.bin"/><Relationship Id="rId6" Type="http://schemas.openxmlformats.org/officeDocument/2006/relationships/ctrlProp" Target="../ctrlProps/ctrlProp298.xml"/><Relationship Id="rId5" Type="http://schemas.openxmlformats.org/officeDocument/2006/relationships/ctrlProp" Target="../ctrlProps/ctrlProp297.xml"/><Relationship Id="rId4" Type="http://schemas.openxmlformats.org/officeDocument/2006/relationships/ctrlProp" Target="../ctrlProps/ctrlProp296.xml"/></Relationships>
</file>

<file path=xl/worksheets/_rels/sheet62.xml.rels><?xml version="1.0" encoding="UTF-8" standalone="yes"?>
<Relationships xmlns="http://schemas.openxmlformats.org/package/2006/relationships"><Relationship Id="rId8" Type="http://schemas.openxmlformats.org/officeDocument/2006/relationships/ctrlProp" Target="../ctrlProps/ctrlProp305.xml"/><Relationship Id="rId3" Type="http://schemas.openxmlformats.org/officeDocument/2006/relationships/vmlDrawing" Target="../drawings/vmlDrawing61.vml"/><Relationship Id="rId7" Type="http://schemas.openxmlformats.org/officeDocument/2006/relationships/ctrlProp" Target="../ctrlProps/ctrlProp304.xml"/><Relationship Id="rId2" Type="http://schemas.openxmlformats.org/officeDocument/2006/relationships/drawing" Target="../drawings/drawing61.xml"/><Relationship Id="rId1" Type="http://schemas.openxmlformats.org/officeDocument/2006/relationships/printerSettings" Target="../printerSettings/printerSettings61.bin"/><Relationship Id="rId6" Type="http://schemas.openxmlformats.org/officeDocument/2006/relationships/ctrlProp" Target="../ctrlProps/ctrlProp303.xml"/><Relationship Id="rId5" Type="http://schemas.openxmlformats.org/officeDocument/2006/relationships/ctrlProp" Target="../ctrlProps/ctrlProp302.xml"/><Relationship Id="rId4" Type="http://schemas.openxmlformats.org/officeDocument/2006/relationships/ctrlProp" Target="../ctrlProps/ctrlProp301.xml"/></Relationships>
</file>

<file path=xl/worksheets/_rels/sheet63.xml.rels><?xml version="1.0" encoding="UTF-8" standalone="yes"?>
<Relationships xmlns="http://schemas.openxmlformats.org/package/2006/relationships"><Relationship Id="rId8" Type="http://schemas.openxmlformats.org/officeDocument/2006/relationships/ctrlProp" Target="../ctrlProps/ctrlProp310.xml"/><Relationship Id="rId3" Type="http://schemas.openxmlformats.org/officeDocument/2006/relationships/vmlDrawing" Target="../drawings/vmlDrawing62.vml"/><Relationship Id="rId7" Type="http://schemas.openxmlformats.org/officeDocument/2006/relationships/ctrlProp" Target="../ctrlProps/ctrlProp309.xml"/><Relationship Id="rId2" Type="http://schemas.openxmlformats.org/officeDocument/2006/relationships/drawing" Target="../drawings/drawing62.xml"/><Relationship Id="rId1" Type="http://schemas.openxmlformats.org/officeDocument/2006/relationships/printerSettings" Target="../printerSettings/printerSettings62.bin"/><Relationship Id="rId6" Type="http://schemas.openxmlformats.org/officeDocument/2006/relationships/ctrlProp" Target="../ctrlProps/ctrlProp308.xml"/><Relationship Id="rId5" Type="http://schemas.openxmlformats.org/officeDocument/2006/relationships/ctrlProp" Target="../ctrlProps/ctrlProp307.xml"/><Relationship Id="rId4" Type="http://schemas.openxmlformats.org/officeDocument/2006/relationships/ctrlProp" Target="../ctrlProps/ctrlProp306.xml"/></Relationships>
</file>

<file path=xl/worksheets/_rels/sheet64.xml.rels><?xml version="1.0" encoding="UTF-8" standalone="yes"?>
<Relationships xmlns="http://schemas.openxmlformats.org/package/2006/relationships"><Relationship Id="rId8" Type="http://schemas.openxmlformats.org/officeDocument/2006/relationships/ctrlProp" Target="../ctrlProps/ctrlProp315.xml"/><Relationship Id="rId3" Type="http://schemas.openxmlformats.org/officeDocument/2006/relationships/vmlDrawing" Target="../drawings/vmlDrawing63.vml"/><Relationship Id="rId7" Type="http://schemas.openxmlformats.org/officeDocument/2006/relationships/ctrlProp" Target="../ctrlProps/ctrlProp314.xml"/><Relationship Id="rId2" Type="http://schemas.openxmlformats.org/officeDocument/2006/relationships/drawing" Target="../drawings/drawing63.xml"/><Relationship Id="rId1" Type="http://schemas.openxmlformats.org/officeDocument/2006/relationships/printerSettings" Target="../printerSettings/printerSettings63.bin"/><Relationship Id="rId6" Type="http://schemas.openxmlformats.org/officeDocument/2006/relationships/ctrlProp" Target="../ctrlProps/ctrlProp313.xml"/><Relationship Id="rId5" Type="http://schemas.openxmlformats.org/officeDocument/2006/relationships/ctrlProp" Target="../ctrlProps/ctrlProp312.xml"/><Relationship Id="rId4" Type="http://schemas.openxmlformats.org/officeDocument/2006/relationships/ctrlProp" Target="../ctrlProps/ctrlProp311.xml"/></Relationships>
</file>

<file path=xl/worksheets/_rels/sheet65.xml.rels><?xml version="1.0" encoding="UTF-8" standalone="yes"?>
<Relationships xmlns="http://schemas.openxmlformats.org/package/2006/relationships"><Relationship Id="rId8" Type="http://schemas.openxmlformats.org/officeDocument/2006/relationships/ctrlProp" Target="../ctrlProps/ctrlProp320.xml"/><Relationship Id="rId3" Type="http://schemas.openxmlformats.org/officeDocument/2006/relationships/vmlDrawing" Target="../drawings/vmlDrawing64.vml"/><Relationship Id="rId7" Type="http://schemas.openxmlformats.org/officeDocument/2006/relationships/ctrlProp" Target="../ctrlProps/ctrlProp319.xml"/><Relationship Id="rId2" Type="http://schemas.openxmlformats.org/officeDocument/2006/relationships/drawing" Target="../drawings/drawing64.xml"/><Relationship Id="rId1" Type="http://schemas.openxmlformats.org/officeDocument/2006/relationships/printerSettings" Target="../printerSettings/printerSettings64.bin"/><Relationship Id="rId6" Type="http://schemas.openxmlformats.org/officeDocument/2006/relationships/ctrlProp" Target="../ctrlProps/ctrlProp318.xml"/><Relationship Id="rId5" Type="http://schemas.openxmlformats.org/officeDocument/2006/relationships/ctrlProp" Target="../ctrlProps/ctrlProp317.xml"/><Relationship Id="rId4" Type="http://schemas.openxmlformats.org/officeDocument/2006/relationships/ctrlProp" Target="../ctrlProps/ctrlProp316.xml"/></Relationships>
</file>

<file path=xl/worksheets/_rels/sheet66.xml.rels><?xml version="1.0" encoding="UTF-8" standalone="yes"?>
<Relationships xmlns="http://schemas.openxmlformats.org/package/2006/relationships"><Relationship Id="rId8" Type="http://schemas.openxmlformats.org/officeDocument/2006/relationships/ctrlProp" Target="../ctrlProps/ctrlProp325.xml"/><Relationship Id="rId3" Type="http://schemas.openxmlformats.org/officeDocument/2006/relationships/vmlDrawing" Target="../drawings/vmlDrawing65.vml"/><Relationship Id="rId7" Type="http://schemas.openxmlformats.org/officeDocument/2006/relationships/ctrlProp" Target="../ctrlProps/ctrlProp324.xml"/><Relationship Id="rId2" Type="http://schemas.openxmlformats.org/officeDocument/2006/relationships/drawing" Target="../drawings/drawing65.xml"/><Relationship Id="rId1" Type="http://schemas.openxmlformats.org/officeDocument/2006/relationships/printerSettings" Target="../printerSettings/printerSettings65.bin"/><Relationship Id="rId6" Type="http://schemas.openxmlformats.org/officeDocument/2006/relationships/ctrlProp" Target="../ctrlProps/ctrlProp323.xml"/><Relationship Id="rId5" Type="http://schemas.openxmlformats.org/officeDocument/2006/relationships/ctrlProp" Target="../ctrlProps/ctrlProp322.xml"/><Relationship Id="rId4" Type="http://schemas.openxmlformats.org/officeDocument/2006/relationships/ctrlProp" Target="../ctrlProps/ctrlProp321.xml"/></Relationships>
</file>

<file path=xl/worksheets/_rels/sheet67.xml.rels><?xml version="1.0" encoding="UTF-8" standalone="yes"?>
<Relationships xmlns="http://schemas.openxmlformats.org/package/2006/relationships"><Relationship Id="rId8" Type="http://schemas.openxmlformats.org/officeDocument/2006/relationships/ctrlProp" Target="../ctrlProps/ctrlProp330.xml"/><Relationship Id="rId3" Type="http://schemas.openxmlformats.org/officeDocument/2006/relationships/vmlDrawing" Target="../drawings/vmlDrawing66.vml"/><Relationship Id="rId7" Type="http://schemas.openxmlformats.org/officeDocument/2006/relationships/ctrlProp" Target="../ctrlProps/ctrlProp329.xml"/><Relationship Id="rId2" Type="http://schemas.openxmlformats.org/officeDocument/2006/relationships/drawing" Target="../drawings/drawing66.xml"/><Relationship Id="rId1" Type="http://schemas.openxmlformats.org/officeDocument/2006/relationships/printerSettings" Target="../printerSettings/printerSettings66.bin"/><Relationship Id="rId6" Type="http://schemas.openxmlformats.org/officeDocument/2006/relationships/ctrlProp" Target="../ctrlProps/ctrlProp328.xml"/><Relationship Id="rId5" Type="http://schemas.openxmlformats.org/officeDocument/2006/relationships/ctrlProp" Target="../ctrlProps/ctrlProp327.xml"/><Relationship Id="rId4" Type="http://schemas.openxmlformats.org/officeDocument/2006/relationships/ctrlProp" Target="../ctrlProps/ctrlProp326.xml"/></Relationships>
</file>

<file path=xl/worksheets/_rels/sheet68.xml.rels><?xml version="1.0" encoding="UTF-8" standalone="yes"?>
<Relationships xmlns="http://schemas.openxmlformats.org/package/2006/relationships"><Relationship Id="rId8" Type="http://schemas.openxmlformats.org/officeDocument/2006/relationships/ctrlProp" Target="../ctrlProps/ctrlProp335.xml"/><Relationship Id="rId3" Type="http://schemas.openxmlformats.org/officeDocument/2006/relationships/vmlDrawing" Target="../drawings/vmlDrawing67.vml"/><Relationship Id="rId7" Type="http://schemas.openxmlformats.org/officeDocument/2006/relationships/ctrlProp" Target="../ctrlProps/ctrlProp334.xml"/><Relationship Id="rId2" Type="http://schemas.openxmlformats.org/officeDocument/2006/relationships/drawing" Target="../drawings/drawing67.xml"/><Relationship Id="rId1" Type="http://schemas.openxmlformats.org/officeDocument/2006/relationships/printerSettings" Target="../printerSettings/printerSettings67.bin"/><Relationship Id="rId6" Type="http://schemas.openxmlformats.org/officeDocument/2006/relationships/ctrlProp" Target="../ctrlProps/ctrlProp333.xml"/><Relationship Id="rId5" Type="http://schemas.openxmlformats.org/officeDocument/2006/relationships/ctrlProp" Target="../ctrlProps/ctrlProp332.xml"/><Relationship Id="rId4" Type="http://schemas.openxmlformats.org/officeDocument/2006/relationships/ctrlProp" Target="../ctrlProps/ctrlProp331.xml"/></Relationships>
</file>

<file path=xl/worksheets/_rels/sheet69.xml.rels><?xml version="1.0" encoding="UTF-8" standalone="yes"?>
<Relationships xmlns="http://schemas.openxmlformats.org/package/2006/relationships"><Relationship Id="rId8" Type="http://schemas.openxmlformats.org/officeDocument/2006/relationships/ctrlProp" Target="../ctrlProps/ctrlProp340.xml"/><Relationship Id="rId3" Type="http://schemas.openxmlformats.org/officeDocument/2006/relationships/vmlDrawing" Target="../drawings/vmlDrawing68.vml"/><Relationship Id="rId7" Type="http://schemas.openxmlformats.org/officeDocument/2006/relationships/ctrlProp" Target="../ctrlProps/ctrlProp339.xml"/><Relationship Id="rId2" Type="http://schemas.openxmlformats.org/officeDocument/2006/relationships/drawing" Target="../drawings/drawing68.xml"/><Relationship Id="rId1" Type="http://schemas.openxmlformats.org/officeDocument/2006/relationships/printerSettings" Target="../printerSettings/printerSettings68.bin"/><Relationship Id="rId6" Type="http://schemas.openxmlformats.org/officeDocument/2006/relationships/ctrlProp" Target="../ctrlProps/ctrlProp338.xml"/><Relationship Id="rId5" Type="http://schemas.openxmlformats.org/officeDocument/2006/relationships/ctrlProp" Target="../ctrlProps/ctrlProp337.xml"/><Relationship Id="rId4" Type="http://schemas.openxmlformats.org/officeDocument/2006/relationships/ctrlProp" Target="../ctrlProps/ctrlProp336.xml"/></Relationships>
</file>

<file path=xl/worksheets/_rels/sheet70.xml.rels><?xml version="1.0" encoding="UTF-8" standalone="yes"?>
<Relationships xmlns="http://schemas.openxmlformats.org/package/2006/relationships"><Relationship Id="rId8" Type="http://schemas.openxmlformats.org/officeDocument/2006/relationships/ctrlProp" Target="../ctrlProps/ctrlProp345.xml"/><Relationship Id="rId3" Type="http://schemas.openxmlformats.org/officeDocument/2006/relationships/vmlDrawing" Target="../drawings/vmlDrawing69.vml"/><Relationship Id="rId7" Type="http://schemas.openxmlformats.org/officeDocument/2006/relationships/ctrlProp" Target="../ctrlProps/ctrlProp344.xml"/><Relationship Id="rId2" Type="http://schemas.openxmlformats.org/officeDocument/2006/relationships/drawing" Target="../drawings/drawing69.xml"/><Relationship Id="rId1" Type="http://schemas.openxmlformats.org/officeDocument/2006/relationships/printerSettings" Target="../printerSettings/printerSettings69.bin"/><Relationship Id="rId6" Type="http://schemas.openxmlformats.org/officeDocument/2006/relationships/ctrlProp" Target="../ctrlProps/ctrlProp343.xml"/><Relationship Id="rId5" Type="http://schemas.openxmlformats.org/officeDocument/2006/relationships/ctrlProp" Target="../ctrlProps/ctrlProp342.xml"/><Relationship Id="rId4" Type="http://schemas.openxmlformats.org/officeDocument/2006/relationships/ctrlProp" Target="../ctrlProps/ctrlProp341.xml"/></Relationships>
</file>

<file path=xl/worksheets/_rels/sheet71.xml.rels><?xml version="1.0" encoding="UTF-8" standalone="yes"?>
<Relationships xmlns="http://schemas.openxmlformats.org/package/2006/relationships"><Relationship Id="rId8" Type="http://schemas.openxmlformats.org/officeDocument/2006/relationships/ctrlProp" Target="../ctrlProps/ctrlProp350.xml"/><Relationship Id="rId3" Type="http://schemas.openxmlformats.org/officeDocument/2006/relationships/vmlDrawing" Target="../drawings/vmlDrawing70.vml"/><Relationship Id="rId7" Type="http://schemas.openxmlformats.org/officeDocument/2006/relationships/ctrlProp" Target="../ctrlProps/ctrlProp349.xml"/><Relationship Id="rId2" Type="http://schemas.openxmlformats.org/officeDocument/2006/relationships/drawing" Target="../drawings/drawing70.xml"/><Relationship Id="rId1" Type="http://schemas.openxmlformats.org/officeDocument/2006/relationships/printerSettings" Target="../printerSettings/printerSettings70.bin"/><Relationship Id="rId6" Type="http://schemas.openxmlformats.org/officeDocument/2006/relationships/ctrlProp" Target="../ctrlProps/ctrlProp348.xml"/><Relationship Id="rId5" Type="http://schemas.openxmlformats.org/officeDocument/2006/relationships/ctrlProp" Target="../ctrlProps/ctrlProp347.xml"/><Relationship Id="rId4" Type="http://schemas.openxmlformats.org/officeDocument/2006/relationships/ctrlProp" Target="../ctrlProps/ctrlProp346.xml"/></Relationships>
</file>

<file path=xl/worksheets/_rels/sheet72.xml.rels><?xml version="1.0" encoding="UTF-8" standalone="yes"?>
<Relationships xmlns="http://schemas.openxmlformats.org/package/2006/relationships"><Relationship Id="rId8" Type="http://schemas.openxmlformats.org/officeDocument/2006/relationships/ctrlProp" Target="../ctrlProps/ctrlProp355.xml"/><Relationship Id="rId3" Type="http://schemas.openxmlformats.org/officeDocument/2006/relationships/vmlDrawing" Target="../drawings/vmlDrawing71.vml"/><Relationship Id="rId7" Type="http://schemas.openxmlformats.org/officeDocument/2006/relationships/ctrlProp" Target="../ctrlProps/ctrlProp354.xml"/><Relationship Id="rId2" Type="http://schemas.openxmlformats.org/officeDocument/2006/relationships/drawing" Target="../drawings/drawing71.xml"/><Relationship Id="rId1" Type="http://schemas.openxmlformats.org/officeDocument/2006/relationships/printerSettings" Target="../printerSettings/printerSettings71.bin"/><Relationship Id="rId6" Type="http://schemas.openxmlformats.org/officeDocument/2006/relationships/ctrlProp" Target="../ctrlProps/ctrlProp353.xml"/><Relationship Id="rId5" Type="http://schemas.openxmlformats.org/officeDocument/2006/relationships/ctrlProp" Target="../ctrlProps/ctrlProp352.xml"/><Relationship Id="rId4" Type="http://schemas.openxmlformats.org/officeDocument/2006/relationships/ctrlProp" Target="../ctrlProps/ctrlProp351.xml"/></Relationships>
</file>

<file path=xl/worksheets/_rels/sheet73.xml.rels><?xml version="1.0" encoding="UTF-8" standalone="yes"?>
<Relationships xmlns="http://schemas.openxmlformats.org/package/2006/relationships"><Relationship Id="rId8" Type="http://schemas.openxmlformats.org/officeDocument/2006/relationships/ctrlProp" Target="../ctrlProps/ctrlProp360.xml"/><Relationship Id="rId3" Type="http://schemas.openxmlformats.org/officeDocument/2006/relationships/vmlDrawing" Target="../drawings/vmlDrawing72.vml"/><Relationship Id="rId7" Type="http://schemas.openxmlformats.org/officeDocument/2006/relationships/ctrlProp" Target="../ctrlProps/ctrlProp359.xml"/><Relationship Id="rId2" Type="http://schemas.openxmlformats.org/officeDocument/2006/relationships/drawing" Target="../drawings/drawing72.xml"/><Relationship Id="rId1" Type="http://schemas.openxmlformats.org/officeDocument/2006/relationships/printerSettings" Target="../printerSettings/printerSettings72.bin"/><Relationship Id="rId6" Type="http://schemas.openxmlformats.org/officeDocument/2006/relationships/ctrlProp" Target="../ctrlProps/ctrlProp358.xml"/><Relationship Id="rId5" Type="http://schemas.openxmlformats.org/officeDocument/2006/relationships/ctrlProp" Target="../ctrlProps/ctrlProp357.xml"/><Relationship Id="rId4" Type="http://schemas.openxmlformats.org/officeDocument/2006/relationships/ctrlProp" Target="../ctrlProps/ctrlProp356.xml"/></Relationships>
</file>

<file path=xl/worksheets/_rels/sheet74.xml.rels><?xml version="1.0" encoding="UTF-8" standalone="yes"?>
<Relationships xmlns="http://schemas.openxmlformats.org/package/2006/relationships"><Relationship Id="rId8" Type="http://schemas.openxmlformats.org/officeDocument/2006/relationships/ctrlProp" Target="../ctrlProps/ctrlProp365.xml"/><Relationship Id="rId3" Type="http://schemas.openxmlformats.org/officeDocument/2006/relationships/vmlDrawing" Target="../drawings/vmlDrawing73.vml"/><Relationship Id="rId7" Type="http://schemas.openxmlformats.org/officeDocument/2006/relationships/ctrlProp" Target="../ctrlProps/ctrlProp364.xml"/><Relationship Id="rId2" Type="http://schemas.openxmlformats.org/officeDocument/2006/relationships/drawing" Target="../drawings/drawing73.xml"/><Relationship Id="rId1" Type="http://schemas.openxmlformats.org/officeDocument/2006/relationships/printerSettings" Target="../printerSettings/printerSettings73.bin"/><Relationship Id="rId6" Type="http://schemas.openxmlformats.org/officeDocument/2006/relationships/ctrlProp" Target="../ctrlProps/ctrlProp363.xml"/><Relationship Id="rId5" Type="http://schemas.openxmlformats.org/officeDocument/2006/relationships/ctrlProp" Target="../ctrlProps/ctrlProp362.xml"/><Relationship Id="rId4" Type="http://schemas.openxmlformats.org/officeDocument/2006/relationships/ctrlProp" Target="../ctrlProps/ctrlProp36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76"/>
  <sheetViews>
    <sheetView topLeftCell="A53" workbookViewId="0">
      <selection activeCell="D41" sqref="D41"/>
    </sheetView>
  </sheetViews>
  <sheetFormatPr defaultColWidth="25" defaultRowHeight="14.4"/>
  <cols>
    <col min="1" max="1" width="9.44140625" customWidth="1"/>
    <col min="2" max="2" width="12.77734375" customWidth="1"/>
    <col min="3" max="3" width="18.44140625" customWidth="1"/>
    <col min="4" max="4" width="53.44140625" customWidth="1"/>
    <col min="5" max="5" width="18" customWidth="1"/>
    <col min="6" max="6" width="13" customWidth="1"/>
    <col min="7" max="9" width="25" customWidth="1"/>
    <col min="10" max="10" width="12.33203125" customWidth="1"/>
    <col min="11" max="11" width="29" customWidth="1"/>
    <col min="12" max="16381" width="25" customWidth="1"/>
  </cols>
  <sheetData>
    <row r="1" spans="1:7" ht="20.399999999999999">
      <c r="A1" s="47" t="s">
        <v>0</v>
      </c>
      <c r="B1" s="47"/>
      <c r="C1" s="47"/>
      <c r="D1" s="47"/>
      <c r="E1" s="47"/>
      <c r="F1" s="47"/>
      <c r="G1" s="34"/>
    </row>
    <row r="2" spans="1:7" ht="28.8">
      <c r="A2" s="35" t="s">
        <v>1</v>
      </c>
      <c r="B2" s="35" t="s">
        <v>2</v>
      </c>
      <c r="C2" s="35" t="s">
        <v>3</v>
      </c>
      <c r="D2" s="35" t="s">
        <v>4</v>
      </c>
      <c r="E2" s="35" t="s">
        <v>5</v>
      </c>
      <c r="F2" s="35" t="s">
        <v>6</v>
      </c>
      <c r="G2" s="36" t="s">
        <v>7</v>
      </c>
    </row>
    <row r="3" spans="1:7">
      <c r="A3" s="37">
        <v>1</v>
      </c>
      <c r="B3" s="38" t="s">
        <v>8</v>
      </c>
      <c r="C3" s="37" t="str">
        <f ca="1">INDIRECT(B3&amp;"!F3")</f>
        <v>龙湾镇洪城村</v>
      </c>
      <c r="D3" s="37" t="str">
        <f ca="1">INDIRECT(B3&amp;"!A2")</f>
        <v>报告编号：康正（雄县）2023评字第8号-洪城村-DT2-1</v>
      </c>
      <c r="E3" s="37" t="str">
        <f ca="1">INDIRECT(B3&amp;"!F4")</f>
        <v>010420-86-0001</v>
      </c>
      <c r="F3" s="37">
        <f ca="1">INDIRECT(B3&amp;"!C28")</f>
        <v>2935</v>
      </c>
      <c r="G3" s="37">
        <f ca="1">IF(F3&lt;100000,500,)</f>
        <v>500</v>
      </c>
    </row>
    <row r="4" spans="1:7">
      <c r="A4" s="37">
        <v>2</v>
      </c>
      <c r="B4" s="38" t="s">
        <v>9</v>
      </c>
      <c r="C4" s="37" t="str">
        <f t="shared" ref="C4:C35" ca="1" si="0">INDIRECT(B4&amp;"!F3")</f>
        <v>龙湾镇洪城村</v>
      </c>
      <c r="D4" s="37" t="str">
        <f t="shared" ref="D4:D35" ca="1" si="1">INDIRECT(B4&amp;"!A2")</f>
        <v>报告编号：康正（雄县）2023评字第8号-洪城村-DT2-2</v>
      </c>
      <c r="E4" s="37" t="str">
        <f t="shared" ref="E4:E35" ca="1" si="2">INDIRECT(B4&amp;"!F4")</f>
        <v>010420-86-0004</v>
      </c>
      <c r="F4" s="37">
        <f t="shared" ref="F4:F35" ca="1" si="3">INDIRECT(B4&amp;"!C28")</f>
        <v>4250</v>
      </c>
      <c r="G4" s="37">
        <f t="shared" ref="G4:G35" ca="1" si="4">IF(F4&lt;100000,500,)</f>
        <v>500</v>
      </c>
    </row>
    <row r="5" spans="1:7">
      <c r="A5" s="37">
        <v>3</v>
      </c>
      <c r="B5" s="38" t="s">
        <v>10</v>
      </c>
      <c r="C5" s="37" t="str">
        <f t="shared" ca="1" si="0"/>
        <v>龙湾镇洪城村</v>
      </c>
      <c r="D5" s="37" t="str">
        <f t="shared" ca="1" si="1"/>
        <v>报告编号：康正（雄县）2023评字第8号-洪城村-DT2-3</v>
      </c>
      <c r="E5" s="37" t="str">
        <f t="shared" ca="1" si="2"/>
        <v>010420-86-0005</v>
      </c>
      <c r="F5" s="37">
        <f t="shared" ca="1" si="3"/>
        <v>11970</v>
      </c>
      <c r="G5" s="37">
        <f t="shared" ca="1" si="4"/>
        <v>500</v>
      </c>
    </row>
    <row r="6" spans="1:7">
      <c r="A6" s="37">
        <v>4</v>
      </c>
      <c r="B6" s="38" t="s">
        <v>11</v>
      </c>
      <c r="C6" s="37" t="str">
        <f t="shared" ca="1" si="0"/>
        <v>龙湾镇洪城村</v>
      </c>
      <c r="D6" s="37" t="str">
        <f t="shared" ca="1" si="1"/>
        <v>报告编号：康正（雄县）2023评字第8号-洪城村-DT2-4</v>
      </c>
      <c r="E6" s="37" t="str">
        <f t="shared" ca="1" si="2"/>
        <v>010420-86-0006</v>
      </c>
      <c r="F6" s="37">
        <f t="shared" ca="1" si="3"/>
        <v>13190</v>
      </c>
      <c r="G6" s="37">
        <f t="shared" ca="1" si="4"/>
        <v>500</v>
      </c>
    </row>
    <row r="7" spans="1:7">
      <c r="A7" s="37">
        <v>5</v>
      </c>
      <c r="B7" s="38" t="s">
        <v>12</v>
      </c>
      <c r="C7" s="37" t="str">
        <f t="shared" ca="1" si="0"/>
        <v>龙湾镇洪城村</v>
      </c>
      <c r="D7" s="37" t="str">
        <f t="shared" ca="1" si="1"/>
        <v>报告编号：康正（雄县）2023评字第8号-洪城村-DT2-5</v>
      </c>
      <c r="E7" s="37" t="str">
        <f t="shared" ca="1" si="2"/>
        <v>010420-86-0007</v>
      </c>
      <c r="F7" s="37">
        <f t="shared" ca="1" si="3"/>
        <v>1650</v>
      </c>
      <c r="G7" s="37">
        <f t="shared" ca="1" si="4"/>
        <v>500</v>
      </c>
    </row>
    <row r="8" spans="1:7">
      <c r="A8" s="37">
        <v>6</v>
      </c>
      <c r="B8" s="38" t="s">
        <v>13</v>
      </c>
      <c r="C8" s="37" t="str">
        <f t="shared" ca="1" si="0"/>
        <v>龙湾镇洪城村</v>
      </c>
      <c r="D8" s="37" t="str">
        <f t="shared" ca="1" si="1"/>
        <v>报告编号：康正（雄县）2023评字第8号-洪城村-DT2-6</v>
      </c>
      <c r="E8" s="37" t="str">
        <f t="shared" ca="1" si="2"/>
        <v>010420-86-0008</v>
      </c>
      <c r="F8" s="37">
        <f t="shared" ca="1" si="3"/>
        <v>2440</v>
      </c>
      <c r="G8" s="37">
        <f t="shared" ca="1" si="4"/>
        <v>500</v>
      </c>
    </row>
    <row r="9" spans="1:7">
      <c r="A9" s="37">
        <v>7</v>
      </c>
      <c r="B9" s="38" t="s">
        <v>14</v>
      </c>
      <c r="C9" s="37" t="str">
        <f t="shared" ca="1" si="0"/>
        <v>龙湾镇洪城村</v>
      </c>
      <c r="D9" s="37" t="str">
        <f t="shared" ca="1" si="1"/>
        <v>报告编号：康正（雄县）2023评字第8号-洪城村-DT2-7</v>
      </c>
      <c r="E9" s="37" t="str">
        <f t="shared" ca="1" si="2"/>
        <v>010420-86-0009</v>
      </c>
      <c r="F9" s="37">
        <f t="shared" ca="1" si="3"/>
        <v>6278</v>
      </c>
      <c r="G9" s="37">
        <f t="shared" ca="1" si="4"/>
        <v>500</v>
      </c>
    </row>
    <row r="10" spans="1:7">
      <c r="A10" s="37">
        <v>8</v>
      </c>
      <c r="B10" s="38" t="s">
        <v>15</v>
      </c>
      <c r="C10" s="37" t="str">
        <f t="shared" ca="1" si="0"/>
        <v>龙湾镇洪城村</v>
      </c>
      <c r="D10" s="37" t="str">
        <f t="shared" ca="1" si="1"/>
        <v>报告编号：康正（雄县）2023评字第8号-洪城村-DT2-8</v>
      </c>
      <c r="E10" s="37" t="str">
        <f t="shared" ca="1" si="2"/>
        <v>010420-86-0012</v>
      </c>
      <c r="F10" s="37">
        <f t="shared" ca="1" si="3"/>
        <v>2125</v>
      </c>
      <c r="G10" s="37">
        <f t="shared" ca="1" si="4"/>
        <v>500</v>
      </c>
    </row>
    <row r="11" spans="1:7">
      <c r="A11" s="37">
        <v>9</v>
      </c>
      <c r="B11" s="38" t="s">
        <v>16</v>
      </c>
      <c r="C11" s="37" t="str">
        <f t="shared" ca="1" si="0"/>
        <v>龙湾镇洪城村</v>
      </c>
      <c r="D11" s="37" t="str">
        <f t="shared" ca="1" si="1"/>
        <v>报告编号：康正（雄县）2023评字第8号-洪城村-DT2-9</v>
      </c>
      <c r="E11" s="37" t="str">
        <f t="shared" ca="1" si="2"/>
        <v>010420-86-0013</v>
      </c>
      <c r="F11" s="37">
        <f t="shared" ca="1" si="3"/>
        <v>355</v>
      </c>
      <c r="G11" s="37">
        <f t="shared" ca="1" si="4"/>
        <v>500</v>
      </c>
    </row>
    <row r="12" spans="1:7">
      <c r="A12" s="37">
        <v>10</v>
      </c>
      <c r="B12" s="38" t="s">
        <v>17</v>
      </c>
      <c r="C12" s="37" t="str">
        <f t="shared" ca="1" si="0"/>
        <v>龙湾镇洪城村</v>
      </c>
      <c r="D12" s="37" t="str">
        <f t="shared" ca="1" si="1"/>
        <v>报告编号：康正（雄县）2023评字第8号-洪城村-DT2-10</v>
      </c>
      <c r="E12" s="37" t="str">
        <f t="shared" ca="1" si="2"/>
        <v>010420-81-0001</v>
      </c>
      <c r="F12" s="37">
        <f t="shared" ca="1" si="3"/>
        <v>3985</v>
      </c>
      <c r="G12" s="37">
        <f t="shared" ca="1" si="4"/>
        <v>500</v>
      </c>
    </row>
    <row r="13" spans="1:7">
      <c r="A13" s="37">
        <v>11</v>
      </c>
      <c r="B13" s="39" t="s">
        <v>18</v>
      </c>
      <c r="C13" s="37" t="str">
        <f t="shared" ca="1" si="0"/>
        <v>龙湾镇洪城村</v>
      </c>
      <c r="D13" s="37" t="str">
        <f t="shared" ca="1" si="1"/>
        <v>报告编号：康正（雄县）2023评字第8号-洪城村-DT2-11</v>
      </c>
      <c r="E13" s="37" t="str">
        <f t="shared" ca="1" si="2"/>
        <v>010420-82-0014</v>
      </c>
      <c r="F13" s="37">
        <f t="shared" ca="1" si="3"/>
        <v>8253</v>
      </c>
      <c r="G13" s="37">
        <f t="shared" ca="1" si="4"/>
        <v>500</v>
      </c>
    </row>
    <row r="14" spans="1:7">
      <c r="A14" s="37">
        <v>12</v>
      </c>
      <c r="B14" s="38" t="s">
        <v>19</v>
      </c>
      <c r="C14" s="37" t="str">
        <f t="shared" ca="1" si="0"/>
        <v>龙湾镇洪城村</v>
      </c>
      <c r="D14" s="37" t="str">
        <f t="shared" ca="1" si="1"/>
        <v>报告编号：康正（雄县）2023评字第8号-洪城村-DT2-12</v>
      </c>
      <c r="E14" s="37" t="str">
        <f t="shared" ca="1" si="2"/>
        <v>010420-82-0011</v>
      </c>
      <c r="F14" s="37">
        <f t="shared" ca="1" si="3"/>
        <v>3716</v>
      </c>
      <c r="G14" s="37">
        <f t="shared" ca="1" si="4"/>
        <v>500</v>
      </c>
    </row>
    <row r="15" spans="1:7">
      <c r="A15" s="37">
        <v>13</v>
      </c>
      <c r="B15" s="38" t="s">
        <v>20</v>
      </c>
      <c r="C15" s="37" t="str">
        <f t="shared" ca="1" si="0"/>
        <v>龙湾镇洪城村</v>
      </c>
      <c r="D15" s="37" t="str">
        <f t="shared" ca="1" si="1"/>
        <v>报告编号：康正（雄县）2023评字第8号-洪城村-DT2-13</v>
      </c>
      <c r="E15" s="37" t="str">
        <f t="shared" ca="1" si="2"/>
        <v>010420-82-0009</v>
      </c>
      <c r="F15" s="37">
        <f t="shared" ca="1" si="3"/>
        <v>80</v>
      </c>
      <c r="G15" s="37">
        <f t="shared" ca="1" si="4"/>
        <v>500</v>
      </c>
    </row>
    <row r="16" spans="1:7">
      <c r="A16" s="37">
        <v>14</v>
      </c>
      <c r="B16" s="38" t="s">
        <v>21</v>
      </c>
      <c r="C16" s="37" t="str">
        <f t="shared" ca="1" si="0"/>
        <v>龙湾镇洪城村</v>
      </c>
      <c r="D16" s="37" t="str">
        <f t="shared" ca="1" si="1"/>
        <v>报告编号：康正（雄县）2023评字第8号-洪城村-DT2-14</v>
      </c>
      <c r="E16" s="37" t="str">
        <f t="shared" ca="1" si="2"/>
        <v>010420-82-0004</v>
      </c>
      <c r="F16" s="37">
        <f t="shared" ca="1" si="3"/>
        <v>2050</v>
      </c>
      <c r="G16" s="37">
        <f t="shared" ca="1" si="4"/>
        <v>500</v>
      </c>
    </row>
    <row r="17" spans="1:7">
      <c r="A17" s="37">
        <v>15</v>
      </c>
      <c r="B17" s="38" t="s">
        <v>22</v>
      </c>
      <c r="C17" s="37" t="str">
        <f t="shared" ca="1" si="0"/>
        <v>龙湾镇洪城村</v>
      </c>
      <c r="D17" s="37" t="str">
        <f t="shared" ca="1" si="1"/>
        <v>报告编号：康正（雄县）2023评字第8号-洪城村-DT2-15</v>
      </c>
      <c r="E17" s="37" t="str">
        <f t="shared" ca="1" si="2"/>
        <v>010420-82-0005</v>
      </c>
      <c r="F17" s="37">
        <f t="shared" ca="1" si="3"/>
        <v>1246</v>
      </c>
      <c r="G17" s="37">
        <f t="shared" ca="1" si="4"/>
        <v>500</v>
      </c>
    </row>
    <row r="18" spans="1:7">
      <c r="A18" s="37">
        <v>16</v>
      </c>
      <c r="B18" s="38" t="s">
        <v>23</v>
      </c>
      <c r="C18" s="37" t="str">
        <f t="shared" ca="1" si="0"/>
        <v>龙湾镇洪城村</v>
      </c>
      <c r="D18" s="37" t="str">
        <f t="shared" ca="1" si="1"/>
        <v>报告编号：康正（雄县）2023评字第8号-洪城村-DT2-16</v>
      </c>
      <c r="E18" s="37" t="str">
        <f t="shared" ca="1" si="2"/>
        <v>010420-82-0006</v>
      </c>
      <c r="F18" s="37">
        <f t="shared" ca="1" si="3"/>
        <v>2862</v>
      </c>
      <c r="G18" s="37">
        <f t="shared" ca="1" si="4"/>
        <v>500</v>
      </c>
    </row>
    <row r="19" spans="1:7">
      <c r="A19" s="37">
        <v>17</v>
      </c>
      <c r="B19" s="38" t="s">
        <v>24</v>
      </c>
      <c r="C19" s="37" t="str">
        <f t="shared" ca="1" si="0"/>
        <v>龙湾镇洪城村</v>
      </c>
      <c r="D19" s="37" t="str">
        <f t="shared" ca="1" si="1"/>
        <v>报告编号：康正（雄县）2023评字第8号-洪城村-DT2-17</v>
      </c>
      <c r="E19" s="37" t="str">
        <f t="shared" ca="1" si="2"/>
        <v>010420-82-0003</v>
      </c>
      <c r="F19" s="37">
        <f t="shared" ca="1" si="3"/>
        <v>3270</v>
      </c>
      <c r="G19" s="37">
        <f t="shared" ca="1" si="4"/>
        <v>500</v>
      </c>
    </row>
    <row r="20" spans="1:7">
      <c r="A20" s="37">
        <v>18</v>
      </c>
      <c r="B20" s="38" t="s">
        <v>25</v>
      </c>
      <c r="C20" s="37" t="str">
        <f t="shared" ca="1" si="0"/>
        <v>龙湾镇洪城村</v>
      </c>
      <c r="D20" s="37" t="str">
        <f t="shared" ca="1" si="1"/>
        <v>报告编号：康正（雄县）2023评字第8号-洪城村-DT2-18</v>
      </c>
      <c r="E20" s="37" t="str">
        <f t="shared" ca="1" si="2"/>
        <v>010420-82-0002</v>
      </c>
      <c r="F20" s="37">
        <f t="shared" ca="1" si="3"/>
        <v>1500</v>
      </c>
      <c r="G20" s="37">
        <f t="shared" ca="1" si="4"/>
        <v>500</v>
      </c>
    </row>
    <row r="21" spans="1:7">
      <c r="A21" s="37">
        <v>19</v>
      </c>
      <c r="B21" s="38" t="s">
        <v>26</v>
      </c>
      <c r="C21" s="37" t="str">
        <f t="shared" ca="1" si="0"/>
        <v>龙湾镇洪城村</v>
      </c>
      <c r="D21" s="37" t="str">
        <f t="shared" ca="1" si="1"/>
        <v>报告编号：康正（雄县）2023评字第8号-洪城村-DT2-19</v>
      </c>
      <c r="E21" s="37" t="str">
        <f t="shared" ca="1" si="2"/>
        <v>010420-82-0001</v>
      </c>
      <c r="F21" s="37">
        <f t="shared" ca="1" si="3"/>
        <v>4465</v>
      </c>
      <c r="G21" s="37">
        <f t="shared" ca="1" si="4"/>
        <v>500</v>
      </c>
    </row>
    <row r="22" spans="1:7">
      <c r="A22" s="37">
        <v>20</v>
      </c>
      <c r="B22" s="38" t="s">
        <v>27</v>
      </c>
      <c r="C22" s="37" t="str">
        <f t="shared" ca="1" si="0"/>
        <v>龙湾镇洪城村</v>
      </c>
      <c r="D22" s="37" t="str">
        <f t="shared" ca="1" si="1"/>
        <v>报告编号：康正（雄县）2023评字第8号-洪城村-DT2-20</v>
      </c>
      <c r="E22" s="37" t="str">
        <f t="shared" ca="1" si="2"/>
        <v>010420-82-0008</v>
      </c>
      <c r="F22" s="37">
        <f t="shared" ca="1" si="3"/>
        <v>850</v>
      </c>
      <c r="G22" s="37">
        <f t="shared" ca="1" si="4"/>
        <v>500</v>
      </c>
    </row>
    <row r="23" spans="1:7">
      <c r="A23" s="37">
        <v>21</v>
      </c>
      <c r="B23" s="40" t="s">
        <v>28</v>
      </c>
      <c r="C23" s="37" t="str">
        <f t="shared" ca="1" si="0"/>
        <v>龙湾镇洪城村</v>
      </c>
      <c r="D23" s="37" t="str">
        <f t="shared" ca="1" si="1"/>
        <v>报告编号：康正（雄县）2023评字第8号-洪城村-DT2-21</v>
      </c>
      <c r="E23" s="37" t="str">
        <f t="shared" ca="1" si="2"/>
        <v>010420-86-0011</v>
      </c>
      <c r="F23" s="37">
        <f t="shared" ca="1" si="3"/>
        <v>391</v>
      </c>
      <c r="G23" s="37">
        <f t="shared" ca="1" si="4"/>
        <v>500</v>
      </c>
    </row>
    <row r="24" spans="1:7">
      <c r="A24" s="37">
        <v>22</v>
      </c>
      <c r="B24" s="38" t="s">
        <v>29</v>
      </c>
      <c r="C24" s="37" t="str">
        <f t="shared" ca="1" si="0"/>
        <v>龙湾镇洪城村</v>
      </c>
      <c r="D24" s="37" t="str">
        <f t="shared" ca="1" si="1"/>
        <v>报告编号：康正（雄县）2023评字第8号-洪城村-DT2-22</v>
      </c>
      <c r="E24" s="37" t="str">
        <f t="shared" ca="1" si="2"/>
        <v>010420-86-0009</v>
      </c>
      <c r="F24" s="37">
        <f t="shared" ca="1" si="3"/>
        <v>64</v>
      </c>
      <c r="G24" s="37">
        <f t="shared" ca="1" si="4"/>
        <v>500</v>
      </c>
    </row>
    <row r="25" spans="1:7">
      <c r="A25" s="37">
        <v>23</v>
      </c>
      <c r="B25" s="38" t="s">
        <v>30</v>
      </c>
      <c r="C25" s="37" t="str">
        <f t="shared" ca="1" si="0"/>
        <v>龙湾镇洪城村</v>
      </c>
      <c r="D25" s="37" t="str">
        <f t="shared" ca="1" si="1"/>
        <v>报告编号：康正（雄县）2023评字第8号-洪城村-DT2-23</v>
      </c>
      <c r="E25" s="37" t="str">
        <f t="shared" ca="1" si="2"/>
        <v>010420-86-0002</v>
      </c>
      <c r="F25" s="37">
        <f t="shared" ca="1" si="3"/>
        <v>490</v>
      </c>
      <c r="G25" s="37">
        <f t="shared" ca="1" si="4"/>
        <v>500</v>
      </c>
    </row>
    <row r="26" spans="1:7">
      <c r="A26" s="37">
        <v>24</v>
      </c>
      <c r="B26" s="38" t="s">
        <v>31</v>
      </c>
      <c r="C26" s="37" t="str">
        <f t="shared" ca="1" si="0"/>
        <v>龙湾镇洪城村</v>
      </c>
      <c r="D26" s="37" t="str">
        <f t="shared" ca="1" si="1"/>
        <v>报告编号：康正（雄县）2023评字第8号-洪城村-DT2-24</v>
      </c>
      <c r="E26" s="37" t="str">
        <f t="shared" ca="1" si="2"/>
        <v>010420-86-0014</v>
      </c>
      <c r="F26" s="37">
        <f t="shared" ca="1" si="3"/>
        <v>2295</v>
      </c>
      <c r="G26" s="37">
        <f t="shared" ca="1" si="4"/>
        <v>500</v>
      </c>
    </row>
    <row r="27" spans="1:7">
      <c r="A27" s="37">
        <v>25</v>
      </c>
      <c r="B27" s="38" t="s">
        <v>32</v>
      </c>
      <c r="C27" s="37" t="str">
        <f t="shared" ca="1" si="0"/>
        <v>龙湾镇洪城村</v>
      </c>
      <c r="D27" s="37" t="str">
        <f t="shared" ca="1" si="1"/>
        <v>报告编号：康正（雄县）2023评字第8号-洪城村-DT2-26</v>
      </c>
      <c r="E27" s="37" t="str">
        <f t="shared" ca="1" si="2"/>
        <v>010420-81-0011</v>
      </c>
      <c r="F27" s="37">
        <f t="shared" ca="1" si="3"/>
        <v>1385</v>
      </c>
      <c r="G27" s="37">
        <f t="shared" ca="1" si="4"/>
        <v>500</v>
      </c>
    </row>
    <row r="28" spans="1:7">
      <c r="A28" s="37">
        <v>26</v>
      </c>
      <c r="B28" s="38" t="s">
        <v>33</v>
      </c>
      <c r="C28" s="37" t="str">
        <f t="shared" ca="1" si="0"/>
        <v>龙湾镇洪城村</v>
      </c>
      <c r="D28" s="37" t="str">
        <f t="shared" ca="1" si="1"/>
        <v>报告编号：康正（雄县）2023评字第8号-洪城村-DT2-27</v>
      </c>
      <c r="E28" s="37" t="str">
        <f t="shared" ca="1" si="2"/>
        <v>010420-81-0010</v>
      </c>
      <c r="F28" s="37">
        <f t="shared" ca="1" si="3"/>
        <v>2755</v>
      </c>
      <c r="G28" s="37">
        <f t="shared" ca="1" si="4"/>
        <v>500</v>
      </c>
    </row>
    <row r="29" spans="1:7">
      <c r="A29" s="37">
        <v>27</v>
      </c>
      <c r="B29" s="38" t="s">
        <v>34</v>
      </c>
      <c r="C29" s="37" t="str">
        <f t="shared" ca="1" si="0"/>
        <v>龙湾镇洪城村</v>
      </c>
      <c r="D29" s="37" t="str">
        <f t="shared" ca="1" si="1"/>
        <v>报告编号：康正（雄县）2023评字第8号-洪城村-DT2-28</v>
      </c>
      <c r="E29" s="37" t="str">
        <f t="shared" ca="1" si="2"/>
        <v>010420-81-0009</v>
      </c>
      <c r="F29" s="37">
        <f t="shared" ca="1" si="3"/>
        <v>2225</v>
      </c>
      <c r="G29" s="37">
        <f t="shared" ca="1" si="4"/>
        <v>500</v>
      </c>
    </row>
    <row r="30" spans="1:7">
      <c r="A30" s="37">
        <v>28</v>
      </c>
      <c r="B30" s="38" t="s">
        <v>35</v>
      </c>
      <c r="C30" s="37" t="str">
        <f t="shared" ca="1" si="0"/>
        <v>龙湾镇洪城村</v>
      </c>
      <c r="D30" s="37" t="str">
        <f t="shared" ca="1" si="1"/>
        <v>报告编号：康正（雄县）2023评字第8号-洪城村-DT2-29</v>
      </c>
      <c r="E30" s="37" t="str">
        <f t="shared" ca="1" si="2"/>
        <v>010420-81-0008</v>
      </c>
      <c r="F30" s="37">
        <f t="shared" ca="1" si="3"/>
        <v>1660</v>
      </c>
      <c r="G30" s="37">
        <f t="shared" ca="1" si="4"/>
        <v>500</v>
      </c>
    </row>
    <row r="31" spans="1:7">
      <c r="A31" s="37">
        <v>29</v>
      </c>
      <c r="B31" s="38" t="s">
        <v>36</v>
      </c>
      <c r="C31" s="37" t="str">
        <f t="shared" ca="1" si="0"/>
        <v>龙湾镇洪城村</v>
      </c>
      <c r="D31" s="37" t="str">
        <f t="shared" ca="1" si="1"/>
        <v>报告编号：康正（雄县）2023评字第8号-洪城村-DT2-30</v>
      </c>
      <c r="E31" s="37" t="str">
        <f t="shared" ca="1" si="2"/>
        <v>010420-81-0004</v>
      </c>
      <c r="F31" s="37">
        <f t="shared" ca="1" si="3"/>
        <v>1561</v>
      </c>
      <c r="G31" s="37">
        <f t="shared" ca="1" si="4"/>
        <v>500</v>
      </c>
    </row>
    <row r="32" spans="1:7">
      <c r="A32" s="37">
        <v>30</v>
      </c>
      <c r="B32" s="38" t="s">
        <v>37</v>
      </c>
      <c r="C32" s="37" t="str">
        <f t="shared" ca="1" si="0"/>
        <v>龙湾镇洪城村</v>
      </c>
      <c r="D32" s="37" t="str">
        <f t="shared" ca="1" si="1"/>
        <v>报告编号：康正（雄县）2023评字第8号-洪城村-DT2-31</v>
      </c>
      <c r="E32" s="37" t="str">
        <f t="shared" ca="1" si="2"/>
        <v>010420-81-0003</v>
      </c>
      <c r="F32" s="37">
        <f t="shared" ca="1" si="3"/>
        <v>2590</v>
      </c>
      <c r="G32" s="37">
        <f t="shared" ca="1" si="4"/>
        <v>500</v>
      </c>
    </row>
    <row r="33" spans="1:7">
      <c r="A33" s="37">
        <v>31</v>
      </c>
      <c r="B33" s="38" t="s">
        <v>38</v>
      </c>
      <c r="C33" s="37" t="str">
        <f t="shared" ca="1" si="0"/>
        <v>龙湾镇洪城村</v>
      </c>
      <c r="D33" s="37" t="str">
        <f t="shared" ca="1" si="1"/>
        <v>报告编号：康正（雄县）2023评字第8号-洪城村-DT2-32</v>
      </c>
      <c r="E33" s="37" t="str">
        <f t="shared" ca="1" si="2"/>
        <v>010420-81-0006</v>
      </c>
      <c r="F33" s="37">
        <f t="shared" ca="1" si="3"/>
        <v>7845</v>
      </c>
      <c r="G33" s="37">
        <f t="shared" ca="1" si="4"/>
        <v>500</v>
      </c>
    </row>
    <row r="34" spans="1:7">
      <c r="A34" s="37">
        <v>32</v>
      </c>
      <c r="B34" s="38" t="s">
        <v>39</v>
      </c>
      <c r="C34" s="37" t="str">
        <f t="shared" ca="1" si="0"/>
        <v>龙湾镇洪城村</v>
      </c>
      <c r="D34" s="37" t="str">
        <f t="shared" ca="1" si="1"/>
        <v>报告编号：康正（雄县）2023评字第8号-洪城村-DT2-33</v>
      </c>
      <c r="E34" s="37" t="str">
        <f t="shared" ca="1" si="2"/>
        <v>010420-81-0001</v>
      </c>
      <c r="F34" s="37">
        <f t="shared" ca="1" si="3"/>
        <v>13089</v>
      </c>
      <c r="G34" s="37">
        <f t="shared" ca="1" si="4"/>
        <v>500</v>
      </c>
    </row>
    <row r="35" spans="1:7">
      <c r="A35" s="37">
        <v>33</v>
      </c>
      <c r="B35" s="38" t="s">
        <v>40</v>
      </c>
      <c r="C35" s="37" t="str">
        <f t="shared" ca="1" si="0"/>
        <v>龙湾镇洪城村</v>
      </c>
      <c r="D35" s="37" t="str">
        <f t="shared" ca="1" si="1"/>
        <v>报告编号：康正（雄县）2023评字第8号-洪城村-DT2-34</v>
      </c>
      <c r="E35" s="37" t="str">
        <f t="shared" ca="1" si="2"/>
        <v>010420-81-0002</v>
      </c>
      <c r="F35" s="37">
        <f t="shared" ca="1" si="3"/>
        <v>200</v>
      </c>
      <c r="G35" s="37">
        <f t="shared" ca="1" si="4"/>
        <v>500</v>
      </c>
    </row>
    <row r="36" spans="1:7">
      <c r="A36" s="37">
        <v>34</v>
      </c>
      <c r="B36" s="41" t="s">
        <v>41</v>
      </c>
      <c r="C36" s="37" t="str">
        <f t="shared" ref="C36:C60" ca="1" si="5">INDIRECT(B36&amp;"!F3")</f>
        <v>龙湾镇洪城村</v>
      </c>
      <c r="D36" s="37" t="str">
        <f t="shared" ref="D36:D60" ca="1" si="6">INDIRECT(B36&amp;"!A2")</f>
        <v>报告编号：康正（雄县）2023评字第8号-洪城村-DT2-35</v>
      </c>
      <c r="E36" s="37" t="str">
        <f t="shared" ref="E36:E60" ca="1" si="7">INDIRECT(B36&amp;"!F4")</f>
        <v>010420-82-0007</v>
      </c>
      <c r="F36" s="37">
        <f t="shared" ref="F36:F60" ca="1" si="8">INDIRECT(B36&amp;"!C28")</f>
        <v>169</v>
      </c>
      <c r="G36" s="37">
        <f t="shared" ref="G36:G75" ca="1" si="9">IF(F36&lt;100000,500,)</f>
        <v>500</v>
      </c>
    </row>
    <row r="37" spans="1:7">
      <c r="A37" s="37">
        <v>35</v>
      </c>
      <c r="B37" s="38" t="s">
        <v>42</v>
      </c>
      <c r="C37" s="37" t="str">
        <f t="shared" ca="1" si="5"/>
        <v>龙湾镇洪城村</v>
      </c>
      <c r="D37" s="37" t="str">
        <f t="shared" ca="1" si="6"/>
        <v>报告编号：康正（雄县）2023评字第8号-洪城村-DT2-36</v>
      </c>
      <c r="E37" s="37" t="str">
        <f t="shared" ca="1" si="7"/>
        <v>010420-81-0028</v>
      </c>
      <c r="F37" s="37">
        <f t="shared" ca="1" si="8"/>
        <v>14600</v>
      </c>
      <c r="G37" s="37">
        <f t="shared" ca="1" si="9"/>
        <v>500</v>
      </c>
    </row>
    <row r="38" spans="1:7">
      <c r="A38" s="37">
        <v>36</v>
      </c>
      <c r="B38" s="38" t="s">
        <v>43</v>
      </c>
      <c r="C38" s="37" t="str">
        <f t="shared" ca="1" si="5"/>
        <v>龙湾镇洪城村</v>
      </c>
      <c r="D38" s="37" t="str">
        <f t="shared" ca="1" si="6"/>
        <v>报告编号：康正（雄县）2023评字第8号-洪城村-DT2-37</v>
      </c>
      <c r="E38" s="37" t="str">
        <f t="shared" ca="1" si="7"/>
        <v>010420-81-0027</v>
      </c>
      <c r="F38" s="37">
        <f t="shared" ca="1" si="8"/>
        <v>25675</v>
      </c>
      <c r="G38" s="37">
        <f t="shared" ca="1" si="9"/>
        <v>500</v>
      </c>
    </row>
    <row r="39" spans="1:7">
      <c r="A39" s="37">
        <v>37</v>
      </c>
      <c r="B39" s="38" t="s">
        <v>44</v>
      </c>
      <c r="C39" s="37" t="str">
        <f t="shared" ca="1" si="5"/>
        <v>龙湾镇洪城村</v>
      </c>
      <c r="D39" s="37" t="str">
        <f t="shared" ca="1" si="6"/>
        <v>报告编号：康正（雄县）2023评字第8号-洪城村-DT2-38</v>
      </c>
      <c r="E39" s="37" t="str">
        <f t="shared" ca="1" si="7"/>
        <v>010420-82-0011</v>
      </c>
      <c r="F39" s="37">
        <f t="shared" ca="1" si="8"/>
        <v>30500</v>
      </c>
      <c r="G39" s="37">
        <f t="shared" ca="1" si="9"/>
        <v>500</v>
      </c>
    </row>
    <row r="40" spans="1:7">
      <c r="A40" s="37">
        <v>38</v>
      </c>
      <c r="B40" s="38" t="s">
        <v>45</v>
      </c>
      <c r="C40" s="37" t="str">
        <f t="shared" ca="1" si="5"/>
        <v>龙湾镇洪城村</v>
      </c>
      <c r="D40" s="37" t="str">
        <f t="shared" ca="1" si="6"/>
        <v>报告编号：康正（雄县）2023评字第8号-洪城村-DT2-39</v>
      </c>
      <c r="E40" s="37" t="str">
        <f t="shared" ca="1" si="7"/>
        <v>010420-81-0026</v>
      </c>
      <c r="F40" s="37">
        <f t="shared" ca="1" si="8"/>
        <v>90146</v>
      </c>
      <c r="G40" s="37">
        <f t="shared" ca="1" si="9"/>
        <v>500</v>
      </c>
    </row>
    <row r="41" spans="1:7">
      <c r="A41" s="37">
        <v>39</v>
      </c>
      <c r="B41" s="38" t="s">
        <v>46</v>
      </c>
      <c r="C41" s="37" t="str">
        <f t="shared" ca="1" si="5"/>
        <v>龙湾镇洪城村</v>
      </c>
      <c r="D41" s="37" t="str">
        <f t="shared" ca="1" si="6"/>
        <v>报告编号：康正（雄县）2023评字第8号-洪城村-DT2-40</v>
      </c>
      <c r="E41" s="37" t="str">
        <f t="shared" ca="1" si="7"/>
        <v>010420-82-0020</v>
      </c>
      <c r="F41" s="37">
        <f t="shared" ca="1" si="8"/>
        <v>44700</v>
      </c>
      <c r="G41" s="37">
        <f t="shared" ca="1" si="9"/>
        <v>500</v>
      </c>
    </row>
    <row r="42" spans="1:7">
      <c r="A42" s="37">
        <v>40</v>
      </c>
      <c r="B42" s="38" t="s">
        <v>47</v>
      </c>
      <c r="C42" s="37" t="str">
        <f t="shared" ca="1" si="5"/>
        <v>龙湾镇洪城村</v>
      </c>
      <c r="D42" s="37" t="str">
        <f t="shared" ca="1" si="6"/>
        <v>报告编号：康正（雄县）2023评字第8号-洪城村-DT2-41</v>
      </c>
      <c r="E42" s="37" t="str">
        <f t="shared" ca="1" si="7"/>
        <v>010420-86-0001</v>
      </c>
      <c r="F42" s="37">
        <f t="shared" ca="1" si="8"/>
        <v>20450</v>
      </c>
      <c r="G42" s="37">
        <f t="shared" ca="1" si="9"/>
        <v>500</v>
      </c>
    </row>
    <row r="43" spans="1:7">
      <c r="A43" s="37">
        <v>41</v>
      </c>
      <c r="B43" s="42" t="s">
        <v>48</v>
      </c>
      <c r="C43" s="37" t="str">
        <f t="shared" ca="1" si="5"/>
        <v>龙湾镇洪城村</v>
      </c>
      <c r="D43" s="37" t="str">
        <f t="shared" ca="1" si="6"/>
        <v>报告编号：康正（雄县）2023评字第8号-洪城村-DT1-1</v>
      </c>
      <c r="E43" s="37" t="str">
        <f t="shared" ca="1" si="7"/>
        <v>010420-61-0001</v>
      </c>
      <c r="F43" s="37">
        <f ca="1">INDIRECT(B43&amp;"!C30")</f>
        <v>883078</v>
      </c>
      <c r="G43" s="37">
        <f ca="1">ROUND(F43*0.005,0)</f>
        <v>4415</v>
      </c>
    </row>
    <row r="44" spans="1:7">
      <c r="A44" s="37">
        <v>42</v>
      </c>
      <c r="B44" s="38" t="s">
        <v>49</v>
      </c>
      <c r="C44" s="37" t="str">
        <f t="shared" ca="1" si="5"/>
        <v>龙湾镇洪城村</v>
      </c>
      <c r="D44" s="37" t="str">
        <f t="shared" ca="1" si="6"/>
        <v>报告编号：康正（雄县）2023评字第8号-洪城村-DT1-2</v>
      </c>
      <c r="E44" s="37" t="str">
        <f t="shared" ca="1" si="7"/>
        <v>010420-61-0002</v>
      </c>
      <c r="F44" s="37">
        <f t="shared" ca="1" si="8"/>
        <v>1156782</v>
      </c>
      <c r="G44" s="37">
        <f ca="1">ROUND(5000+(F44-1000000)*0.0025,0)</f>
        <v>5392</v>
      </c>
    </row>
    <row r="45" spans="1:7">
      <c r="A45" s="37">
        <v>43</v>
      </c>
      <c r="B45" s="38" t="s">
        <v>50</v>
      </c>
      <c r="C45" s="37" t="str">
        <f t="shared" ca="1" si="5"/>
        <v>龙湾镇洪城村</v>
      </c>
      <c r="D45" s="37" t="str">
        <f t="shared" ca="1" si="6"/>
        <v>报告编号：康正（雄县）2023评字第8号-洪城村-DT1-3</v>
      </c>
      <c r="E45" s="37" t="str">
        <f t="shared" ca="1" si="7"/>
        <v>010420-61-0003</v>
      </c>
      <c r="F45" s="37">
        <f ca="1">INDIRECT(B45&amp;"!C29")</f>
        <v>847959</v>
      </c>
      <c r="G45" s="37">
        <f ca="1">ROUND(F45*0.005,0)</f>
        <v>4240</v>
      </c>
    </row>
    <row r="46" spans="1:7">
      <c r="A46" s="37">
        <v>44</v>
      </c>
      <c r="B46" s="38" t="s">
        <v>51</v>
      </c>
      <c r="C46" s="37" t="str">
        <f t="shared" ca="1" si="5"/>
        <v>龙湾镇洪城村</v>
      </c>
      <c r="D46" s="37" t="str">
        <f t="shared" ca="1" si="6"/>
        <v>报告编号：康正（雄县）2023评字第8号-洪城村-DT1-4</v>
      </c>
      <c r="E46" s="37" t="str">
        <f t="shared" ca="1" si="7"/>
        <v>010420-81-0020</v>
      </c>
      <c r="F46" s="37">
        <f t="shared" ca="1" si="8"/>
        <v>31893</v>
      </c>
      <c r="G46" s="37">
        <f t="shared" ca="1" si="9"/>
        <v>500</v>
      </c>
    </row>
    <row r="47" spans="1:7">
      <c r="A47" s="37">
        <v>45</v>
      </c>
      <c r="B47" s="38" t="s">
        <v>52</v>
      </c>
      <c r="C47" s="37" t="str">
        <f t="shared" ca="1" si="5"/>
        <v>龙湾镇洪城村</v>
      </c>
      <c r="D47" s="37" t="str">
        <f t="shared" ca="1" si="6"/>
        <v>报告编号：康正（雄县）2023评字第8号-洪城村-DT1-5</v>
      </c>
      <c r="E47" s="37" t="str">
        <f t="shared" ca="1" si="7"/>
        <v>010420-82-0015</v>
      </c>
      <c r="F47" s="37">
        <f t="shared" ca="1" si="8"/>
        <v>80128</v>
      </c>
      <c r="G47" s="37">
        <f t="shared" ca="1" si="9"/>
        <v>500</v>
      </c>
    </row>
    <row r="48" spans="1:7">
      <c r="A48" s="37">
        <v>46</v>
      </c>
      <c r="B48" s="38" t="s">
        <v>53</v>
      </c>
      <c r="C48" s="37" t="str">
        <f t="shared" ca="1" si="5"/>
        <v>龙湾镇洪城村</v>
      </c>
      <c r="D48" s="37" t="str">
        <f t="shared" ca="1" si="6"/>
        <v>报告编号：康正（雄县）2023评字第8号-洪城村-DT1-6</v>
      </c>
      <c r="E48" s="37" t="str">
        <f t="shared" ca="1" si="7"/>
        <v>010420-81-0021</v>
      </c>
      <c r="F48" s="37">
        <f t="shared" ca="1" si="8"/>
        <v>64191</v>
      </c>
      <c r="G48" s="37">
        <f t="shared" ca="1" si="9"/>
        <v>500</v>
      </c>
    </row>
    <row r="49" spans="1:7">
      <c r="A49" s="37">
        <v>47</v>
      </c>
      <c r="B49" s="38" t="s">
        <v>54</v>
      </c>
      <c r="C49" s="37" t="str">
        <f t="shared" ca="1" si="5"/>
        <v>龙湾镇洪城村</v>
      </c>
      <c r="D49" s="37" t="str">
        <f t="shared" ca="1" si="6"/>
        <v>报告编号：康正（雄县）2023评字第8号-洪城村-DT1-7</v>
      </c>
      <c r="E49" s="37" t="str">
        <f t="shared" ca="1" si="7"/>
        <v>010420-81-0022</v>
      </c>
      <c r="F49" s="37">
        <f t="shared" ca="1" si="8"/>
        <v>39550</v>
      </c>
      <c r="G49" s="37">
        <f t="shared" ca="1" si="9"/>
        <v>500</v>
      </c>
    </row>
    <row r="50" spans="1:7">
      <c r="A50" s="37">
        <v>48</v>
      </c>
      <c r="B50" s="40" t="s">
        <v>55</v>
      </c>
      <c r="C50" s="37" t="str">
        <f t="shared" ca="1" si="5"/>
        <v>龙湾镇洪城村</v>
      </c>
      <c r="D50" s="37" t="str">
        <f t="shared" ca="1" si="6"/>
        <v>报告编号：康正（雄县）2023评字第8号-洪城村-DT1-8</v>
      </c>
      <c r="E50" s="37" t="str">
        <f t="shared" ca="1" si="7"/>
        <v>010420-81-0025</v>
      </c>
      <c r="F50" s="37">
        <f t="shared" ca="1" si="8"/>
        <v>99798</v>
      </c>
      <c r="G50" s="37">
        <f t="shared" ca="1" si="9"/>
        <v>500</v>
      </c>
    </row>
    <row r="51" spans="1:7">
      <c r="A51" s="37">
        <v>49</v>
      </c>
      <c r="B51" s="38" t="s">
        <v>56</v>
      </c>
      <c r="C51" s="37" t="str">
        <f t="shared" ca="1" si="5"/>
        <v>龙湾镇洪城村</v>
      </c>
      <c r="D51" s="37" t="str">
        <f t="shared" ca="1" si="6"/>
        <v>报告编号：康正（雄县）2023评字第8号-洪城村-DT1-9</v>
      </c>
      <c r="E51" s="37" t="str">
        <f t="shared" ca="1" si="7"/>
        <v>010420-81-0024</v>
      </c>
      <c r="F51" s="37">
        <f t="shared" ca="1" si="8"/>
        <v>10205</v>
      </c>
      <c r="G51" s="37">
        <f t="shared" ca="1" si="9"/>
        <v>500</v>
      </c>
    </row>
    <row r="52" spans="1:7">
      <c r="A52" s="37">
        <v>50</v>
      </c>
      <c r="B52" s="38" t="s">
        <v>57</v>
      </c>
      <c r="C52" s="37" t="str">
        <f t="shared" ca="1" si="5"/>
        <v>龙湾镇洪城村</v>
      </c>
      <c r="D52" s="37" t="str">
        <f t="shared" ca="1" si="6"/>
        <v>报告编号：康正（雄县）2023评字第8号-洪城村-DT1-10</v>
      </c>
      <c r="E52" s="37" t="str">
        <f t="shared" ca="1" si="7"/>
        <v>010420-81-0015</v>
      </c>
      <c r="F52" s="37">
        <f t="shared" ca="1" si="8"/>
        <v>29128</v>
      </c>
      <c r="G52" s="37">
        <f t="shared" ca="1" si="9"/>
        <v>500</v>
      </c>
    </row>
    <row r="53" spans="1:7">
      <c r="A53" s="37">
        <v>51</v>
      </c>
      <c r="B53" s="42" t="s">
        <v>58</v>
      </c>
      <c r="C53" s="37" t="str">
        <f t="shared" ca="1" si="5"/>
        <v>龙湾镇洪城村</v>
      </c>
      <c r="D53" s="37" t="str">
        <f t="shared" ca="1" si="6"/>
        <v>报告编号：康正（雄县）2023评字第8号-洪城村-DT1-11</v>
      </c>
      <c r="E53" s="37" t="str">
        <f t="shared" ca="1" si="7"/>
        <v>010420-81-0010</v>
      </c>
      <c r="F53" s="37">
        <f t="shared" ca="1" si="8"/>
        <v>10420</v>
      </c>
      <c r="G53" s="37">
        <f t="shared" ca="1" si="9"/>
        <v>500</v>
      </c>
    </row>
    <row r="54" spans="1:7">
      <c r="A54" s="37">
        <v>52</v>
      </c>
      <c r="B54" s="40" t="s">
        <v>59</v>
      </c>
      <c r="C54" s="37" t="str">
        <f t="shared" ca="1" si="5"/>
        <v>龙湾镇洪城村</v>
      </c>
      <c r="D54" s="37" t="str">
        <f t="shared" ca="1" si="6"/>
        <v>报告编号：康正（雄县）2023评字第8号-洪城村-DT1-12</v>
      </c>
      <c r="E54" s="37" t="str">
        <f t="shared" ca="1" si="7"/>
        <v>010420-82-0016</v>
      </c>
      <c r="F54" s="37">
        <f t="shared" ca="1" si="8"/>
        <v>4130</v>
      </c>
      <c r="G54" s="37">
        <f t="shared" ca="1" si="9"/>
        <v>500</v>
      </c>
    </row>
    <row r="55" spans="1:7">
      <c r="A55" s="37">
        <v>53</v>
      </c>
      <c r="B55" s="38" t="s">
        <v>60</v>
      </c>
      <c r="C55" s="37" t="str">
        <f t="shared" ca="1" si="5"/>
        <v>龙湾镇洪城村</v>
      </c>
      <c r="D55" s="37" t="str">
        <f t="shared" ca="1" si="6"/>
        <v>报告编号：康正（雄县）2023评字第8号-洪城村-DT1-13</v>
      </c>
      <c r="E55" s="37" t="str">
        <f t="shared" ca="1" si="7"/>
        <v>010420-32-0002</v>
      </c>
      <c r="F55" s="37">
        <f t="shared" ca="1" si="8"/>
        <v>299273</v>
      </c>
      <c r="G55" s="37">
        <f ca="1">ROUND(F55*0.005,0)</f>
        <v>1496</v>
      </c>
    </row>
    <row r="56" spans="1:7">
      <c r="A56" s="37">
        <v>54</v>
      </c>
      <c r="B56" s="38" t="s">
        <v>61</v>
      </c>
      <c r="C56" s="37" t="str">
        <f t="shared" ca="1" si="5"/>
        <v>龙湾镇洪城村</v>
      </c>
      <c r="D56" s="37" t="str">
        <f t="shared" ca="1" si="6"/>
        <v>报告编号：康正（雄县）2023评字第8号-洪城村-DT1-14</v>
      </c>
      <c r="E56" s="37" t="str">
        <f t="shared" ca="1" si="7"/>
        <v>010420-82-0017</v>
      </c>
      <c r="F56" s="37">
        <f t="shared" ca="1" si="8"/>
        <v>59804</v>
      </c>
      <c r="G56" s="37">
        <f t="shared" ca="1" si="9"/>
        <v>500</v>
      </c>
    </row>
    <row r="57" spans="1:7">
      <c r="A57" s="37">
        <v>55</v>
      </c>
      <c r="B57" s="38" t="s">
        <v>62</v>
      </c>
      <c r="C57" s="37" t="str">
        <f t="shared" ca="1" si="5"/>
        <v>龙湾镇洪城村</v>
      </c>
      <c r="D57" s="37" t="str">
        <f t="shared" ca="1" si="6"/>
        <v>报告编号：康正（雄县）2023评字第8号-洪城村-DT1-15</v>
      </c>
      <c r="E57" s="37" t="str">
        <f t="shared" ca="1" si="7"/>
        <v>010420-81-0018</v>
      </c>
      <c r="F57" s="37">
        <f t="shared" ca="1" si="8"/>
        <v>171005</v>
      </c>
      <c r="G57" s="37">
        <f ca="1">ROUND(F57*0.005,0)</f>
        <v>855</v>
      </c>
    </row>
    <row r="58" spans="1:7">
      <c r="A58" s="37">
        <v>56</v>
      </c>
      <c r="B58" s="38" t="s">
        <v>63</v>
      </c>
      <c r="C58" s="37" t="str">
        <f t="shared" ca="1" si="5"/>
        <v>龙湾镇洪城村</v>
      </c>
      <c r="D58" s="37" t="str">
        <f t="shared" ca="1" si="6"/>
        <v>报告编号：康正（雄县）2023评字第8号-洪城村-DT1-16</v>
      </c>
      <c r="E58" s="37" t="str">
        <f t="shared" ca="1" si="7"/>
        <v>010420-86-0013</v>
      </c>
      <c r="F58" s="37">
        <f t="shared" ca="1" si="8"/>
        <v>65000</v>
      </c>
      <c r="G58" s="37">
        <f t="shared" ca="1" si="9"/>
        <v>500</v>
      </c>
    </row>
    <row r="59" spans="1:7">
      <c r="A59" s="37">
        <v>57</v>
      </c>
      <c r="B59" s="38" t="s">
        <v>64</v>
      </c>
      <c r="C59" s="37" t="str">
        <f t="shared" ca="1" si="5"/>
        <v>龙湾镇洪城村</v>
      </c>
      <c r="D59" s="37" t="str">
        <f t="shared" ca="1" si="6"/>
        <v>报告编号：康正（雄县）2023评字第8号-洪城村-DT1-17</v>
      </c>
      <c r="E59" s="37" t="str">
        <f t="shared" ca="1" si="7"/>
        <v>010420-81-0007</v>
      </c>
      <c r="F59" s="37">
        <f t="shared" ca="1" si="8"/>
        <v>24500</v>
      </c>
      <c r="G59" s="37">
        <f t="shared" ca="1" si="9"/>
        <v>500</v>
      </c>
    </row>
    <row r="60" spans="1:7">
      <c r="A60" s="37">
        <v>58</v>
      </c>
      <c r="B60" s="40" t="s">
        <v>65</v>
      </c>
      <c r="C60" s="37" t="str">
        <f t="shared" ca="1" si="5"/>
        <v>龙湾镇洪城村</v>
      </c>
      <c r="D60" s="37" t="str">
        <f t="shared" ca="1" si="6"/>
        <v>报告编号：康正（雄县）2023评字第8号-洪城村-DT1-18</v>
      </c>
      <c r="E60" s="37" t="str">
        <f t="shared" ca="1" si="7"/>
        <v>010420-86-0008</v>
      </c>
      <c r="F60" s="37">
        <f t="shared" ca="1" si="8"/>
        <v>19000</v>
      </c>
      <c r="G60" s="37">
        <f t="shared" ca="1" si="9"/>
        <v>500</v>
      </c>
    </row>
    <row r="61" spans="1:7">
      <c r="A61" s="37">
        <v>59</v>
      </c>
      <c r="B61" s="40" t="s">
        <v>66</v>
      </c>
      <c r="C61" s="37" t="str">
        <f t="shared" ref="C61:C75" ca="1" si="10">INDIRECT(B61&amp;"!F3")</f>
        <v>龙湾镇洪城村</v>
      </c>
      <c r="D61" s="37" t="str">
        <f t="shared" ref="D61:D75" ca="1" si="11">INDIRECT(B61&amp;"!A2")</f>
        <v>报告编号：康正（雄县）2023评字第8号-洪城村-DT1-19</v>
      </c>
      <c r="E61" s="37" t="str">
        <f t="shared" ref="E61:E75" ca="1" si="12">INDIRECT(B61&amp;"!F4")</f>
        <v>010420-81-0011</v>
      </c>
      <c r="F61" s="37">
        <f t="shared" ref="F61:F75" ca="1" si="13">INDIRECT(B61&amp;"!C28")</f>
        <v>4800</v>
      </c>
      <c r="G61" s="37">
        <f t="shared" ca="1" si="9"/>
        <v>500</v>
      </c>
    </row>
    <row r="62" spans="1:7">
      <c r="A62" s="37">
        <v>60</v>
      </c>
      <c r="B62" s="40" t="s">
        <v>67</v>
      </c>
      <c r="C62" s="37" t="str">
        <f t="shared" ca="1" si="10"/>
        <v>龙湾镇洪城村</v>
      </c>
      <c r="D62" s="37" t="str">
        <f t="shared" ca="1" si="11"/>
        <v>报告编号：康正（雄县）2023评字第8号-洪城村-DT1-20</v>
      </c>
      <c r="E62" s="37" t="str">
        <f t="shared" ca="1" si="12"/>
        <v>010420-81-0008</v>
      </c>
      <c r="F62" s="37">
        <f t="shared" ca="1" si="13"/>
        <v>16810</v>
      </c>
      <c r="G62" s="37">
        <f t="shared" ca="1" si="9"/>
        <v>500</v>
      </c>
    </row>
    <row r="63" spans="1:7">
      <c r="A63" s="37">
        <v>61</v>
      </c>
      <c r="B63" s="40" t="s">
        <v>68</v>
      </c>
      <c r="C63" s="37" t="str">
        <f t="shared" ca="1" si="10"/>
        <v>龙湾镇洪城村</v>
      </c>
      <c r="D63" s="37" t="str">
        <f t="shared" ca="1" si="11"/>
        <v>报告编号：康正（雄县）2023评字第8号-洪城村-DT1-21</v>
      </c>
      <c r="E63" s="37" t="str">
        <f t="shared" ca="1" si="12"/>
        <v>010420-82-0018</v>
      </c>
      <c r="F63" s="37">
        <f t="shared" ca="1" si="13"/>
        <v>49785</v>
      </c>
      <c r="G63" s="37">
        <f t="shared" ca="1" si="9"/>
        <v>500</v>
      </c>
    </row>
    <row r="64" spans="1:7">
      <c r="A64" s="37">
        <v>62</v>
      </c>
      <c r="B64" s="40" t="s">
        <v>69</v>
      </c>
      <c r="C64" s="37" t="str">
        <f t="shared" ca="1" si="10"/>
        <v>龙湾镇洪城村</v>
      </c>
      <c r="D64" s="37" t="str">
        <f t="shared" ca="1" si="11"/>
        <v>报告编号：康正（雄县）2023评字第8号-洪城村-DT1-22</v>
      </c>
      <c r="E64" s="37" t="str">
        <f t="shared" ca="1" si="12"/>
        <v>010420-82-0019</v>
      </c>
      <c r="F64" s="37">
        <f t="shared" ca="1" si="13"/>
        <v>9280</v>
      </c>
      <c r="G64" s="37">
        <f t="shared" ca="1" si="9"/>
        <v>500</v>
      </c>
    </row>
    <row r="65" spans="1:7">
      <c r="A65" s="37">
        <v>63</v>
      </c>
      <c r="B65" s="40" t="s">
        <v>70</v>
      </c>
      <c r="C65" s="37" t="str">
        <f t="shared" ca="1" si="10"/>
        <v>龙湾镇洪城村</v>
      </c>
      <c r="D65" s="37" t="str">
        <f t="shared" ca="1" si="11"/>
        <v>报告编号：康正（雄县）2023评字第8号-洪城村-DT1-23</v>
      </c>
      <c r="E65" s="37" t="str">
        <f t="shared" ca="1" si="12"/>
        <v>010420-86-0012</v>
      </c>
      <c r="F65" s="37">
        <f t="shared" ca="1" si="13"/>
        <v>9200</v>
      </c>
      <c r="G65" s="37">
        <f t="shared" ca="1" si="9"/>
        <v>500</v>
      </c>
    </row>
    <row r="66" spans="1:7">
      <c r="A66" s="37">
        <v>64</v>
      </c>
      <c r="B66" s="39" t="s">
        <v>71</v>
      </c>
      <c r="C66" s="37" t="str">
        <f t="shared" ca="1" si="10"/>
        <v>龙湾镇洪城村</v>
      </c>
      <c r="D66" s="37" t="str">
        <f t="shared" ca="1" si="11"/>
        <v>报告编号：康正（雄县）2023评字第8号-洪城村-DT1-24</v>
      </c>
      <c r="E66" s="37" t="str">
        <f t="shared" ca="1" si="12"/>
        <v>010420-81-0017</v>
      </c>
      <c r="F66" s="37">
        <f t="shared" ca="1" si="13"/>
        <v>14590</v>
      </c>
      <c r="G66" s="37">
        <f t="shared" ca="1" si="9"/>
        <v>500</v>
      </c>
    </row>
    <row r="67" spans="1:7">
      <c r="A67" s="37">
        <v>65</v>
      </c>
      <c r="B67" s="40" t="s">
        <v>72</v>
      </c>
      <c r="C67" s="37" t="str">
        <f t="shared" ca="1" si="10"/>
        <v>龙湾镇洪城村</v>
      </c>
      <c r="D67" s="37" t="str">
        <f t="shared" ca="1" si="11"/>
        <v>报告编号：康正（雄县）2023评字第8号-洪城村-DT1-25</v>
      </c>
      <c r="E67" s="37" t="str">
        <f t="shared" ca="1" si="12"/>
        <v>010420-81-0019</v>
      </c>
      <c r="F67" s="37">
        <f t="shared" ca="1" si="13"/>
        <v>1900</v>
      </c>
      <c r="G67" s="37">
        <f t="shared" ca="1" si="9"/>
        <v>500</v>
      </c>
    </row>
    <row r="68" spans="1:7">
      <c r="A68" s="37">
        <v>66</v>
      </c>
      <c r="B68" s="40" t="s">
        <v>73</v>
      </c>
      <c r="C68" s="37" t="str">
        <f t="shared" ca="1" si="10"/>
        <v>龙湾镇洪城村</v>
      </c>
      <c r="D68" s="37" t="str">
        <f t="shared" ca="1" si="11"/>
        <v>报告编号：康正（雄县）2023评字第8号-洪城村-DT1-26</v>
      </c>
      <c r="E68" s="37" t="str">
        <f t="shared" ca="1" si="12"/>
        <v>010420-81-0009</v>
      </c>
      <c r="F68" s="37">
        <f t="shared" ca="1" si="13"/>
        <v>950</v>
      </c>
      <c r="G68" s="37">
        <f t="shared" ca="1" si="9"/>
        <v>500</v>
      </c>
    </row>
    <row r="69" spans="1:7">
      <c r="A69" s="37">
        <v>67</v>
      </c>
      <c r="B69" s="40" t="s">
        <v>74</v>
      </c>
      <c r="C69" s="37" t="str">
        <f t="shared" ca="1" si="10"/>
        <v>龙湾镇洪城村</v>
      </c>
      <c r="D69" s="37" t="str">
        <f t="shared" ca="1" si="11"/>
        <v>报告编号：康正（雄县）2023评字第8号-洪城村-DT1-27</v>
      </c>
      <c r="E69" s="37" t="str">
        <f t="shared" ca="1" si="12"/>
        <v>010420-82-0014</v>
      </c>
      <c r="F69" s="37">
        <f t="shared" ca="1" si="13"/>
        <v>5022</v>
      </c>
      <c r="G69" s="37">
        <f t="shared" ca="1" si="9"/>
        <v>500</v>
      </c>
    </row>
    <row r="70" spans="1:7">
      <c r="A70" s="37">
        <v>68</v>
      </c>
      <c r="B70" s="40" t="s">
        <v>75</v>
      </c>
      <c r="C70" s="37" t="str">
        <f t="shared" ca="1" si="10"/>
        <v>龙湾镇洪城村</v>
      </c>
      <c r="D70" s="37" t="str">
        <f t="shared" ca="1" si="11"/>
        <v>报告编号：康正（雄县）2023评字第8号-洪城村-DT1-28</v>
      </c>
      <c r="E70" s="37" t="str">
        <f t="shared" ca="1" si="12"/>
        <v>010420-82-0021</v>
      </c>
      <c r="F70" s="37">
        <f t="shared" ca="1" si="13"/>
        <v>11240</v>
      </c>
      <c r="G70" s="37">
        <f t="shared" ca="1" si="9"/>
        <v>500</v>
      </c>
    </row>
    <row r="71" spans="1:7">
      <c r="A71" s="37">
        <v>69</v>
      </c>
      <c r="B71" s="40" t="s">
        <v>76</v>
      </c>
      <c r="C71" s="37" t="str">
        <f t="shared" ca="1" si="10"/>
        <v>龙湾镇洪城村</v>
      </c>
      <c r="D71" s="37" t="str">
        <f t="shared" ca="1" si="11"/>
        <v>报告编号：康正（雄县）2023评字第8号-洪城村-DT1-29</v>
      </c>
      <c r="E71" s="37" t="str">
        <f t="shared" ca="1" si="12"/>
        <v>010420-32-0003</v>
      </c>
      <c r="F71" s="37">
        <f t="shared" ca="1" si="13"/>
        <v>2510</v>
      </c>
      <c r="G71" s="37">
        <f t="shared" ca="1" si="9"/>
        <v>500</v>
      </c>
    </row>
    <row r="72" spans="1:7">
      <c r="A72" s="37">
        <v>70</v>
      </c>
      <c r="B72" s="40" t="s">
        <v>77</v>
      </c>
      <c r="C72" s="37" t="str">
        <f t="shared" ca="1" si="10"/>
        <v>龙湾镇洪城村</v>
      </c>
      <c r="D72" s="37" t="str">
        <f t="shared" ca="1" si="11"/>
        <v>报告编号：康正（雄县）2023评字第8号-洪城村-DT1-30</v>
      </c>
      <c r="E72" s="37" t="str">
        <f t="shared" ca="1" si="12"/>
        <v>010420-32-0004</v>
      </c>
      <c r="F72" s="37">
        <f t="shared" ca="1" si="13"/>
        <v>180</v>
      </c>
      <c r="G72" s="37">
        <f t="shared" ca="1" si="9"/>
        <v>500</v>
      </c>
    </row>
    <row r="73" spans="1:7">
      <c r="A73" s="37">
        <v>71</v>
      </c>
      <c r="B73" s="40" t="s">
        <v>78</v>
      </c>
      <c r="C73" s="37" t="str">
        <f t="shared" ca="1" si="10"/>
        <v>龙湾镇洪城村</v>
      </c>
      <c r="D73" s="37" t="str">
        <f t="shared" ca="1" si="11"/>
        <v>报告编号：康正（雄县）2023评字第8号-洪城村-DT1-31</v>
      </c>
      <c r="E73" s="37" t="str">
        <f t="shared" ca="1" si="12"/>
        <v>010420-78-0001</v>
      </c>
      <c r="F73" s="37">
        <f t="shared" ca="1" si="13"/>
        <v>18320</v>
      </c>
      <c r="G73" s="37">
        <f t="shared" ca="1" si="9"/>
        <v>500</v>
      </c>
    </row>
    <row r="74" spans="1:7">
      <c r="A74" s="37">
        <v>72</v>
      </c>
      <c r="B74" s="43" t="s">
        <v>79</v>
      </c>
      <c r="C74" s="37" t="str">
        <f t="shared" ca="1" si="10"/>
        <v>龙湾镇洪城村</v>
      </c>
      <c r="D74" s="37" t="str">
        <f t="shared" ca="1" si="11"/>
        <v>报告编号：康正（雄县）2023评字第8号-洪城村-DT1-32</v>
      </c>
      <c r="E74" s="37" t="str">
        <f t="shared" ca="1" si="12"/>
        <v>010420-81-0006</v>
      </c>
      <c r="F74" s="37">
        <f t="shared" ca="1" si="13"/>
        <v>9525</v>
      </c>
      <c r="G74" s="37">
        <f t="shared" ca="1" si="9"/>
        <v>500</v>
      </c>
    </row>
    <row r="75" spans="1:7">
      <c r="A75" s="37">
        <v>73</v>
      </c>
      <c r="B75" s="43" t="s">
        <v>80</v>
      </c>
      <c r="C75" s="37" t="str">
        <f t="shared" ca="1" si="10"/>
        <v>龙湾镇洪城村</v>
      </c>
      <c r="D75" s="37" t="str">
        <f t="shared" ca="1" si="11"/>
        <v>报告编号：康正（雄县）2023评字第8号-洪城村-DT1-33</v>
      </c>
      <c r="E75" s="37" t="str">
        <f t="shared" ca="1" si="12"/>
        <v>010420-81-0025</v>
      </c>
      <c r="F75" s="37">
        <f t="shared" ca="1" si="13"/>
        <v>13385</v>
      </c>
      <c r="G75" s="37">
        <f t="shared" ca="1" si="9"/>
        <v>500</v>
      </c>
    </row>
    <row r="76" spans="1:7">
      <c r="A76" s="44" t="s">
        <v>81</v>
      </c>
      <c r="B76" s="45"/>
      <c r="C76" s="45"/>
      <c r="D76" s="45"/>
      <c r="E76" s="46"/>
      <c r="F76" s="11">
        <f ca="1">SUM(F3:F73)</f>
        <v>4380691</v>
      </c>
      <c r="G76" s="37">
        <f ca="1">SUM(G3:G75)</f>
        <v>50398</v>
      </c>
    </row>
  </sheetData>
  <mergeCells count="1">
    <mergeCell ref="A1:F1"/>
  </mergeCells>
  <phoneticPr fontId="17" type="noConversion"/>
  <hyperlinks>
    <hyperlink ref="B3" location="张三!A1" display="董永乐" xr:uid="{00000000-0004-0000-0000-000000000000}"/>
    <hyperlink ref="B4" location="张三!A1" display="谢九成" xr:uid="{00000000-0004-0000-0000-000001000000}"/>
    <hyperlink ref="B5" location="张三!A1" display="刘秋霞" xr:uid="{00000000-0004-0000-0000-000002000000}"/>
    <hyperlink ref="B6" location="张三!A1" display="肖小四" xr:uid="{00000000-0004-0000-0000-000003000000}"/>
    <hyperlink ref="B7" location="张三!A1" display="肖伟媛" xr:uid="{00000000-0004-0000-0000-000004000000}"/>
    <hyperlink ref="B8" location="张三!A1" display="肖老贺" xr:uid="{00000000-0004-0000-0000-000005000000}"/>
    <hyperlink ref="B9" location="张三!A1" display="肖海峰" xr:uid="{00000000-0004-0000-0000-000006000000}"/>
    <hyperlink ref="B10" location="张三!A1" display="胡小英" xr:uid="{00000000-0004-0000-0000-000007000000}"/>
    <hyperlink ref="B11" location="张三!A1" display="肖德茂" xr:uid="{00000000-0004-0000-0000-000008000000}"/>
    <hyperlink ref="B12" location="张三!A1" display="孙金华" xr:uid="{00000000-0004-0000-0000-000009000000}"/>
    <hyperlink ref="B13" location="张三!A1" display="张渤海" xr:uid="{00000000-0004-0000-0000-00000A000000}"/>
    <hyperlink ref="B14" location="张三!A1" display="张国新" xr:uid="{00000000-0004-0000-0000-00000B000000}"/>
    <hyperlink ref="B15" location="张三!A1" display="张根全" xr:uid="{00000000-0004-0000-0000-00000C000000}"/>
    <hyperlink ref="B16" location="张三!A1" display="高忠辉" xr:uid="{00000000-0004-0000-0000-00000D000000}"/>
    <hyperlink ref="B17" location="张三!A1" display="李小套" xr:uid="{00000000-0004-0000-0000-00000E000000}"/>
    <hyperlink ref="B18" location="张三!A1" display="董双兰" xr:uid="{00000000-0004-0000-0000-00000F000000}"/>
    <hyperlink ref="B19" location="张三!A1" display="肖书奎" xr:uid="{00000000-0004-0000-0000-000010000000}"/>
    <hyperlink ref="B20" location="张三!A1" display="高子辉" xr:uid="{00000000-0004-0000-0000-000011000000}"/>
    <hyperlink ref="B21" location="张三!A1" display="刘凯" xr:uid="{00000000-0004-0000-0000-000012000000}"/>
    <hyperlink ref="B22" location="张三!A1" display="徐秋菊" xr:uid="{00000000-0004-0000-0000-000013000000}"/>
    <hyperlink ref="B23" location="张三!A1" display="袁便花" xr:uid="{00000000-0004-0000-0000-000014000000}"/>
    <hyperlink ref="B24" location="张三!A1" display="肖海峰2" xr:uid="{00000000-0004-0000-0000-000015000000}"/>
    <hyperlink ref="B25" location="张三!A1" display="李克峰" xr:uid="{00000000-0004-0000-0000-000016000000}"/>
    <hyperlink ref="B26" location="张三!A1" display="谢素英" xr:uid="{00000000-0004-0000-0000-000017000000}"/>
    <hyperlink ref="B27" location="张三!A1" display="李彩凤" xr:uid="{00000000-0004-0000-0000-000018000000}"/>
    <hyperlink ref="B28" location="张三!A1" display="肖藏珍" xr:uid="{00000000-0004-0000-0000-000019000000}"/>
    <hyperlink ref="B29" location="张三!A1" display="肖娟英" xr:uid="{00000000-0004-0000-0000-00001A000000}"/>
    <hyperlink ref="B30" location="张三!A1" display="宋小柱" xr:uid="{00000000-0004-0000-0000-00001B000000}"/>
    <hyperlink ref="B31" location="张三!A1" display="孙宏国" xr:uid="{00000000-0004-0000-0000-00001C000000}"/>
    <hyperlink ref="B32" location="张三!A1" display="李素芬" xr:uid="{00000000-0004-0000-0000-00001D000000}"/>
    <hyperlink ref="B33" location="张三!A1" display="徐雷雨" xr:uid="{00000000-0004-0000-0000-00001E000000}"/>
    <hyperlink ref="B34" location="张三!A1" display="孙金华2" xr:uid="{00000000-0004-0000-0000-00001F000000}"/>
    <hyperlink ref="B35" location="张三!A1" display="葛亚彬" xr:uid="{00000000-0004-0000-0000-000020000000}"/>
    <hyperlink ref="B36" location="张三!A1" display="李国章" xr:uid="{00000000-0004-0000-0000-000021000000}"/>
    <hyperlink ref="B37" location="张三!A1" display="徐伟" xr:uid="{00000000-0004-0000-0000-000022000000}"/>
    <hyperlink ref="B38" location="张三!A1" display="孙亮" xr:uid="{00000000-0004-0000-0000-000023000000}"/>
    <hyperlink ref="B39" location="张三!A1" display="张国新2" xr:uid="{00000000-0004-0000-0000-000024000000}"/>
    <hyperlink ref="B40" location="张三!A1" display="李浩" xr:uid="{00000000-0004-0000-0000-000025000000}"/>
    <hyperlink ref="B41" location="张三!A1" display="肖老片" xr:uid="{00000000-0004-0000-0000-000026000000}"/>
    <hyperlink ref="B42" location="张三!A1" display="董永乐2" xr:uid="{00000000-0004-0000-0000-000027000000}"/>
    <hyperlink ref="B43" location="张三!A1" display="李建辉" xr:uid="{00000000-0004-0000-0000-000028000000}"/>
    <hyperlink ref="B44" location="张三!A1" display="董章贺" xr:uid="{00000000-0004-0000-0000-000029000000}"/>
    <hyperlink ref="B45" location="张三!A1" display="李子卫" xr:uid="{00000000-0004-0000-0000-00002A000000}"/>
    <hyperlink ref="B46" location="张三!A1" display="李建良" xr:uid="{00000000-0004-0000-0000-00002B000000}"/>
    <hyperlink ref="B47" location="张三!A1" display="肖中社" xr:uid="{00000000-0004-0000-0000-00002C000000}"/>
    <hyperlink ref="B48" location="张三!A1" display="王根茂" xr:uid="{00000000-0004-0000-0000-00002D000000}"/>
    <hyperlink ref="B49" location="张三!A1" display="孙美新" xr:uid="{00000000-0004-0000-0000-00002E000000}"/>
    <hyperlink ref="B50" location="张三!A1" display="孙亚超" xr:uid="{00000000-0004-0000-0000-00002F000000}"/>
    <hyperlink ref="B51" location="张三!A1" display="李克华" xr:uid="{00000000-0004-0000-0000-000030000000}"/>
    <hyperlink ref="B52" location="张三!A1" display="田小良" xr:uid="{00000000-0004-0000-0000-000031000000}"/>
    <hyperlink ref="B53" location="张三!A1" display="肖藏珍2" xr:uid="{00000000-0004-0000-0000-000032000000}"/>
    <hyperlink ref="B54" location="张三!A1" display="肖喜波" xr:uid="{00000000-0004-0000-0000-000033000000}"/>
    <hyperlink ref="B55" location="张三!A1" display="肖小四2" xr:uid="{00000000-0004-0000-0000-000034000000}"/>
    <hyperlink ref="B56" location="张三!A1" display="肖法亮" xr:uid="{00000000-0004-0000-0000-000035000000}"/>
    <hyperlink ref="B57" location="张三!A1" display="肖志海" xr:uid="{00000000-0004-0000-0000-000036000000}"/>
    <hyperlink ref="B58" location="张三!A1" display="肖德茂2" xr:uid="{00000000-0004-0000-0000-000037000000}"/>
    <hyperlink ref="B59" location="张三!A1" display="田大学" xr:uid="{00000000-0004-0000-0000-000038000000}"/>
  </hyperlinks>
  <pageMargins left="0.75" right="0.75" top="1" bottom="1" header="0.5" footer="0.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47"/>
  <sheetViews>
    <sheetView tabSelected="1" workbookViewId="0">
      <selection activeCell="J11" sqref="J11"/>
    </sheetView>
  </sheetViews>
  <sheetFormatPr defaultColWidth="9" defaultRowHeight="14.4"/>
  <cols>
    <col min="1" max="2" width="12.44140625" customWidth="1"/>
    <col min="3" max="3" width="14.21875" customWidth="1"/>
    <col min="4" max="6" width="11.5546875" customWidth="1"/>
    <col min="7" max="7" width="15.109375" customWidth="1"/>
    <col min="8" max="8" width="11.5546875" customWidth="1"/>
    <col min="15" max="15" width="19.77734375" customWidth="1"/>
    <col min="16" max="16" width="3.77734375" customWidth="1"/>
    <col min="17" max="17" width="19.77734375" customWidth="1"/>
    <col min="21" max="22" width="4.77734375" customWidth="1"/>
    <col min="23" max="23" width="5.5546875" customWidth="1"/>
    <col min="24" max="28" width="1.77734375" customWidth="1"/>
  </cols>
  <sheetData>
    <row r="1" spans="1:28" ht="36" customHeight="1">
      <c r="A1" s="48" t="s">
        <v>82</v>
      </c>
      <c r="B1" s="48"/>
      <c r="C1" s="48"/>
      <c r="D1" s="48"/>
      <c r="E1" s="48"/>
      <c r="F1" s="48"/>
      <c r="G1" s="48"/>
      <c r="H1" s="48"/>
      <c r="I1" s="20"/>
      <c r="K1" s="49" t="s">
        <v>83</v>
      </c>
      <c r="L1" s="49"/>
      <c r="M1" s="49"/>
      <c r="N1" s="49"/>
      <c r="O1" s="49"/>
      <c r="P1" s="49"/>
      <c r="Q1" s="49"/>
      <c r="R1" s="49"/>
      <c r="S1" s="49"/>
      <c r="T1" s="49"/>
      <c r="U1" s="49"/>
      <c r="V1" s="49"/>
      <c r="W1" s="49"/>
      <c r="X1" s="49"/>
      <c r="Y1" s="49"/>
      <c r="Z1" s="49"/>
      <c r="AA1" s="49"/>
      <c r="AB1" s="49"/>
    </row>
    <row r="2" spans="1:28" ht="23.1" customHeight="1">
      <c r="A2" s="50" t="s">
        <v>84</v>
      </c>
      <c r="B2" s="50"/>
      <c r="C2" s="50"/>
      <c r="D2" s="50"/>
      <c r="E2" s="50"/>
      <c r="F2" s="50"/>
      <c r="G2" s="50"/>
      <c r="H2" s="50"/>
      <c r="I2" s="20"/>
      <c r="K2" s="51" t="str">
        <f>A2</f>
        <v>报告编号：康正（雄县）2023评字第8号-洪城村-DT2-1</v>
      </c>
      <c r="L2" s="51"/>
      <c r="M2" s="51"/>
      <c r="N2" s="51"/>
      <c r="O2" s="51"/>
      <c r="P2" s="51"/>
      <c r="Q2" s="51"/>
      <c r="R2" s="51"/>
      <c r="S2" s="51"/>
      <c r="T2" s="51"/>
      <c r="U2" s="51"/>
      <c r="V2" s="51"/>
      <c r="W2" s="51"/>
      <c r="X2" s="51"/>
      <c r="Y2" s="51"/>
      <c r="Z2" s="51"/>
      <c r="AA2" s="51"/>
      <c r="AB2" s="51"/>
    </row>
    <row r="3" spans="1:28" ht="23.1" customHeight="1">
      <c r="A3" s="1" t="s">
        <v>85</v>
      </c>
      <c r="B3" s="52" t="s">
        <v>8</v>
      </c>
      <c r="C3" s="52"/>
      <c r="D3" s="53" t="s">
        <v>3</v>
      </c>
      <c r="E3" s="53"/>
      <c r="F3" s="52" t="s">
        <v>86</v>
      </c>
      <c r="G3" s="52"/>
      <c r="H3" s="52"/>
      <c r="I3" s="20"/>
      <c r="K3" s="54" t="s">
        <v>87</v>
      </c>
      <c r="L3" s="54"/>
      <c r="M3" s="54"/>
      <c r="N3" s="54"/>
      <c r="O3" s="55" t="s">
        <v>88</v>
      </c>
      <c r="P3" s="55"/>
      <c r="Q3" s="55"/>
      <c r="R3" s="55"/>
      <c r="S3" s="55"/>
      <c r="T3" s="55"/>
      <c r="U3" s="55"/>
      <c r="V3" s="55"/>
      <c r="W3" s="55"/>
      <c r="X3" s="55"/>
      <c r="Y3" s="55"/>
      <c r="Z3" s="55"/>
      <c r="AA3" s="55"/>
      <c r="AB3" s="55"/>
    </row>
    <row r="4" spans="1:28" ht="23.1" customHeight="1">
      <c r="A4" s="1" t="s">
        <v>89</v>
      </c>
      <c r="B4" s="52" t="s">
        <v>90</v>
      </c>
      <c r="C4" s="52"/>
      <c r="D4" s="56" t="s">
        <v>5</v>
      </c>
      <c r="E4" s="57"/>
      <c r="F4" s="52" t="s">
        <v>91</v>
      </c>
      <c r="G4" s="52"/>
      <c r="H4" s="52"/>
      <c r="I4" s="20"/>
      <c r="K4" s="54" t="s">
        <v>92</v>
      </c>
      <c r="L4" s="54"/>
      <c r="M4" s="54"/>
      <c r="N4" s="54"/>
      <c r="O4" s="58" t="s">
        <v>93</v>
      </c>
      <c r="P4" s="58"/>
      <c r="Q4" s="58"/>
      <c r="R4" s="58"/>
      <c r="S4" s="58"/>
      <c r="T4" s="58"/>
      <c r="U4" s="58"/>
      <c r="V4" s="58"/>
      <c r="W4" s="58"/>
      <c r="X4" s="58"/>
      <c r="Y4" s="58"/>
      <c r="Z4" s="58"/>
      <c r="AA4" s="58"/>
      <c r="AB4" s="58"/>
    </row>
    <row r="5" spans="1:28" ht="23.1" customHeight="1">
      <c r="A5" s="59" t="s">
        <v>94</v>
      </c>
      <c r="B5" s="59"/>
      <c r="C5" s="59"/>
      <c r="D5" s="59"/>
      <c r="E5" s="59"/>
      <c r="F5" s="59"/>
      <c r="G5" s="59"/>
      <c r="H5" s="59"/>
      <c r="I5" s="20"/>
      <c r="K5" s="60" t="s">
        <v>95</v>
      </c>
      <c r="L5" s="60"/>
      <c r="M5" s="60"/>
      <c r="N5" s="60"/>
      <c r="O5" s="61" t="s">
        <v>96</v>
      </c>
      <c r="P5" s="61"/>
      <c r="Q5" s="61"/>
      <c r="R5" s="61"/>
      <c r="S5" s="61"/>
      <c r="T5" s="61"/>
      <c r="U5" s="61"/>
      <c r="V5" s="61"/>
      <c r="W5" s="61"/>
      <c r="X5" s="61"/>
      <c r="Y5" s="61"/>
      <c r="Z5" s="61"/>
      <c r="AA5" s="61"/>
      <c r="AB5" s="61"/>
    </row>
    <row r="6" spans="1:28" ht="31.05" customHeight="1">
      <c r="A6" s="2" t="s">
        <v>97</v>
      </c>
      <c r="B6" s="3" t="s">
        <v>98</v>
      </c>
      <c r="C6" s="4" t="s">
        <v>99</v>
      </c>
      <c r="D6" s="4" t="s">
        <v>100</v>
      </c>
      <c r="E6" s="2" t="s">
        <v>97</v>
      </c>
      <c r="F6" s="3" t="s">
        <v>98</v>
      </c>
      <c r="G6" s="4" t="s">
        <v>99</v>
      </c>
      <c r="H6" s="4" t="s">
        <v>100</v>
      </c>
      <c r="I6" s="20"/>
      <c r="K6" s="54" t="s">
        <v>101</v>
      </c>
      <c r="L6" s="58"/>
      <c r="M6" s="58"/>
      <c r="N6" s="58"/>
      <c r="O6" s="58"/>
      <c r="P6" s="58"/>
      <c r="Q6" s="58"/>
      <c r="R6" s="58"/>
      <c r="S6" s="58"/>
      <c r="T6" s="58"/>
      <c r="U6" s="58"/>
      <c r="V6" s="58"/>
      <c r="W6" s="58"/>
      <c r="X6" s="58"/>
      <c r="Y6" s="58"/>
      <c r="Z6" s="58"/>
      <c r="AA6" s="58"/>
      <c r="AB6" s="58"/>
    </row>
    <row r="7" spans="1:28" ht="23.1" customHeight="1">
      <c r="A7" s="5"/>
      <c r="B7" s="6"/>
      <c r="C7" s="5"/>
      <c r="D7" s="7"/>
      <c r="E7" s="8"/>
      <c r="F7" s="9" t="s">
        <v>102</v>
      </c>
      <c r="G7" s="10" t="s">
        <v>102</v>
      </c>
      <c r="H7" s="10"/>
      <c r="I7" s="20"/>
      <c r="K7" s="55" t="s">
        <v>103</v>
      </c>
      <c r="L7" s="58"/>
      <c r="M7" s="58"/>
      <c r="N7" s="58"/>
      <c r="O7" s="58"/>
      <c r="P7" s="58"/>
      <c r="Q7" s="58"/>
      <c r="R7" s="58"/>
      <c r="S7" s="58"/>
      <c r="T7" s="58"/>
      <c r="U7" s="58"/>
      <c r="V7" s="58"/>
      <c r="W7" s="58"/>
      <c r="X7" s="58"/>
      <c r="Y7" s="58"/>
      <c r="Z7" s="58"/>
      <c r="AA7" s="58"/>
      <c r="AB7" s="58"/>
    </row>
    <row r="8" spans="1:28" ht="23.1" customHeight="1">
      <c r="A8" s="5"/>
      <c r="B8" s="6"/>
      <c r="C8" s="5"/>
      <c r="D8" s="7"/>
      <c r="E8" s="8"/>
      <c r="F8" s="9" t="s">
        <v>102</v>
      </c>
      <c r="G8" s="10" t="s">
        <v>102</v>
      </c>
      <c r="H8" s="10"/>
      <c r="I8" s="20"/>
      <c r="K8" s="54" t="s">
        <v>104</v>
      </c>
      <c r="L8" s="54"/>
      <c r="M8" s="54"/>
      <c r="N8" s="54"/>
      <c r="O8" s="54"/>
      <c r="P8" s="54"/>
      <c r="Q8" s="54"/>
      <c r="R8" s="54"/>
      <c r="S8" s="54"/>
      <c r="T8" s="54"/>
      <c r="U8" s="54"/>
      <c r="V8" s="54"/>
      <c r="W8" s="54"/>
      <c r="X8" s="54"/>
      <c r="Y8" s="54"/>
      <c r="Z8" s="54"/>
      <c r="AA8" s="54"/>
      <c r="AB8" s="54"/>
    </row>
    <row r="9" spans="1:28" ht="23.1" customHeight="1">
      <c r="A9" s="5"/>
      <c r="B9" s="5"/>
      <c r="C9" s="8"/>
      <c r="D9" s="8"/>
      <c r="E9" s="8"/>
      <c r="F9" s="9" t="s">
        <v>102</v>
      </c>
      <c r="G9" s="10" t="s">
        <v>102</v>
      </c>
      <c r="H9" s="10"/>
      <c r="I9" s="20"/>
      <c r="K9" s="22" t="s">
        <v>105</v>
      </c>
      <c r="L9" s="22"/>
      <c r="M9" s="22"/>
      <c r="N9" s="62" t="str">
        <f>B3</f>
        <v>董永乐</v>
      </c>
      <c r="O9" s="63"/>
      <c r="P9" s="22"/>
      <c r="Q9" s="22"/>
      <c r="R9" s="22"/>
      <c r="S9" s="22"/>
      <c r="T9" s="22"/>
      <c r="U9" s="22"/>
      <c r="V9" s="22"/>
      <c r="W9" s="22"/>
      <c r="X9" s="22"/>
      <c r="Y9" s="22"/>
      <c r="Z9" s="22"/>
      <c r="AA9" s="22"/>
      <c r="AB9" s="22"/>
    </row>
    <row r="10" spans="1:28" ht="23.1" customHeight="1">
      <c r="A10" s="64" t="s">
        <v>106</v>
      </c>
      <c r="B10" s="65"/>
      <c r="C10" s="66">
        <v>0</v>
      </c>
      <c r="D10" s="67"/>
      <c r="E10" s="68" t="s">
        <v>107</v>
      </c>
      <c r="F10" s="68"/>
      <c r="G10" s="69">
        <v>0</v>
      </c>
      <c r="H10" s="69"/>
      <c r="I10" s="20"/>
      <c r="K10" s="22" t="s">
        <v>108</v>
      </c>
      <c r="L10" s="22"/>
      <c r="M10" s="22"/>
      <c r="N10" s="23" t="str">
        <f>F3</f>
        <v>龙湾镇洪城村</v>
      </c>
      <c r="O10" s="22"/>
      <c r="P10" s="22"/>
      <c r="Q10" s="22"/>
      <c r="R10" s="22"/>
      <c r="S10" s="22"/>
      <c r="T10" s="22"/>
      <c r="U10" s="22"/>
      <c r="V10" s="22"/>
      <c r="W10" s="22"/>
      <c r="X10" s="22"/>
      <c r="Y10" s="22"/>
      <c r="Z10" s="22"/>
      <c r="AA10" s="22"/>
      <c r="AB10" s="22"/>
    </row>
    <row r="11" spans="1:28" ht="23.1" customHeight="1">
      <c r="A11" s="59" t="s">
        <v>109</v>
      </c>
      <c r="B11" s="59"/>
      <c r="C11" s="59"/>
      <c r="D11" s="59"/>
      <c r="E11" s="59"/>
      <c r="F11" s="59"/>
      <c r="G11" s="59"/>
      <c r="H11" s="59"/>
      <c r="I11" s="20"/>
      <c r="K11" s="58" t="s">
        <v>110</v>
      </c>
      <c r="L11" s="58"/>
      <c r="M11" s="58"/>
      <c r="N11" s="70">
        <f>C10</f>
        <v>0</v>
      </c>
      <c r="O11" s="58"/>
      <c r="P11" s="21" t="s">
        <v>111</v>
      </c>
      <c r="Q11" s="21"/>
      <c r="R11" s="71"/>
      <c r="S11" s="71"/>
      <c r="T11" s="71"/>
      <c r="U11" s="72"/>
      <c r="V11" s="72"/>
      <c r="W11" s="72"/>
      <c r="X11" s="72"/>
      <c r="Y11" s="72"/>
      <c r="Z11" s="29"/>
      <c r="AA11" s="29"/>
      <c r="AB11" s="29"/>
    </row>
    <row r="12" spans="1:28" ht="31.05" customHeight="1">
      <c r="A12" s="12" t="s">
        <v>112</v>
      </c>
      <c r="B12" s="12" t="s">
        <v>113</v>
      </c>
      <c r="C12" s="12" t="s">
        <v>114</v>
      </c>
      <c r="D12" s="12" t="s">
        <v>115</v>
      </c>
      <c r="E12" s="12" t="s">
        <v>112</v>
      </c>
      <c r="F12" s="12" t="s">
        <v>113</v>
      </c>
      <c r="G12" s="12" t="s">
        <v>114</v>
      </c>
      <c r="H12" s="12" t="s">
        <v>115</v>
      </c>
      <c r="I12" s="20"/>
      <c r="K12" s="54" t="s">
        <v>116</v>
      </c>
      <c r="L12" s="54"/>
      <c r="M12" s="54"/>
      <c r="N12" s="73">
        <v>45191</v>
      </c>
      <c r="O12" s="73"/>
      <c r="P12" s="73"/>
      <c r="Q12" s="73"/>
      <c r="R12" s="73"/>
      <c r="S12" s="73"/>
      <c r="T12" s="73"/>
      <c r="U12" s="73"/>
      <c r="V12" s="73"/>
      <c r="W12" s="73"/>
      <c r="X12" s="73"/>
      <c r="Y12" s="73"/>
      <c r="Z12" s="73"/>
      <c r="AA12" s="73"/>
      <c r="AB12" s="73"/>
    </row>
    <row r="13" spans="1:28" ht="23.1" customHeight="1">
      <c r="A13" s="13" t="s">
        <v>117</v>
      </c>
      <c r="B13" s="14">
        <v>1</v>
      </c>
      <c r="C13" s="13" t="s">
        <v>118</v>
      </c>
      <c r="D13" s="7">
        <v>150</v>
      </c>
      <c r="E13" s="7"/>
      <c r="F13" s="13" t="s">
        <v>102</v>
      </c>
      <c r="G13" s="13"/>
      <c r="H13" s="7" t="s">
        <v>102</v>
      </c>
      <c r="I13" s="20"/>
      <c r="K13" s="54" t="s">
        <v>119</v>
      </c>
      <c r="L13" s="54"/>
      <c r="M13" s="54"/>
      <c r="N13" s="54"/>
      <c r="O13" s="54"/>
      <c r="P13" s="54"/>
      <c r="Q13" s="54"/>
      <c r="R13" s="54"/>
      <c r="S13" s="54"/>
      <c r="T13" s="54"/>
      <c r="U13" s="54"/>
      <c r="V13" s="54"/>
      <c r="W13" s="54"/>
      <c r="X13" s="54"/>
      <c r="Y13" s="54"/>
      <c r="Z13" s="54"/>
      <c r="AA13" s="54"/>
      <c r="AB13" s="54"/>
    </row>
    <row r="14" spans="1:28" ht="23.1" customHeight="1">
      <c r="A14" s="13" t="s">
        <v>117</v>
      </c>
      <c r="B14" s="14">
        <v>6</v>
      </c>
      <c r="C14" s="13" t="s">
        <v>120</v>
      </c>
      <c r="D14" s="7">
        <v>420</v>
      </c>
      <c r="E14" s="7"/>
      <c r="F14" s="13" t="s">
        <v>102</v>
      </c>
      <c r="G14" s="13"/>
      <c r="H14" s="7" t="s">
        <v>102</v>
      </c>
      <c r="I14" s="20"/>
      <c r="K14" s="54" t="s">
        <v>121</v>
      </c>
      <c r="L14" s="54"/>
      <c r="M14" s="54"/>
      <c r="N14" s="54"/>
      <c r="O14" s="54"/>
      <c r="P14" s="54"/>
      <c r="Q14" s="54"/>
      <c r="R14" s="54"/>
      <c r="S14" s="54"/>
      <c r="T14" s="54"/>
      <c r="U14" s="54"/>
      <c r="V14" s="54"/>
      <c r="W14" s="54"/>
      <c r="X14" s="54"/>
      <c r="Y14" s="54"/>
      <c r="Z14" s="54"/>
      <c r="AA14" s="54"/>
      <c r="AB14" s="54"/>
    </row>
    <row r="15" spans="1:28" ht="23.1" customHeight="1">
      <c r="A15" s="13" t="s">
        <v>117</v>
      </c>
      <c r="B15" s="14">
        <v>3</v>
      </c>
      <c r="C15" s="13" t="s">
        <v>122</v>
      </c>
      <c r="D15" s="7">
        <v>45</v>
      </c>
      <c r="E15" s="7"/>
      <c r="F15" s="13"/>
      <c r="G15" s="13"/>
      <c r="H15" s="7" t="s">
        <v>102</v>
      </c>
      <c r="I15" s="20"/>
      <c r="K15" s="21" t="s">
        <v>123</v>
      </c>
      <c r="L15" s="21"/>
      <c r="M15" s="21"/>
      <c r="N15" s="21"/>
      <c r="O15" s="21"/>
      <c r="P15" s="21"/>
      <c r="Q15" s="21"/>
      <c r="R15" s="21"/>
      <c r="S15" s="21"/>
      <c r="T15" s="21"/>
      <c r="U15" s="21"/>
      <c r="V15" s="21"/>
      <c r="W15" s="21"/>
      <c r="X15" s="21"/>
      <c r="Y15" s="21"/>
      <c r="Z15" s="21"/>
      <c r="AA15" s="21"/>
      <c r="AB15" s="21"/>
    </row>
    <row r="16" spans="1:28" ht="23.1" customHeight="1">
      <c r="A16" s="13" t="s">
        <v>124</v>
      </c>
      <c r="B16" s="14">
        <v>11</v>
      </c>
      <c r="C16" s="13" t="s">
        <v>125</v>
      </c>
      <c r="D16" s="7">
        <v>110</v>
      </c>
      <c r="E16" s="7"/>
      <c r="F16" s="13" t="s">
        <v>102</v>
      </c>
      <c r="G16" s="13"/>
      <c r="H16" s="7" t="s">
        <v>102</v>
      </c>
      <c r="I16" s="20"/>
      <c r="K16" s="21" t="s">
        <v>126</v>
      </c>
      <c r="L16" s="21"/>
      <c r="M16" s="21"/>
      <c r="N16" s="21"/>
      <c r="O16" s="21"/>
      <c r="P16" s="21"/>
      <c r="Q16" s="21"/>
      <c r="R16" s="21"/>
      <c r="S16" s="21"/>
      <c r="T16" s="21"/>
      <c r="U16" s="21"/>
      <c r="V16" s="21"/>
      <c r="W16" s="21"/>
      <c r="X16" s="21"/>
      <c r="Y16" s="21"/>
      <c r="Z16" s="21"/>
      <c r="AA16" s="21"/>
      <c r="AB16" s="21"/>
    </row>
    <row r="17" spans="1:28" ht="23.1" customHeight="1">
      <c r="A17" s="13" t="s">
        <v>127</v>
      </c>
      <c r="B17" s="14">
        <v>28</v>
      </c>
      <c r="C17" s="13" t="s">
        <v>120</v>
      </c>
      <c r="D17" s="7">
        <v>1960</v>
      </c>
      <c r="E17" s="7"/>
      <c r="F17" s="13" t="s">
        <v>102</v>
      </c>
      <c r="G17" s="13"/>
      <c r="H17" s="7" t="s">
        <v>102</v>
      </c>
      <c r="I17" s="20"/>
      <c r="K17" s="21" t="s">
        <v>128</v>
      </c>
      <c r="L17" s="21"/>
      <c r="M17" s="21"/>
      <c r="N17" s="21"/>
      <c r="O17" s="21"/>
      <c r="P17" s="21"/>
      <c r="Q17" s="21"/>
      <c r="R17" s="21"/>
      <c r="S17" s="21"/>
      <c r="T17" s="21"/>
      <c r="U17" s="21"/>
      <c r="V17" s="21"/>
      <c r="W17" s="21"/>
      <c r="X17" s="21"/>
      <c r="Y17" s="21"/>
      <c r="Z17" s="21"/>
      <c r="AA17" s="21"/>
      <c r="AB17" s="21"/>
    </row>
    <row r="18" spans="1:28" ht="23.1" customHeight="1">
      <c r="A18" s="13" t="s">
        <v>127</v>
      </c>
      <c r="B18" s="14">
        <v>15</v>
      </c>
      <c r="C18" s="13" t="s">
        <v>125</v>
      </c>
      <c r="D18" s="7">
        <v>150</v>
      </c>
      <c r="E18" s="7"/>
      <c r="F18" s="13" t="s">
        <v>102</v>
      </c>
      <c r="G18" s="13"/>
      <c r="H18" s="7" t="s">
        <v>102</v>
      </c>
      <c r="I18" s="20"/>
      <c r="K18" s="24" t="s">
        <v>129</v>
      </c>
      <c r="L18" s="24"/>
      <c r="M18" s="24"/>
      <c r="N18" s="24"/>
      <c r="O18" s="24"/>
      <c r="P18" s="24"/>
      <c r="Q18" s="24"/>
      <c r="R18" s="24"/>
      <c r="S18" s="24"/>
      <c r="T18" s="24"/>
      <c r="U18" s="24"/>
      <c r="V18" s="24"/>
      <c r="W18" s="24"/>
      <c r="X18" s="24"/>
      <c r="Y18" s="24"/>
      <c r="Z18" s="24"/>
      <c r="AA18" s="24"/>
      <c r="AB18" s="24"/>
    </row>
    <row r="19" spans="1:28" ht="23.1" customHeight="1">
      <c r="A19" s="13" t="s">
        <v>130</v>
      </c>
      <c r="B19" s="14">
        <v>2</v>
      </c>
      <c r="C19" s="13" t="s">
        <v>122</v>
      </c>
      <c r="D19" s="7">
        <v>100</v>
      </c>
      <c r="E19" s="7"/>
      <c r="F19" s="13" t="s">
        <v>102</v>
      </c>
      <c r="G19" s="13"/>
      <c r="H19" s="7" t="s">
        <v>102</v>
      </c>
      <c r="I19" s="20"/>
      <c r="K19" s="21" t="s">
        <v>131</v>
      </c>
      <c r="L19" s="21"/>
      <c r="M19" s="21"/>
      <c r="N19" s="21"/>
      <c r="O19" s="21"/>
      <c r="P19" s="21"/>
      <c r="Q19" s="21"/>
      <c r="R19" s="21"/>
      <c r="S19" s="21"/>
      <c r="T19" s="21"/>
      <c r="U19" s="21"/>
      <c r="V19" s="21"/>
      <c r="W19" s="21"/>
      <c r="X19" s="21"/>
      <c r="Y19" s="21"/>
      <c r="Z19" s="21"/>
      <c r="AA19" s="21"/>
      <c r="AB19" s="21"/>
    </row>
    <row r="20" spans="1:28" ht="23.1" customHeight="1">
      <c r="A20" s="13"/>
      <c r="B20" s="14"/>
      <c r="C20" s="13"/>
      <c r="D20" s="7"/>
      <c r="E20" s="7"/>
      <c r="F20" s="13" t="s">
        <v>102</v>
      </c>
      <c r="G20" s="13"/>
      <c r="H20" s="7" t="s">
        <v>102</v>
      </c>
      <c r="I20" s="20"/>
      <c r="K20" s="21" t="s">
        <v>132</v>
      </c>
      <c r="L20" s="21"/>
      <c r="M20" s="21"/>
      <c r="N20" s="21"/>
      <c r="O20" s="21"/>
      <c r="P20" s="21"/>
      <c r="Q20" s="21"/>
      <c r="R20" s="21"/>
      <c r="S20" s="21"/>
      <c r="T20" s="21"/>
      <c r="U20" s="21"/>
      <c r="V20" s="21"/>
      <c r="W20" s="21"/>
      <c r="X20" s="21"/>
      <c r="Y20" s="21"/>
      <c r="Z20" s="21"/>
      <c r="AA20" s="21"/>
      <c r="AB20" s="21"/>
    </row>
    <row r="21" spans="1:28" ht="23.1" customHeight="1">
      <c r="A21" s="13"/>
      <c r="B21" s="14"/>
      <c r="C21" s="13"/>
      <c r="D21" s="7"/>
      <c r="E21" s="7"/>
      <c r="F21" s="13" t="s">
        <v>102</v>
      </c>
      <c r="G21" s="13"/>
      <c r="H21" s="7" t="s">
        <v>102</v>
      </c>
      <c r="I21" s="20"/>
      <c r="K21" s="54" t="s">
        <v>133</v>
      </c>
      <c r="L21" s="54"/>
      <c r="M21" s="54"/>
      <c r="N21" s="54"/>
      <c r="O21" s="54"/>
      <c r="P21" s="54"/>
      <c r="Q21" s="54"/>
      <c r="R21" s="54"/>
      <c r="S21" s="54"/>
      <c r="T21" s="54"/>
      <c r="U21" s="54"/>
      <c r="V21" s="54"/>
      <c r="W21" s="54"/>
      <c r="X21" s="54"/>
      <c r="Y21" s="54"/>
      <c r="Z21" s="54"/>
      <c r="AA21" s="54"/>
      <c r="AB21" s="54"/>
    </row>
    <row r="22" spans="1:28" ht="23.1" customHeight="1">
      <c r="A22" s="13"/>
      <c r="B22" s="14"/>
      <c r="C22" s="13"/>
      <c r="D22" s="7"/>
      <c r="E22" s="7"/>
      <c r="F22" s="13" t="s">
        <v>102</v>
      </c>
      <c r="G22" s="13"/>
      <c r="H22" s="7" t="s">
        <v>102</v>
      </c>
      <c r="I22" s="20"/>
      <c r="K22" s="58" t="s">
        <v>134</v>
      </c>
      <c r="L22" s="58"/>
      <c r="M22" s="58"/>
      <c r="N22" s="58"/>
      <c r="O22" s="58"/>
      <c r="P22" s="58"/>
      <c r="Q22" s="58"/>
      <c r="R22" s="58"/>
      <c r="S22" s="58"/>
      <c r="T22" s="58"/>
      <c r="U22" s="58"/>
      <c r="V22" s="58"/>
      <c r="W22" s="58"/>
      <c r="X22" s="58"/>
      <c r="Y22" s="58"/>
      <c r="Z22" s="58"/>
      <c r="AA22" s="58"/>
      <c r="AB22" s="58"/>
    </row>
    <row r="23" spans="1:28" ht="23.1" customHeight="1">
      <c r="A23" s="13"/>
      <c r="B23" s="14"/>
      <c r="C23" s="13"/>
      <c r="D23" s="7" t="s">
        <v>102</v>
      </c>
      <c r="E23" s="7"/>
      <c r="F23" s="13" t="s">
        <v>102</v>
      </c>
      <c r="G23" s="13"/>
      <c r="H23" s="7" t="s">
        <v>102</v>
      </c>
      <c r="I23" s="20"/>
      <c r="K23" s="54" t="s">
        <v>135</v>
      </c>
      <c r="L23" s="54"/>
      <c r="M23" s="54"/>
      <c r="N23" s="54"/>
      <c r="O23" s="54"/>
      <c r="P23" s="54"/>
      <c r="Q23" s="54"/>
      <c r="R23" s="54"/>
      <c r="S23" s="54"/>
      <c r="T23" s="54"/>
      <c r="U23" s="54"/>
      <c r="V23" s="54"/>
      <c r="W23" s="54"/>
      <c r="X23" s="54"/>
      <c r="Y23" s="54"/>
      <c r="Z23" s="54"/>
      <c r="AA23" s="54"/>
      <c r="AB23" s="54"/>
    </row>
    <row r="24" spans="1:28" ht="23.1" customHeight="1">
      <c r="A24" s="13"/>
      <c r="B24" s="14"/>
      <c r="C24" s="13"/>
      <c r="D24" s="7" t="s">
        <v>102</v>
      </c>
      <c r="E24" s="7"/>
      <c r="F24" s="13" t="s">
        <v>102</v>
      </c>
      <c r="G24" s="13"/>
      <c r="H24" s="7" t="s">
        <v>102</v>
      </c>
      <c r="I24" s="20"/>
      <c r="K24" s="58" t="s">
        <v>136</v>
      </c>
      <c r="L24" s="58"/>
      <c r="M24" s="58"/>
      <c r="N24" s="58"/>
      <c r="O24" s="58"/>
      <c r="P24" s="58"/>
      <c r="Q24" s="58"/>
      <c r="R24" s="58"/>
      <c r="S24" s="58"/>
      <c r="T24" s="58"/>
      <c r="U24" s="58"/>
      <c r="V24" s="58"/>
      <c r="W24" s="58"/>
      <c r="X24" s="58"/>
      <c r="Y24" s="58"/>
      <c r="Z24" s="58"/>
      <c r="AA24" s="58"/>
      <c r="AB24" s="58"/>
    </row>
    <row r="25" spans="1:28" ht="23.1" customHeight="1">
      <c r="A25" s="13"/>
      <c r="B25" s="14"/>
      <c r="C25" s="13"/>
      <c r="D25" s="7" t="s">
        <v>102</v>
      </c>
      <c r="E25" s="7"/>
      <c r="F25" s="13" t="s">
        <v>102</v>
      </c>
      <c r="G25" s="13"/>
      <c r="H25" s="7" t="s">
        <v>102</v>
      </c>
      <c r="I25" s="20"/>
      <c r="K25" s="58" t="s">
        <v>137</v>
      </c>
      <c r="L25" s="58"/>
      <c r="M25" s="58"/>
      <c r="N25" s="58"/>
      <c r="O25" s="58"/>
      <c r="P25" s="58"/>
      <c r="Q25" s="58"/>
      <c r="R25" s="58"/>
      <c r="S25" s="58"/>
      <c r="T25" s="58"/>
      <c r="U25" s="58"/>
      <c r="V25" s="58"/>
      <c r="W25" s="58"/>
      <c r="X25" s="58"/>
      <c r="Y25" s="58"/>
      <c r="Z25" s="58"/>
      <c r="AA25" s="58"/>
      <c r="AB25" s="58"/>
    </row>
    <row r="26" spans="1:28" ht="23.1" customHeight="1">
      <c r="A26" s="13"/>
      <c r="B26" s="14"/>
      <c r="C26" s="13"/>
      <c r="D26" s="7" t="s">
        <v>102</v>
      </c>
      <c r="E26" s="7"/>
      <c r="F26" s="13" t="s">
        <v>102</v>
      </c>
      <c r="G26" s="13"/>
      <c r="H26" s="7"/>
      <c r="I26" s="20"/>
      <c r="K26" s="54" t="s">
        <v>138</v>
      </c>
      <c r="L26" s="54"/>
      <c r="M26" s="54"/>
      <c r="N26" s="54"/>
      <c r="O26" s="54"/>
      <c r="P26" s="54"/>
      <c r="Q26" s="54"/>
      <c r="R26" s="54"/>
      <c r="S26" s="54"/>
      <c r="T26" s="54"/>
      <c r="U26" s="54"/>
      <c r="V26" s="54"/>
      <c r="W26" s="54"/>
      <c r="X26" s="54"/>
      <c r="Y26" s="54"/>
      <c r="Z26" s="54"/>
      <c r="AA26" s="54"/>
      <c r="AB26" s="54"/>
    </row>
    <row r="27" spans="1:28" ht="23.1" customHeight="1">
      <c r="A27" s="13"/>
      <c r="B27" s="15"/>
      <c r="C27" s="16"/>
      <c r="D27" s="17"/>
      <c r="E27" s="74" t="s">
        <v>139</v>
      </c>
      <c r="F27" s="74"/>
      <c r="G27" s="75">
        <v>2935</v>
      </c>
      <c r="H27" s="75"/>
      <c r="I27" s="20"/>
      <c r="K27" s="25" t="s">
        <v>140</v>
      </c>
      <c r="L27" s="25"/>
      <c r="M27" s="25"/>
      <c r="N27" s="25"/>
      <c r="O27" s="25"/>
      <c r="P27" s="76">
        <f>C28</f>
        <v>2935</v>
      </c>
      <c r="Q27" s="76"/>
      <c r="R27" s="76"/>
      <c r="S27" s="30" t="s">
        <v>141</v>
      </c>
      <c r="T27" s="25"/>
      <c r="U27" s="25"/>
      <c r="V27" s="25"/>
      <c r="W27" s="25"/>
      <c r="X27" s="25"/>
      <c r="Y27" s="25"/>
      <c r="Z27" s="25"/>
      <c r="AA27" s="25"/>
      <c r="AB27" s="25"/>
    </row>
    <row r="28" spans="1:28" ht="23.1" customHeight="1">
      <c r="A28" s="77" t="s">
        <v>142</v>
      </c>
      <c r="B28" s="77"/>
      <c r="C28" s="75">
        <v>2935</v>
      </c>
      <c r="D28" s="75"/>
      <c r="E28" s="18" t="s">
        <v>143</v>
      </c>
      <c r="F28" s="78">
        <v>2935</v>
      </c>
      <c r="G28" s="79"/>
      <c r="H28" s="19" t="s">
        <v>144</v>
      </c>
      <c r="I28" s="20"/>
      <c r="K28" s="22" t="s">
        <v>145</v>
      </c>
      <c r="L28" s="22"/>
      <c r="M28" s="22"/>
      <c r="N28" s="22"/>
      <c r="O28" s="22"/>
      <c r="P28" s="80">
        <f>P27</f>
        <v>2935</v>
      </c>
      <c r="Q28" s="80"/>
      <c r="R28" s="80"/>
      <c r="S28" s="80"/>
      <c r="T28" s="26" t="s">
        <v>146</v>
      </c>
      <c r="U28" s="22"/>
      <c r="V28" s="22"/>
      <c r="W28" s="22"/>
      <c r="X28" s="22"/>
      <c r="Y28" s="22"/>
      <c r="Z28" s="22"/>
      <c r="AA28" s="22"/>
      <c r="AB28" s="22"/>
    </row>
    <row r="29" spans="1:28" ht="23.1" customHeight="1">
      <c r="A29" s="20"/>
      <c r="B29" s="20"/>
      <c r="C29" s="20"/>
      <c r="D29" s="20"/>
      <c r="E29" s="20"/>
      <c r="F29" s="20"/>
      <c r="G29" s="20"/>
      <c r="H29" s="20"/>
      <c r="I29" s="20"/>
      <c r="K29" s="54" t="s">
        <v>147</v>
      </c>
      <c r="L29" s="54"/>
      <c r="M29" s="54"/>
      <c r="N29" s="54"/>
      <c r="O29" s="54"/>
      <c r="P29" s="54"/>
      <c r="Q29" s="54"/>
      <c r="R29" s="54"/>
      <c r="S29" s="54"/>
      <c r="T29" s="54"/>
      <c r="U29" s="54"/>
      <c r="V29" s="54"/>
      <c r="W29" s="54"/>
      <c r="X29" s="54"/>
      <c r="Y29" s="54"/>
      <c r="Z29" s="54"/>
      <c r="AA29" s="54"/>
      <c r="AB29" s="54"/>
    </row>
    <row r="30" spans="1:28" ht="40.049999999999997" customHeight="1">
      <c r="A30" s="20"/>
      <c r="B30" s="20"/>
      <c r="C30" s="20"/>
      <c r="D30" s="20"/>
      <c r="E30" s="20"/>
      <c r="F30" s="20"/>
      <c r="G30" s="20"/>
      <c r="H30" s="20"/>
      <c r="I30" s="20"/>
      <c r="K30" s="21" t="s">
        <v>148</v>
      </c>
      <c r="L30" s="21"/>
      <c r="M30" s="21"/>
      <c r="N30" s="21"/>
      <c r="O30" s="21"/>
      <c r="P30" s="21"/>
      <c r="Q30" s="21"/>
      <c r="R30" s="21"/>
      <c r="S30" s="21"/>
      <c r="T30" s="21"/>
      <c r="U30" s="81">
        <f>Q33</f>
        <v>45316</v>
      </c>
      <c r="V30" s="81"/>
      <c r="W30" s="81"/>
      <c r="X30" s="21"/>
      <c r="Y30" s="21"/>
      <c r="Z30" s="21"/>
      <c r="AA30" s="21"/>
      <c r="AB30" s="21"/>
    </row>
    <row r="31" spans="1:28" ht="40.049999999999997" customHeight="1">
      <c r="A31" s="20"/>
      <c r="B31" s="20"/>
      <c r="C31" s="20"/>
      <c r="D31" s="20"/>
      <c r="E31" s="20"/>
      <c r="F31" s="20"/>
      <c r="G31" s="20"/>
      <c r="H31" s="20"/>
      <c r="I31" s="20"/>
      <c r="K31" s="21" t="s">
        <v>149</v>
      </c>
      <c r="L31" s="21"/>
      <c r="M31" s="21"/>
      <c r="N31" s="21"/>
      <c r="O31" s="21"/>
      <c r="P31" s="21"/>
      <c r="Q31" s="21"/>
      <c r="R31" s="21"/>
      <c r="S31" s="21"/>
      <c r="T31" s="21"/>
      <c r="U31" s="81">
        <f>Q33</f>
        <v>45316</v>
      </c>
      <c r="V31" s="81"/>
      <c r="W31" s="81"/>
      <c r="X31" s="21"/>
      <c r="Y31" s="21"/>
      <c r="Z31" s="21"/>
      <c r="AA31" s="21"/>
      <c r="AB31" s="21"/>
    </row>
    <row r="32" spans="1:28" ht="23.1" customHeight="1">
      <c r="A32" s="20"/>
      <c r="B32" s="20"/>
      <c r="C32" s="20"/>
      <c r="D32" s="20"/>
      <c r="E32" s="20"/>
      <c r="F32" s="20"/>
      <c r="G32" s="20"/>
      <c r="H32" s="20"/>
      <c r="I32" s="20"/>
      <c r="K32" s="54" t="s">
        <v>150</v>
      </c>
      <c r="L32" s="54"/>
      <c r="M32" s="54"/>
      <c r="N32" s="54"/>
      <c r="O32" s="73">
        <v>45199</v>
      </c>
      <c r="P32" s="58"/>
      <c r="Q32" s="58"/>
      <c r="R32" s="58"/>
      <c r="S32" s="58"/>
      <c r="T32" s="58"/>
      <c r="U32" s="58"/>
      <c r="V32" s="58"/>
      <c r="W32" s="58"/>
      <c r="X32" s="58"/>
      <c r="Y32" s="58"/>
      <c r="Z32" s="58"/>
      <c r="AA32" s="58"/>
      <c r="AB32" s="58"/>
    </row>
    <row r="33" spans="1:28" ht="23.1" customHeight="1">
      <c r="A33" s="20"/>
      <c r="B33" s="20"/>
      <c r="C33" s="20"/>
      <c r="D33" s="20"/>
      <c r="E33" s="20"/>
      <c r="F33" s="20"/>
      <c r="G33" s="20"/>
      <c r="H33" s="20"/>
      <c r="I33" s="20"/>
      <c r="K33" s="54" t="s">
        <v>151</v>
      </c>
      <c r="L33" s="54"/>
      <c r="M33" s="54"/>
      <c r="N33" s="54"/>
      <c r="O33" s="27">
        <v>45199</v>
      </c>
      <c r="P33" s="22" t="s">
        <v>152</v>
      </c>
      <c r="Q33" s="27">
        <v>45316</v>
      </c>
      <c r="R33" s="22"/>
      <c r="S33" s="22"/>
      <c r="T33" s="22"/>
      <c r="U33" s="22"/>
      <c r="V33" s="22"/>
      <c r="W33" s="22"/>
      <c r="X33" s="22"/>
      <c r="Y33" s="22"/>
      <c r="Z33" s="22"/>
      <c r="AA33" s="22"/>
      <c r="AB33" s="22"/>
    </row>
    <row r="34" spans="1:28" ht="23.1" customHeight="1">
      <c r="A34" s="20"/>
      <c r="B34" s="20"/>
      <c r="C34" s="20"/>
      <c r="D34" s="20"/>
      <c r="E34" s="20"/>
      <c r="F34" s="20"/>
      <c r="G34" s="20"/>
      <c r="H34" s="20"/>
      <c r="I34" s="20"/>
      <c r="K34" s="54" t="s">
        <v>153</v>
      </c>
      <c r="L34" s="58"/>
      <c r="M34" s="58"/>
      <c r="N34" s="58"/>
      <c r="O34" s="58"/>
      <c r="P34" s="58"/>
      <c r="Q34" s="58"/>
      <c r="R34" s="58"/>
      <c r="S34" s="58"/>
      <c r="T34" s="58"/>
      <c r="U34" s="58"/>
      <c r="V34" s="58"/>
      <c r="W34" s="58"/>
      <c r="X34" s="58"/>
      <c r="Y34" s="58"/>
      <c r="Z34" s="58"/>
      <c r="AA34" s="58"/>
      <c r="AB34" s="58"/>
    </row>
    <row r="35" spans="1:28" ht="23.1" customHeight="1">
      <c r="A35" s="20"/>
      <c r="B35" s="20"/>
      <c r="C35" s="20"/>
      <c r="D35" s="20"/>
      <c r="E35" s="20"/>
      <c r="F35" s="20"/>
      <c r="G35" s="20"/>
      <c r="H35" s="20"/>
      <c r="I35" s="20"/>
      <c r="K35" s="54" t="s">
        <v>154</v>
      </c>
      <c r="L35" s="54"/>
      <c r="M35" s="54"/>
      <c r="N35" s="54"/>
      <c r="O35" s="54"/>
      <c r="P35" s="54"/>
      <c r="Q35" s="54"/>
      <c r="R35" s="54"/>
      <c r="S35" s="54"/>
      <c r="T35" s="54"/>
      <c r="U35" s="54"/>
      <c r="V35" s="54"/>
      <c r="W35" s="54"/>
      <c r="X35" s="54"/>
      <c r="Y35" s="54"/>
      <c r="Z35" s="54"/>
      <c r="AA35" s="54"/>
      <c r="AB35" s="54"/>
    </row>
    <row r="36" spans="1:28" ht="23.1" customHeight="1">
      <c r="A36" s="20"/>
      <c r="B36" s="20"/>
      <c r="C36" s="20"/>
      <c r="D36" s="20"/>
      <c r="E36" s="20"/>
      <c r="F36" s="20"/>
      <c r="G36" s="20"/>
      <c r="H36" s="20"/>
      <c r="I36" s="20"/>
      <c r="K36" s="58" t="s">
        <v>155</v>
      </c>
      <c r="L36" s="58"/>
      <c r="M36" s="58"/>
      <c r="N36" s="58"/>
      <c r="O36" s="58"/>
      <c r="P36" s="58"/>
      <c r="Q36" s="58"/>
      <c r="R36" s="58"/>
      <c r="S36" s="58"/>
      <c r="T36" s="58"/>
      <c r="U36" s="58"/>
      <c r="V36" s="58"/>
      <c r="W36" s="58"/>
      <c r="X36" s="58"/>
      <c r="Y36" s="58"/>
      <c r="Z36" s="58"/>
      <c r="AA36" s="58"/>
      <c r="AB36" s="58"/>
    </row>
    <row r="37" spans="1:28" ht="23.1" customHeight="1">
      <c r="A37" s="20"/>
      <c r="B37" s="20"/>
      <c r="C37" s="20"/>
      <c r="D37" s="20"/>
      <c r="E37" s="20"/>
      <c r="F37" s="20"/>
      <c r="G37" s="20"/>
      <c r="H37" s="20"/>
      <c r="I37" s="20"/>
      <c r="K37" s="58" t="s">
        <v>156</v>
      </c>
      <c r="L37" s="58"/>
      <c r="M37" s="58"/>
      <c r="N37" s="58"/>
      <c r="O37" s="58"/>
      <c r="P37" s="58"/>
      <c r="Q37" s="58"/>
      <c r="R37" s="58"/>
      <c r="S37" s="58"/>
      <c r="T37" s="58"/>
      <c r="U37" s="58"/>
      <c r="V37" s="58"/>
      <c r="W37" s="58"/>
      <c r="X37" s="58"/>
      <c r="Y37" s="58"/>
      <c r="Z37" s="58"/>
      <c r="AA37" s="58"/>
      <c r="AB37" s="58"/>
    </row>
    <row r="38" spans="1:28" ht="23.1" customHeight="1">
      <c r="A38" s="20"/>
      <c r="B38" s="20"/>
      <c r="C38" s="20"/>
      <c r="D38" s="20"/>
      <c r="E38" s="20"/>
      <c r="F38" s="20"/>
      <c r="G38" s="20"/>
      <c r="H38" s="20"/>
      <c r="I38" s="20"/>
      <c r="K38" s="58" t="s">
        <v>157</v>
      </c>
      <c r="L38" s="58"/>
      <c r="M38" s="58"/>
      <c r="N38" s="58"/>
      <c r="O38" s="58"/>
      <c r="P38" s="58"/>
      <c r="Q38" s="58"/>
      <c r="R38" s="58"/>
      <c r="S38" s="58"/>
      <c r="T38" s="58"/>
      <c r="U38" s="58"/>
      <c r="V38" s="58"/>
      <c r="W38" s="58"/>
      <c r="X38" s="58"/>
      <c r="Y38" s="58"/>
      <c r="Z38" s="58"/>
      <c r="AA38" s="58"/>
      <c r="AB38" s="58"/>
    </row>
    <row r="39" spans="1:28" ht="23.1" customHeight="1">
      <c r="A39" s="20"/>
      <c r="B39" s="20"/>
      <c r="C39" s="20"/>
      <c r="D39" s="20"/>
      <c r="E39" s="20"/>
      <c r="F39" s="20"/>
      <c r="G39" s="20"/>
      <c r="H39" s="20"/>
      <c r="I39" s="20"/>
      <c r="K39" s="55" t="s">
        <v>158</v>
      </c>
      <c r="L39" s="58"/>
      <c r="M39" s="58"/>
      <c r="N39" s="58"/>
      <c r="O39" s="58"/>
      <c r="P39" s="58"/>
      <c r="Q39" s="58"/>
      <c r="R39" s="58"/>
      <c r="S39" s="58"/>
      <c r="T39" s="58"/>
      <c r="U39" s="58"/>
      <c r="V39" s="58"/>
      <c r="W39" s="58"/>
      <c r="X39" s="58"/>
      <c r="Y39" s="58"/>
      <c r="Z39" s="58"/>
      <c r="AA39" s="58"/>
      <c r="AB39" s="58"/>
    </row>
    <row r="40" spans="1:28" ht="23.1" customHeight="1">
      <c r="A40" s="20"/>
      <c r="B40" s="20"/>
      <c r="C40" s="20"/>
      <c r="D40" s="20"/>
      <c r="E40" s="20"/>
      <c r="F40" s="20"/>
      <c r="G40" s="20"/>
      <c r="H40" s="20"/>
      <c r="I40" s="20"/>
      <c r="K40" s="55" t="s">
        <v>159</v>
      </c>
      <c r="L40" s="55"/>
      <c r="M40" s="55"/>
      <c r="N40" s="55"/>
      <c r="O40" s="55"/>
      <c r="P40" s="55"/>
      <c r="Q40" s="55"/>
      <c r="R40" s="55"/>
      <c r="S40" s="55"/>
      <c r="T40" s="55"/>
      <c r="U40" s="55"/>
      <c r="V40" s="55"/>
      <c r="W40" s="55"/>
      <c r="X40" s="55"/>
      <c r="Y40" s="55"/>
      <c r="Z40" s="55"/>
      <c r="AA40" s="55"/>
      <c r="AB40" s="55"/>
    </row>
    <row r="41" spans="1:28" ht="23.1" customHeight="1">
      <c r="A41" s="20"/>
      <c r="B41" s="20"/>
      <c r="C41" s="20"/>
      <c r="D41" s="20"/>
      <c r="E41" s="20"/>
      <c r="F41" s="20"/>
      <c r="G41" s="20"/>
      <c r="H41" s="20"/>
      <c r="I41" s="20"/>
      <c r="K41" s="58" t="s">
        <v>160</v>
      </c>
      <c r="L41" s="58"/>
      <c r="M41" s="58"/>
      <c r="N41" s="58"/>
      <c r="O41" s="58"/>
      <c r="P41" s="58"/>
      <c r="Q41" s="58"/>
      <c r="R41" s="58"/>
      <c r="S41" s="58"/>
      <c r="T41" s="58"/>
      <c r="U41" s="58"/>
      <c r="V41" s="58"/>
      <c r="W41" s="58"/>
      <c r="X41" s="58"/>
      <c r="Y41" s="58"/>
      <c r="Z41" s="58"/>
      <c r="AA41" s="58"/>
      <c r="AB41" s="58"/>
    </row>
    <row r="42" spans="1:28" ht="23.1" customHeight="1">
      <c r="A42" s="20"/>
      <c r="B42" s="20"/>
      <c r="C42" s="20"/>
      <c r="D42" s="20"/>
      <c r="E42" s="20"/>
      <c r="F42" s="20"/>
      <c r="G42" s="20"/>
      <c r="H42" s="20"/>
      <c r="I42" s="20"/>
      <c r="K42" s="82" t="s">
        <v>161</v>
      </c>
      <c r="L42" s="82"/>
      <c r="M42" s="82"/>
      <c r="N42" s="82"/>
      <c r="O42" s="82"/>
      <c r="P42" s="82"/>
      <c r="Q42" s="82"/>
      <c r="R42" s="82"/>
      <c r="S42" s="82"/>
      <c r="T42" s="82"/>
      <c r="U42" s="82"/>
      <c r="V42" s="82"/>
      <c r="W42" s="82"/>
      <c r="X42" s="82"/>
      <c r="Y42" s="82"/>
      <c r="Z42" s="82"/>
      <c r="AA42" s="82"/>
      <c r="AB42" s="82"/>
    </row>
    <row r="43" spans="1:28" ht="23.1" customHeight="1">
      <c r="A43" s="20"/>
      <c r="B43" s="20"/>
      <c r="C43" s="20"/>
      <c r="D43" s="20"/>
      <c r="E43" s="20"/>
      <c r="F43" s="20"/>
      <c r="G43" s="20"/>
      <c r="H43" s="20"/>
      <c r="I43" s="20"/>
      <c r="K43" s="58" t="s">
        <v>162</v>
      </c>
      <c r="L43" s="58"/>
      <c r="M43" s="58"/>
      <c r="N43" s="58"/>
      <c r="O43" s="58"/>
      <c r="P43" s="58"/>
      <c r="Q43" s="58"/>
      <c r="R43" s="58"/>
      <c r="S43" s="58"/>
      <c r="T43" s="58"/>
      <c r="U43" s="58"/>
      <c r="V43" s="58"/>
      <c r="W43" s="58"/>
      <c r="X43" s="58"/>
      <c r="Y43" s="58"/>
      <c r="Z43" s="58"/>
      <c r="AA43" s="58"/>
      <c r="AB43" s="58"/>
    </row>
    <row r="44" spans="1:28" ht="23.1" customHeight="1">
      <c r="A44" s="20"/>
      <c r="B44" s="20"/>
      <c r="C44" s="20"/>
      <c r="D44" s="20"/>
      <c r="E44" s="20"/>
      <c r="F44" s="20"/>
      <c r="G44" s="20"/>
      <c r="H44" s="20"/>
      <c r="I44" s="20"/>
      <c r="K44" s="82" t="s">
        <v>163</v>
      </c>
      <c r="L44" s="82"/>
      <c r="M44" s="82"/>
      <c r="N44" s="82"/>
      <c r="O44" s="82"/>
      <c r="P44" s="82"/>
      <c r="Q44" s="82"/>
      <c r="R44" s="82"/>
      <c r="S44" s="82"/>
      <c r="T44" s="82"/>
      <c r="U44" s="82"/>
      <c r="V44" s="82"/>
      <c r="W44" s="82"/>
      <c r="X44" s="82"/>
      <c r="Y44" s="82"/>
      <c r="Z44" s="82"/>
      <c r="AA44" s="82"/>
      <c r="AB44" s="82"/>
    </row>
    <row r="45" spans="1:28" ht="23.1" customHeight="1">
      <c r="A45" s="20"/>
      <c r="B45" s="20"/>
      <c r="C45" s="20"/>
      <c r="D45" s="20"/>
      <c r="E45" s="20"/>
      <c r="F45" s="20"/>
      <c r="G45" s="20"/>
      <c r="H45" s="20"/>
      <c r="I45" s="20"/>
      <c r="K45" s="82" t="s">
        <v>164</v>
      </c>
      <c r="L45" s="82"/>
      <c r="M45" s="82"/>
      <c r="N45" s="82"/>
      <c r="O45" s="82"/>
      <c r="P45" s="82"/>
      <c r="Q45" s="82"/>
      <c r="R45" s="82"/>
      <c r="S45" s="82"/>
      <c r="T45" s="82"/>
      <c r="U45" s="82"/>
      <c r="V45" s="82"/>
      <c r="W45" s="82"/>
      <c r="X45" s="82"/>
      <c r="Y45" s="82"/>
      <c r="Z45" s="82"/>
      <c r="AA45" s="82"/>
      <c r="AB45" s="82"/>
    </row>
    <row r="46" spans="1:28" ht="23.1" customHeight="1">
      <c r="A46" s="20"/>
      <c r="B46" s="20"/>
      <c r="C46" s="20"/>
      <c r="D46" s="20"/>
      <c r="E46" s="20"/>
      <c r="F46" s="20"/>
      <c r="G46" s="20"/>
      <c r="H46" s="20"/>
      <c r="I46" s="20"/>
      <c r="K46" s="28"/>
      <c r="L46" s="28"/>
      <c r="M46" s="28"/>
      <c r="N46" s="28"/>
      <c r="O46" s="28"/>
      <c r="P46" s="29"/>
      <c r="Q46" s="29"/>
      <c r="R46" s="83" t="s">
        <v>165</v>
      </c>
      <c r="S46" s="83"/>
      <c r="T46" s="83"/>
      <c r="U46" s="83"/>
      <c r="V46" s="83"/>
      <c r="W46" s="83"/>
      <c r="X46" s="31"/>
      <c r="Y46" s="31"/>
      <c r="Z46" s="31"/>
      <c r="AA46" s="31"/>
      <c r="AB46" s="31"/>
    </row>
    <row r="47" spans="1:28" ht="23.1" customHeight="1">
      <c r="A47" s="20"/>
      <c r="B47" s="20"/>
      <c r="C47" s="20"/>
      <c r="D47" s="20"/>
      <c r="E47" s="20"/>
      <c r="F47" s="20"/>
      <c r="G47" s="20"/>
      <c r="H47" s="20"/>
      <c r="I47" s="20"/>
      <c r="K47" s="28"/>
      <c r="L47" s="28"/>
      <c r="M47" s="28"/>
      <c r="N47" s="28"/>
      <c r="O47" s="28"/>
      <c r="P47" s="29"/>
      <c r="Q47" s="29"/>
      <c r="R47" s="84">
        <f>Q33</f>
        <v>45316</v>
      </c>
      <c r="S47" s="84"/>
      <c r="T47" s="84"/>
      <c r="U47" s="84"/>
      <c r="V47" s="84"/>
      <c r="W47" s="84"/>
      <c r="X47" s="32"/>
      <c r="Y47" s="32"/>
      <c r="Z47" s="32"/>
      <c r="AA47" s="32"/>
      <c r="AB47" s="32"/>
    </row>
  </sheetData>
  <mergeCells count="67">
    <mergeCell ref="K43:AB43"/>
    <mergeCell ref="K44:AB44"/>
    <mergeCell ref="K45:AB45"/>
    <mergeCell ref="R46:W46"/>
    <mergeCell ref="R47:W47"/>
    <mergeCell ref="K38:AB38"/>
    <mergeCell ref="K39:AB39"/>
    <mergeCell ref="K40:AB40"/>
    <mergeCell ref="K41:AB41"/>
    <mergeCell ref="K42:AB42"/>
    <mergeCell ref="K33:N33"/>
    <mergeCell ref="K34:AB34"/>
    <mergeCell ref="K35:AB35"/>
    <mergeCell ref="K36:AB36"/>
    <mergeCell ref="K37:AB37"/>
    <mergeCell ref="K29:AB29"/>
    <mergeCell ref="U30:W30"/>
    <mergeCell ref="U31:W31"/>
    <mergeCell ref="K32:N32"/>
    <mergeCell ref="O32:AB32"/>
    <mergeCell ref="E27:F27"/>
    <mergeCell ref="G27:H27"/>
    <mergeCell ref="P27:R27"/>
    <mergeCell ref="A28:B28"/>
    <mergeCell ref="C28:D28"/>
    <mergeCell ref="F28:G28"/>
    <mergeCell ref="P28:S28"/>
    <mergeCell ref="K22:AB22"/>
    <mergeCell ref="K23:AB23"/>
    <mergeCell ref="K24:AB24"/>
    <mergeCell ref="K25:AB25"/>
    <mergeCell ref="K26:AB26"/>
    <mergeCell ref="K12:M12"/>
    <mergeCell ref="N12:AB12"/>
    <mergeCell ref="K13:AB13"/>
    <mergeCell ref="K14:AB14"/>
    <mergeCell ref="K21:AB21"/>
    <mergeCell ref="A11:H11"/>
    <mergeCell ref="K11:M11"/>
    <mergeCell ref="N11:O11"/>
    <mergeCell ref="R11:T11"/>
    <mergeCell ref="U11:Y11"/>
    <mergeCell ref="K8:AB8"/>
    <mergeCell ref="N9:O9"/>
    <mergeCell ref="A10:B10"/>
    <mergeCell ref="C10:D10"/>
    <mergeCell ref="E10:F10"/>
    <mergeCell ref="G10:H10"/>
    <mergeCell ref="A5:H5"/>
    <mergeCell ref="K5:N5"/>
    <mergeCell ref="O5:AB5"/>
    <mergeCell ref="K6:AB6"/>
    <mergeCell ref="K7:AB7"/>
    <mergeCell ref="B4:C4"/>
    <mergeCell ref="D4:E4"/>
    <mergeCell ref="F4:H4"/>
    <mergeCell ref="K4:N4"/>
    <mergeCell ref="O4:AB4"/>
    <mergeCell ref="A1:H1"/>
    <mergeCell ref="K1:AB1"/>
    <mergeCell ref="A2:H2"/>
    <mergeCell ref="K2:AB2"/>
    <mergeCell ref="B3:C3"/>
    <mergeCell ref="D3:E3"/>
    <mergeCell ref="F3:H3"/>
    <mergeCell ref="K3:N3"/>
    <mergeCell ref="O3:AB3"/>
  </mergeCells>
  <phoneticPr fontId="17" type="noConversion"/>
  <pageMargins left="0.75" right="0.75" top="1" bottom="1" header="0.5" footer="0.5"/>
  <pageSetup paperSize="9" scale="6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Spinner 1">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26" r:id="rId5" name="Spinner 2">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27" r:id="rId6" name="Spinner 3">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28" r:id="rId7" name="Spinner 4">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29" r:id="rId8" name="Spinner 5">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B47"/>
  <sheetViews>
    <sheetView tabSelected="1" topLeftCell="A20" workbookViewId="0">
      <selection activeCell="J11" sqref="J11"/>
    </sheetView>
  </sheetViews>
  <sheetFormatPr defaultColWidth="9" defaultRowHeight="14.4"/>
  <cols>
    <col min="1" max="2" width="12.44140625" customWidth="1"/>
    <col min="3" max="3" width="14.21875" customWidth="1"/>
    <col min="4" max="6" width="11.5546875" customWidth="1"/>
    <col min="7" max="7" width="15.109375" customWidth="1"/>
    <col min="8" max="8" width="11.5546875" customWidth="1"/>
    <col min="15" max="15" width="19.77734375" customWidth="1"/>
    <col min="16" max="16" width="3.77734375" customWidth="1"/>
    <col min="17" max="17" width="19.77734375" customWidth="1"/>
    <col min="21" max="22" width="4.77734375" customWidth="1"/>
    <col min="23" max="23" width="5.5546875" customWidth="1"/>
    <col min="24" max="28" width="1.77734375" customWidth="1"/>
  </cols>
  <sheetData>
    <row r="1" spans="1:28" ht="36" customHeight="1">
      <c r="A1" s="48" t="s">
        <v>82</v>
      </c>
      <c r="B1" s="48"/>
      <c r="C1" s="48"/>
      <c r="D1" s="48"/>
      <c r="E1" s="48"/>
      <c r="F1" s="48"/>
      <c r="G1" s="48"/>
      <c r="H1" s="48"/>
      <c r="I1" s="20"/>
      <c r="K1" s="49" t="s">
        <v>83</v>
      </c>
      <c r="L1" s="49"/>
      <c r="M1" s="49"/>
      <c r="N1" s="49"/>
      <c r="O1" s="49"/>
      <c r="P1" s="49"/>
      <c r="Q1" s="49"/>
      <c r="R1" s="49"/>
      <c r="S1" s="49"/>
      <c r="T1" s="49"/>
      <c r="U1" s="49"/>
      <c r="V1" s="49"/>
      <c r="W1" s="49"/>
      <c r="X1" s="49"/>
      <c r="Y1" s="49"/>
      <c r="Z1" s="49"/>
      <c r="AA1" s="49"/>
      <c r="AB1" s="49"/>
    </row>
    <row r="2" spans="1:28" ht="23.1" customHeight="1">
      <c r="A2" s="50" t="s">
        <v>166</v>
      </c>
      <c r="B2" s="50"/>
      <c r="C2" s="50"/>
      <c r="D2" s="50"/>
      <c r="E2" s="50"/>
      <c r="F2" s="50"/>
      <c r="G2" s="50"/>
      <c r="H2" s="50"/>
      <c r="I2" s="20"/>
      <c r="K2" s="51" t="str">
        <f>A2</f>
        <v>报告编号：康正（雄县）2023评字第8号-洪城村-DT2-2</v>
      </c>
      <c r="L2" s="51"/>
      <c r="M2" s="51"/>
      <c r="N2" s="51"/>
      <c r="O2" s="51"/>
      <c r="P2" s="51"/>
      <c r="Q2" s="51"/>
      <c r="R2" s="51"/>
      <c r="S2" s="51"/>
      <c r="T2" s="51"/>
      <c r="U2" s="51"/>
      <c r="V2" s="51"/>
      <c r="W2" s="51"/>
      <c r="X2" s="51"/>
      <c r="Y2" s="51"/>
      <c r="Z2" s="51"/>
      <c r="AA2" s="51"/>
      <c r="AB2" s="51"/>
    </row>
    <row r="3" spans="1:28" ht="23.1" customHeight="1">
      <c r="A3" s="1" t="s">
        <v>85</v>
      </c>
      <c r="B3" s="52" t="s">
        <v>9</v>
      </c>
      <c r="C3" s="52"/>
      <c r="D3" s="53" t="s">
        <v>3</v>
      </c>
      <c r="E3" s="53"/>
      <c r="F3" s="52" t="s">
        <v>86</v>
      </c>
      <c r="G3" s="52"/>
      <c r="H3" s="52"/>
      <c r="I3" s="20"/>
      <c r="K3" s="54" t="s">
        <v>87</v>
      </c>
      <c r="L3" s="54"/>
      <c r="M3" s="54"/>
      <c r="N3" s="54"/>
      <c r="O3" s="55" t="s">
        <v>88</v>
      </c>
      <c r="P3" s="55"/>
      <c r="Q3" s="55"/>
      <c r="R3" s="55"/>
      <c r="S3" s="55"/>
      <c r="T3" s="55"/>
      <c r="U3" s="55"/>
      <c r="V3" s="55"/>
      <c r="W3" s="55"/>
      <c r="X3" s="55"/>
      <c r="Y3" s="55"/>
      <c r="Z3" s="55"/>
      <c r="AA3" s="55"/>
      <c r="AB3" s="55"/>
    </row>
    <row r="4" spans="1:28" ht="23.1" customHeight="1">
      <c r="A4" s="1" t="s">
        <v>89</v>
      </c>
      <c r="B4" s="52" t="s">
        <v>167</v>
      </c>
      <c r="C4" s="52"/>
      <c r="D4" s="56" t="s">
        <v>5</v>
      </c>
      <c r="E4" s="57"/>
      <c r="F4" s="52" t="s">
        <v>168</v>
      </c>
      <c r="G4" s="52"/>
      <c r="H4" s="52"/>
      <c r="I4" s="20"/>
      <c r="K4" s="54" t="s">
        <v>92</v>
      </c>
      <c r="L4" s="54"/>
      <c r="M4" s="54"/>
      <c r="N4" s="54"/>
      <c r="O4" s="58" t="s">
        <v>93</v>
      </c>
      <c r="P4" s="58"/>
      <c r="Q4" s="58"/>
      <c r="R4" s="58"/>
      <c r="S4" s="58"/>
      <c r="T4" s="58"/>
      <c r="U4" s="58"/>
      <c r="V4" s="58"/>
      <c r="W4" s="58"/>
      <c r="X4" s="58"/>
      <c r="Y4" s="58"/>
      <c r="Z4" s="58"/>
      <c r="AA4" s="58"/>
      <c r="AB4" s="58"/>
    </row>
    <row r="5" spans="1:28" ht="23.1" customHeight="1">
      <c r="A5" s="59" t="s">
        <v>94</v>
      </c>
      <c r="B5" s="59"/>
      <c r="C5" s="59"/>
      <c r="D5" s="59"/>
      <c r="E5" s="59"/>
      <c r="F5" s="59"/>
      <c r="G5" s="59"/>
      <c r="H5" s="59"/>
      <c r="I5" s="20"/>
      <c r="K5" s="60" t="s">
        <v>95</v>
      </c>
      <c r="L5" s="60"/>
      <c r="M5" s="60"/>
      <c r="N5" s="60"/>
      <c r="O5" s="61" t="s">
        <v>96</v>
      </c>
      <c r="P5" s="61"/>
      <c r="Q5" s="61"/>
      <c r="R5" s="61"/>
      <c r="S5" s="61"/>
      <c r="T5" s="61"/>
      <c r="U5" s="61"/>
      <c r="V5" s="61"/>
      <c r="W5" s="61"/>
      <c r="X5" s="61"/>
      <c r="Y5" s="61"/>
      <c r="Z5" s="61"/>
      <c r="AA5" s="61"/>
      <c r="AB5" s="61"/>
    </row>
    <row r="6" spans="1:28" ht="31.05" customHeight="1">
      <c r="A6" s="2" t="s">
        <v>97</v>
      </c>
      <c r="B6" s="3" t="s">
        <v>98</v>
      </c>
      <c r="C6" s="4" t="s">
        <v>99</v>
      </c>
      <c r="D6" s="4" t="s">
        <v>100</v>
      </c>
      <c r="E6" s="2" t="s">
        <v>97</v>
      </c>
      <c r="F6" s="3" t="s">
        <v>98</v>
      </c>
      <c r="G6" s="4" t="s">
        <v>99</v>
      </c>
      <c r="H6" s="4" t="s">
        <v>100</v>
      </c>
      <c r="I6" s="20"/>
      <c r="K6" s="54" t="s">
        <v>101</v>
      </c>
      <c r="L6" s="58"/>
      <c r="M6" s="58"/>
      <c r="N6" s="58"/>
      <c r="O6" s="58"/>
      <c r="P6" s="58"/>
      <c r="Q6" s="58"/>
      <c r="R6" s="58"/>
      <c r="S6" s="58"/>
      <c r="T6" s="58"/>
      <c r="U6" s="58"/>
      <c r="V6" s="58"/>
      <c r="W6" s="58"/>
      <c r="X6" s="58"/>
      <c r="Y6" s="58"/>
      <c r="Z6" s="58"/>
      <c r="AA6" s="58"/>
      <c r="AB6" s="58"/>
    </row>
    <row r="7" spans="1:28" ht="23.1" customHeight="1">
      <c r="A7" s="5"/>
      <c r="B7" s="6"/>
      <c r="C7" s="5"/>
      <c r="D7" s="7"/>
      <c r="E7" s="8"/>
      <c r="F7" s="9" t="s">
        <v>102</v>
      </c>
      <c r="G7" s="10" t="s">
        <v>102</v>
      </c>
      <c r="H7" s="10"/>
      <c r="I7" s="20"/>
      <c r="K7" s="55" t="s">
        <v>103</v>
      </c>
      <c r="L7" s="58"/>
      <c r="M7" s="58"/>
      <c r="N7" s="58"/>
      <c r="O7" s="58"/>
      <c r="P7" s="58"/>
      <c r="Q7" s="58"/>
      <c r="R7" s="58"/>
      <c r="S7" s="58"/>
      <c r="T7" s="58"/>
      <c r="U7" s="58"/>
      <c r="V7" s="58"/>
      <c r="W7" s="58"/>
      <c r="X7" s="58"/>
      <c r="Y7" s="58"/>
      <c r="Z7" s="58"/>
      <c r="AA7" s="58"/>
      <c r="AB7" s="58"/>
    </row>
    <row r="8" spans="1:28" ht="23.1" customHeight="1">
      <c r="A8" s="5"/>
      <c r="B8" s="6"/>
      <c r="C8" s="5"/>
      <c r="D8" s="7"/>
      <c r="E8" s="8"/>
      <c r="F8" s="9" t="s">
        <v>102</v>
      </c>
      <c r="G8" s="10" t="s">
        <v>102</v>
      </c>
      <c r="H8" s="10"/>
      <c r="I8" s="20"/>
      <c r="K8" s="54" t="s">
        <v>104</v>
      </c>
      <c r="L8" s="54"/>
      <c r="M8" s="54"/>
      <c r="N8" s="54"/>
      <c r="O8" s="54"/>
      <c r="P8" s="54"/>
      <c r="Q8" s="54"/>
      <c r="R8" s="54"/>
      <c r="S8" s="54"/>
      <c r="T8" s="54"/>
      <c r="U8" s="54"/>
      <c r="V8" s="54"/>
      <c r="W8" s="54"/>
      <c r="X8" s="54"/>
      <c r="Y8" s="54"/>
      <c r="Z8" s="54"/>
      <c r="AA8" s="54"/>
      <c r="AB8" s="54"/>
    </row>
    <row r="9" spans="1:28" ht="23.1" customHeight="1">
      <c r="A9" s="5"/>
      <c r="B9" s="5"/>
      <c r="C9" s="8"/>
      <c r="D9" s="8"/>
      <c r="E9" s="8"/>
      <c r="F9" s="9" t="s">
        <v>102</v>
      </c>
      <c r="G9" s="10" t="s">
        <v>102</v>
      </c>
      <c r="H9" s="10"/>
      <c r="I9" s="20"/>
      <c r="K9" s="22" t="s">
        <v>105</v>
      </c>
      <c r="L9" s="22"/>
      <c r="M9" s="22"/>
      <c r="N9" s="62" t="str">
        <f>B3</f>
        <v>谢九成</v>
      </c>
      <c r="O9" s="63"/>
      <c r="P9" s="22"/>
      <c r="Q9" s="22"/>
      <c r="R9" s="22"/>
      <c r="S9" s="22"/>
      <c r="T9" s="22"/>
      <c r="U9" s="22"/>
      <c r="V9" s="22"/>
      <c r="W9" s="22"/>
      <c r="X9" s="22"/>
      <c r="Y9" s="22"/>
      <c r="Z9" s="22"/>
      <c r="AA9" s="22"/>
      <c r="AB9" s="22"/>
    </row>
    <row r="10" spans="1:28" ht="23.1" customHeight="1">
      <c r="A10" s="64" t="s">
        <v>106</v>
      </c>
      <c r="B10" s="65"/>
      <c r="C10" s="66">
        <v>0</v>
      </c>
      <c r="D10" s="67"/>
      <c r="E10" s="68" t="s">
        <v>107</v>
      </c>
      <c r="F10" s="68"/>
      <c r="G10" s="69">
        <v>0</v>
      </c>
      <c r="H10" s="69"/>
      <c r="I10" s="20"/>
      <c r="K10" s="22" t="s">
        <v>108</v>
      </c>
      <c r="L10" s="22"/>
      <c r="M10" s="22"/>
      <c r="N10" s="23" t="str">
        <f>F3</f>
        <v>龙湾镇洪城村</v>
      </c>
      <c r="O10" s="22"/>
      <c r="P10" s="22"/>
      <c r="Q10" s="22"/>
      <c r="R10" s="22"/>
      <c r="S10" s="22"/>
      <c r="T10" s="22"/>
      <c r="U10" s="22"/>
      <c r="V10" s="22"/>
      <c r="W10" s="22"/>
      <c r="X10" s="22"/>
      <c r="Y10" s="22"/>
      <c r="Z10" s="22"/>
      <c r="AA10" s="22"/>
      <c r="AB10" s="22"/>
    </row>
    <row r="11" spans="1:28" ht="23.1" customHeight="1">
      <c r="A11" s="59" t="s">
        <v>109</v>
      </c>
      <c r="B11" s="59"/>
      <c r="C11" s="59"/>
      <c r="D11" s="59"/>
      <c r="E11" s="59"/>
      <c r="F11" s="59"/>
      <c r="G11" s="59"/>
      <c r="H11" s="59"/>
      <c r="I11" s="20"/>
      <c r="K11" s="58" t="s">
        <v>110</v>
      </c>
      <c r="L11" s="58"/>
      <c r="M11" s="58"/>
      <c r="N11" s="70">
        <f>C10</f>
        <v>0</v>
      </c>
      <c r="O11" s="58"/>
      <c r="P11" s="21" t="s">
        <v>111</v>
      </c>
      <c r="Q11" s="21"/>
      <c r="R11" s="71"/>
      <c r="S11" s="71"/>
      <c r="T11" s="71"/>
      <c r="U11" s="72"/>
      <c r="V11" s="72"/>
      <c r="W11" s="72"/>
      <c r="X11" s="72"/>
      <c r="Y11" s="72"/>
      <c r="Z11" s="29"/>
      <c r="AA11" s="29"/>
      <c r="AB11" s="29"/>
    </row>
    <row r="12" spans="1:28" ht="31.05" customHeight="1">
      <c r="A12" s="12" t="s">
        <v>112</v>
      </c>
      <c r="B12" s="12" t="s">
        <v>113</v>
      </c>
      <c r="C12" s="12" t="s">
        <v>114</v>
      </c>
      <c r="D12" s="12" t="s">
        <v>115</v>
      </c>
      <c r="E12" s="12" t="s">
        <v>112</v>
      </c>
      <c r="F12" s="12" t="s">
        <v>113</v>
      </c>
      <c r="G12" s="12" t="s">
        <v>114</v>
      </c>
      <c r="H12" s="12" t="s">
        <v>115</v>
      </c>
      <c r="I12" s="20"/>
      <c r="K12" s="54" t="s">
        <v>116</v>
      </c>
      <c r="L12" s="54"/>
      <c r="M12" s="54"/>
      <c r="N12" s="73">
        <v>45191</v>
      </c>
      <c r="O12" s="73"/>
      <c r="P12" s="73"/>
      <c r="Q12" s="73"/>
      <c r="R12" s="73"/>
      <c r="S12" s="73"/>
      <c r="T12" s="73"/>
      <c r="U12" s="73"/>
      <c r="V12" s="73"/>
      <c r="W12" s="73"/>
      <c r="X12" s="73"/>
      <c r="Y12" s="73"/>
      <c r="Z12" s="73"/>
      <c r="AA12" s="73"/>
      <c r="AB12" s="73"/>
    </row>
    <row r="13" spans="1:28" ht="23.1" customHeight="1">
      <c r="A13" s="13" t="s">
        <v>117</v>
      </c>
      <c r="B13" s="14">
        <v>1</v>
      </c>
      <c r="C13" s="13" t="s">
        <v>169</v>
      </c>
      <c r="D13" s="7">
        <v>900</v>
      </c>
      <c r="E13" s="7"/>
      <c r="F13" s="13" t="s">
        <v>102</v>
      </c>
      <c r="G13" s="13"/>
      <c r="H13" s="7" t="s">
        <v>102</v>
      </c>
      <c r="I13" s="20"/>
      <c r="K13" s="54" t="s">
        <v>119</v>
      </c>
      <c r="L13" s="54"/>
      <c r="M13" s="54"/>
      <c r="N13" s="54"/>
      <c r="O13" s="54"/>
      <c r="P13" s="54"/>
      <c r="Q13" s="54"/>
      <c r="R13" s="54"/>
      <c r="S13" s="54"/>
      <c r="T13" s="54"/>
      <c r="U13" s="54"/>
      <c r="V13" s="54"/>
      <c r="W13" s="54"/>
      <c r="X13" s="54"/>
      <c r="Y13" s="54"/>
      <c r="Z13" s="54"/>
      <c r="AA13" s="54"/>
      <c r="AB13" s="54"/>
    </row>
    <row r="14" spans="1:28" ht="23.1" customHeight="1">
      <c r="A14" s="13" t="s">
        <v>117</v>
      </c>
      <c r="B14" s="14">
        <v>3</v>
      </c>
      <c r="C14" s="13" t="s">
        <v>170</v>
      </c>
      <c r="D14" s="7">
        <v>870</v>
      </c>
      <c r="E14" s="7"/>
      <c r="F14" s="13" t="s">
        <v>102</v>
      </c>
      <c r="G14" s="13"/>
      <c r="H14" s="7" t="s">
        <v>102</v>
      </c>
      <c r="I14" s="20"/>
      <c r="K14" s="54" t="s">
        <v>121</v>
      </c>
      <c r="L14" s="54"/>
      <c r="M14" s="54"/>
      <c r="N14" s="54"/>
      <c r="O14" s="54"/>
      <c r="P14" s="54"/>
      <c r="Q14" s="54"/>
      <c r="R14" s="54"/>
      <c r="S14" s="54"/>
      <c r="T14" s="54"/>
      <c r="U14" s="54"/>
      <c r="V14" s="54"/>
      <c r="W14" s="54"/>
      <c r="X14" s="54"/>
      <c r="Y14" s="54"/>
      <c r="Z14" s="54"/>
      <c r="AA14" s="54"/>
      <c r="AB14" s="54"/>
    </row>
    <row r="15" spans="1:28" ht="23.1" customHeight="1">
      <c r="A15" s="13" t="s">
        <v>117</v>
      </c>
      <c r="B15" s="14">
        <v>2</v>
      </c>
      <c r="C15" s="13" t="s">
        <v>171</v>
      </c>
      <c r="D15" s="7">
        <v>340</v>
      </c>
      <c r="E15" s="7"/>
      <c r="F15" s="13"/>
      <c r="G15" s="13"/>
      <c r="H15" s="7" t="s">
        <v>102</v>
      </c>
      <c r="I15" s="20"/>
      <c r="K15" s="21" t="s">
        <v>123</v>
      </c>
      <c r="L15" s="21"/>
      <c r="M15" s="21"/>
      <c r="N15" s="21"/>
      <c r="O15" s="21"/>
      <c r="P15" s="21"/>
      <c r="Q15" s="21"/>
      <c r="R15" s="21"/>
      <c r="S15" s="21"/>
      <c r="T15" s="21"/>
      <c r="U15" s="21"/>
      <c r="V15" s="21"/>
      <c r="W15" s="21"/>
      <c r="X15" s="21"/>
      <c r="Y15" s="21"/>
      <c r="Z15" s="21"/>
      <c r="AA15" s="21"/>
      <c r="AB15" s="21"/>
    </row>
    <row r="16" spans="1:28" ht="23.1" customHeight="1">
      <c r="A16" s="13" t="s">
        <v>117</v>
      </c>
      <c r="B16" s="14">
        <v>7</v>
      </c>
      <c r="C16" s="13" t="s">
        <v>172</v>
      </c>
      <c r="D16" s="7">
        <v>840</v>
      </c>
      <c r="E16" s="7"/>
      <c r="F16" s="13" t="s">
        <v>102</v>
      </c>
      <c r="G16" s="13"/>
      <c r="H16" s="7" t="s">
        <v>102</v>
      </c>
      <c r="I16" s="20"/>
      <c r="K16" s="21" t="s">
        <v>126</v>
      </c>
      <c r="L16" s="21"/>
      <c r="M16" s="21"/>
      <c r="N16" s="21"/>
      <c r="O16" s="21"/>
      <c r="P16" s="21"/>
      <c r="Q16" s="21"/>
      <c r="R16" s="21"/>
      <c r="S16" s="21"/>
      <c r="T16" s="21"/>
      <c r="U16" s="21"/>
      <c r="V16" s="21"/>
      <c r="W16" s="21"/>
      <c r="X16" s="21"/>
      <c r="Y16" s="21"/>
      <c r="Z16" s="21"/>
      <c r="AA16" s="21"/>
      <c r="AB16" s="21"/>
    </row>
    <row r="17" spans="1:28" ht="23.1" customHeight="1">
      <c r="A17" s="13" t="s">
        <v>127</v>
      </c>
      <c r="B17" s="14">
        <v>3</v>
      </c>
      <c r="C17" s="13" t="s">
        <v>125</v>
      </c>
      <c r="D17" s="7">
        <v>30</v>
      </c>
      <c r="E17" s="7"/>
      <c r="F17" s="13" t="s">
        <v>102</v>
      </c>
      <c r="G17" s="13"/>
      <c r="H17" s="7" t="s">
        <v>102</v>
      </c>
      <c r="I17" s="20"/>
      <c r="K17" s="21" t="s">
        <v>128</v>
      </c>
      <c r="L17" s="21"/>
      <c r="M17" s="21"/>
      <c r="N17" s="21"/>
      <c r="O17" s="21"/>
      <c r="P17" s="21"/>
      <c r="Q17" s="21"/>
      <c r="R17" s="21"/>
      <c r="S17" s="21"/>
      <c r="T17" s="21"/>
      <c r="U17" s="21"/>
      <c r="V17" s="21"/>
      <c r="W17" s="21"/>
      <c r="X17" s="21"/>
      <c r="Y17" s="21"/>
      <c r="Z17" s="21"/>
      <c r="AA17" s="21"/>
      <c r="AB17" s="21"/>
    </row>
    <row r="18" spans="1:28" ht="23.1" customHeight="1">
      <c r="A18" s="13" t="s">
        <v>124</v>
      </c>
      <c r="B18" s="14">
        <v>3</v>
      </c>
      <c r="C18" s="13" t="s">
        <v>172</v>
      </c>
      <c r="D18" s="7">
        <v>420</v>
      </c>
      <c r="E18" s="7"/>
      <c r="F18" s="13" t="s">
        <v>102</v>
      </c>
      <c r="G18" s="13"/>
      <c r="H18" s="7" t="s">
        <v>102</v>
      </c>
      <c r="I18" s="20"/>
      <c r="K18" s="24" t="s">
        <v>129</v>
      </c>
      <c r="L18" s="24"/>
      <c r="M18" s="24"/>
      <c r="N18" s="24"/>
      <c r="O18" s="24"/>
      <c r="P18" s="24"/>
      <c r="Q18" s="24"/>
      <c r="R18" s="24"/>
      <c r="S18" s="24"/>
      <c r="T18" s="24"/>
      <c r="U18" s="24"/>
      <c r="V18" s="24"/>
      <c r="W18" s="24"/>
      <c r="X18" s="24"/>
      <c r="Y18" s="24"/>
      <c r="Z18" s="24"/>
      <c r="AA18" s="24"/>
      <c r="AB18" s="24"/>
    </row>
    <row r="19" spans="1:28" ht="23.1" customHeight="1">
      <c r="A19" s="13" t="s">
        <v>124</v>
      </c>
      <c r="B19" s="14">
        <v>3</v>
      </c>
      <c r="C19" s="13" t="s">
        <v>173</v>
      </c>
      <c r="D19" s="7">
        <v>600</v>
      </c>
      <c r="E19" s="7"/>
      <c r="F19" s="13" t="s">
        <v>102</v>
      </c>
      <c r="G19" s="13"/>
      <c r="H19" s="7" t="s">
        <v>102</v>
      </c>
      <c r="I19" s="20"/>
      <c r="K19" s="21" t="s">
        <v>131</v>
      </c>
      <c r="L19" s="21"/>
      <c r="M19" s="21"/>
      <c r="N19" s="21"/>
      <c r="O19" s="21"/>
      <c r="P19" s="21"/>
      <c r="Q19" s="21"/>
      <c r="R19" s="21"/>
      <c r="S19" s="21"/>
      <c r="T19" s="21"/>
      <c r="U19" s="21"/>
      <c r="V19" s="21"/>
      <c r="W19" s="21"/>
      <c r="X19" s="21"/>
      <c r="Y19" s="21"/>
      <c r="Z19" s="21"/>
      <c r="AA19" s="21"/>
      <c r="AB19" s="21"/>
    </row>
    <row r="20" spans="1:28" ht="23.1" customHeight="1">
      <c r="A20" s="13" t="s">
        <v>124</v>
      </c>
      <c r="B20" s="14">
        <v>1</v>
      </c>
      <c r="C20" s="13" t="s">
        <v>174</v>
      </c>
      <c r="D20" s="7">
        <v>250</v>
      </c>
      <c r="E20" s="7"/>
      <c r="F20" s="13" t="s">
        <v>102</v>
      </c>
      <c r="G20" s="13"/>
      <c r="H20" s="7" t="s">
        <v>102</v>
      </c>
      <c r="I20" s="20"/>
      <c r="K20" s="21" t="s">
        <v>132</v>
      </c>
      <c r="L20" s="21"/>
      <c r="M20" s="21"/>
      <c r="N20" s="21"/>
      <c r="O20" s="21"/>
      <c r="P20" s="21"/>
      <c r="Q20" s="21"/>
      <c r="R20" s="21"/>
      <c r="S20" s="21"/>
      <c r="T20" s="21"/>
      <c r="U20" s="21"/>
      <c r="V20" s="21"/>
      <c r="W20" s="21"/>
      <c r="X20" s="21"/>
      <c r="Y20" s="21"/>
      <c r="Z20" s="21"/>
      <c r="AA20" s="21"/>
      <c r="AB20" s="21"/>
    </row>
    <row r="21" spans="1:28" ht="23.1" customHeight="1">
      <c r="A21" s="13"/>
      <c r="B21" s="14"/>
      <c r="C21" s="13"/>
      <c r="D21" s="7"/>
      <c r="E21" s="7"/>
      <c r="F21" s="13" t="s">
        <v>102</v>
      </c>
      <c r="G21" s="13"/>
      <c r="H21" s="7" t="s">
        <v>102</v>
      </c>
      <c r="I21" s="20"/>
      <c r="K21" s="54" t="s">
        <v>133</v>
      </c>
      <c r="L21" s="54"/>
      <c r="M21" s="54"/>
      <c r="N21" s="54"/>
      <c r="O21" s="54"/>
      <c r="P21" s="54"/>
      <c r="Q21" s="54"/>
      <c r="R21" s="54"/>
      <c r="S21" s="54"/>
      <c r="T21" s="54"/>
      <c r="U21" s="54"/>
      <c r="V21" s="54"/>
      <c r="W21" s="54"/>
      <c r="X21" s="54"/>
      <c r="Y21" s="54"/>
      <c r="Z21" s="54"/>
      <c r="AA21" s="54"/>
      <c r="AB21" s="54"/>
    </row>
    <row r="22" spans="1:28" ht="23.1" customHeight="1">
      <c r="A22" s="13"/>
      <c r="B22" s="14"/>
      <c r="C22" s="13"/>
      <c r="D22" s="7"/>
      <c r="E22" s="7"/>
      <c r="F22" s="13" t="s">
        <v>102</v>
      </c>
      <c r="G22" s="13"/>
      <c r="H22" s="7" t="s">
        <v>102</v>
      </c>
      <c r="I22" s="20"/>
      <c r="K22" s="58" t="s">
        <v>134</v>
      </c>
      <c r="L22" s="58"/>
      <c r="M22" s="58"/>
      <c r="N22" s="58"/>
      <c r="O22" s="58"/>
      <c r="P22" s="58"/>
      <c r="Q22" s="58"/>
      <c r="R22" s="58"/>
      <c r="S22" s="58"/>
      <c r="T22" s="58"/>
      <c r="U22" s="58"/>
      <c r="V22" s="58"/>
      <c r="W22" s="58"/>
      <c r="X22" s="58"/>
      <c r="Y22" s="58"/>
      <c r="Z22" s="58"/>
      <c r="AA22" s="58"/>
      <c r="AB22" s="58"/>
    </row>
    <row r="23" spans="1:28" ht="23.1" customHeight="1">
      <c r="A23" s="13"/>
      <c r="B23" s="14"/>
      <c r="C23" s="13"/>
      <c r="D23" s="7" t="s">
        <v>102</v>
      </c>
      <c r="E23" s="7"/>
      <c r="F23" s="13" t="s">
        <v>102</v>
      </c>
      <c r="G23" s="13"/>
      <c r="H23" s="7" t="s">
        <v>102</v>
      </c>
      <c r="I23" s="20"/>
      <c r="K23" s="54" t="s">
        <v>135</v>
      </c>
      <c r="L23" s="54"/>
      <c r="M23" s="54"/>
      <c r="N23" s="54"/>
      <c r="O23" s="54"/>
      <c r="P23" s="54"/>
      <c r="Q23" s="54"/>
      <c r="R23" s="54"/>
      <c r="S23" s="54"/>
      <c r="T23" s="54"/>
      <c r="U23" s="54"/>
      <c r="V23" s="54"/>
      <c r="W23" s="54"/>
      <c r="X23" s="54"/>
      <c r="Y23" s="54"/>
      <c r="Z23" s="54"/>
      <c r="AA23" s="54"/>
      <c r="AB23" s="54"/>
    </row>
    <row r="24" spans="1:28" ht="23.1" customHeight="1">
      <c r="A24" s="13"/>
      <c r="B24" s="14"/>
      <c r="C24" s="13"/>
      <c r="D24" s="7" t="s">
        <v>102</v>
      </c>
      <c r="E24" s="7"/>
      <c r="F24" s="13" t="s">
        <v>102</v>
      </c>
      <c r="G24" s="13"/>
      <c r="H24" s="7" t="s">
        <v>102</v>
      </c>
      <c r="I24" s="20"/>
      <c r="K24" s="58" t="s">
        <v>136</v>
      </c>
      <c r="L24" s="58"/>
      <c r="M24" s="58"/>
      <c r="N24" s="58"/>
      <c r="O24" s="58"/>
      <c r="P24" s="58"/>
      <c r="Q24" s="58"/>
      <c r="R24" s="58"/>
      <c r="S24" s="58"/>
      <c r="T24" s="58"/>
      <c r="U24" s="58"/>
      <c r="V24" s="58"/>
      <c r="W24" s="58"/>
      <c r="X24" s="58"/>
      <c r="Y24" s="58"/>
      <c r="Z24" s="58"/>
      <c r="AA24" s="58"/>
      <c r="AB24" s="58"/>
    </row>
    <row r="25" spans="1:28" ht="23.1" customHeight="1">
      <c r="A25" s="13"/>
      <c r="B25" s="14"/>
      <c r="C25" s="13"/>
      <c r="D25" s="7" t="s">
        <v>102</v>
      </c>
      <c r="E25" s="7"/>
      <c r="F25" s="13" t="s">
        <v>102</v>
      </c>
      <c r="G25" s="13"/>
      <c r="H25" s="7" t="s">
        <v>102</v>
      </c>
      <c r="I25" s="20"/>
      <c r="K25" s="58" t="s">
        <v>137</v>
      </c>
      <c r="L25" s="58"/>
      <c r="M25" s="58"/>
      <c r="N25" s="58"/>
      <c r="O25" s="58"/>
      <c r="P25" s="58"/>
      <c r="Q25" s="58"/>
      <c r="R25" s="58"/>
      <c r="S25" s="58"/>
      <c r="T25" s="58"/>
      <c r="U25" s="58"/>
      <c r="V25" s="58"/>
      <c r="W25" s="58"/>
      <c r="X25" s="58"/>
      <c r="Y25" s="58"/>
      <c r="Z25" s="58"/>
      <c r="AA25" s="58"/>
      <c r="AB25" s="58"/>
    </row>
    <row r="26" spans="1:28" ht="23.1" customHeight="1">
      <c r="A26" s="13"/>
      <c r="B26" s="14"/>
      <c r="C26" s="13"/>
      <c r="D26" s="7" t="s">
        <v>102</v>
      </c>
      <c r="E26" s="7"/>
      <c r="F26" s="13" t="s">
        <v>102</v>
      </c>
      <c r="G26" s="13"/>
      <c r="H26" s="7"/>
      <c r="I26" s="20"/>
      <c r="K26" s="54" t="s">
        <v>138</v>
      </c>
      <c r="L26" s="54"/>
      <c r="M26" s="54"/>
      <c r="N26" s="54"/>
      <c r="O26" s="54"/>
      <c r="P26" s="54"/>
      <c r="Q26" s="54"/>
      <c r="R26" s="54"/>
      <c r="S26" s="54"/>
      <c r="T26" s="54"/>
      <c r="U26" s="54"/>
      <c r="V26" s="54"/>
      <c r="W26" s="54"/>
      <c r="X26" s="54"/>
      <c r="Y26" s="54"/>
      <c r="Z26" s="54"/>
      <c r="AA26" s="54"/>
      <c r="AB26" s="54"/>
    </row>
    <row r="27" spans="1:28" ht="23.1" customHeight="1">
      <c r="A27" s="13"/>
      <c r="B27" s="15"/>
      <c r="C27" s="16"/>
      <c r="D27" s="17"/>
      <c r="E27" s="74" t="s">
        <v>139</v>
      </c>
      <c r="F27" s="74"/>
      <c r="G27" s="75">
        <v>4250</v>
      </c>
      <c r="H27" s="75"/>
      <c r="I27" s="20"/>
      <c r="K27" s="25" t="s">
        <v>140</v>
      </c>
      <c r="L27" s="25"/>
      <c r="M27" s="25"/>
      <c r="N27" s="25"/>
      <c r="O27" s="25"/>
      <c r="P27" s="76">
        <f>C28</f>
        <v>4250</v>
      </c>
      <c r="Q27" s="76"/>
      <c r="R27" s="76"/>
      <c r="S27" s="30" t="s">
        <v>141</v>
      </c>
      <c r="T27" s="25"/>
      <c r="U27" s="25"/>
      <c r="V27" s="25"/>
      <c r="W27" s="25"/>
      <c r="X27" s="25"/>
      <c r="Y27" s="25"/>
      <c r="Z27" s="25"/>
      <c r="AA27" s="25"/>
      <c r="AB27" s="25"/>
    </row>
    <row r="28" spans="1:28" ht="23.1" customHeight="1">
      <c r="A28" s="77" t="s">
        <v>142</v>
      </c>
      <c r="B28" s="77"/>
      <c r="C28" s="75">
        <v>4250</v>
      </c>
      <c r="D28" s="75"/>
      <c r="E28" s="18" t="s">
        <v>143</v>
      </c>
      <c r="F28" s="78">
        <v>4250</v>
      </c>
      <c r="G28" s="79"/>
      <c r="H28" s="19" t="s">
        <v>144</v>
      </c>
      <c r="I28" s="20"/>
      <c r="K28" s="22" t="s">
        <v>145</v>
      </c>
      <c r="L28" s="22"/>
      <c r="M28" s="22"/>
      <c r="N28" s="22"/>
      <c r="O28" s="22"/>
      <c r="P28" s="80">
        <f>P27</f>
        <v>4250</v>
      </c>
      <c r="Q28" s="80"/>
      <c r="R28" s="80"/>
      <c r="S28" s="80"/>
      <c r="T28" s="26" t="s">
        <v>146</v>
      </c>
      <c r="U28" s="22"/>
      <c r="V28" s="22"/>
      <c r="W28" s="22"/>
      <c r="X28" s="22"/>
      <c r="Y28" s="22"/>
      <c r="Z28" s="22"/>
      <c r="AA28" s="22"/>
      <c r="AB28" s="22"/>
    </row>
    <row r="29" spans="1:28" ht="23.1" customHeight="1">
      <c r="A29" s="20"/>
      <c r="B29" s="20"/>
      <c r="C29" s="20"/>
      <c r="D29" s="20"/>
      <c r="E29" s="20"/>
      <c r="F29" s="20"/>
      <c r="G29" s="20"/>
      <c r="H29" s="20"/>
      <c r="I29" s="20"/>
      <c r="K29" s="54" t="s">
        <v>147</v>
      </c>
      <c r="L29" s="54"/>
      <c r="M29" s="54"/>
      <c r="N29" s="54"/>
      <c r="O29" s="54"/>
      <c r="P29" s="54"/>
      <c r="Q29" s="54"/>
      <c r="R29" s="54"/>
      <c r="S29" s="54"/>
      <c r="T29" s="54"/>
      <c r="U29" s="54"/>
      <c r="V29" s="54"/>
      <c r="W29" s="54"/>
      <c r="X29" s="54"/>
      <c r="Y29" s="54"/>
      <c r="Z29" s="54"/>
      <c r="AA29" s="54"/>
      <c r="AB29" s="54"/>
    </row>
    <row r="30" spans="1:28" ht="40.049999999999997" customHeight="1">
      <c r="A30" s="20"/>
      <c r="B30" s="20"/>
      <c r="C30" s="20"/>
      <c r="D30" s="20"/>
      <c r="E30" s="20"/>
      <c r="F30" s="20"/>
      <c r="G30" s="20"/>
      <c r="H30" s="20"/>
      <c r="I30" s="20"/>
      <c r="K30" s="21" t="s">
        <v>148</v>
      </c>
      <c r="L30" s="21"/>
      <c r="M30" s="21"/>
      <c r="N30" s="21"/>
      <c r="O30" s="21"/>
      <c r="P30" s="21"/>
      <c r="Q30" s="21"/>
      <c r="R30" s="21"/>
      <c r="S30" s="21"/>
      <c r="T30" s="21"/>
      <c r="U30" s="81">
        <f>Q33</f>
        <v>45316</v>
      </c>
      <c r="V30" s="81"/>
      <c r="W30" s="81"/>
      <c r="X30" s="21"/>
      <c r="Y30" s="21"/>
      <c r="Z30" s="21"/>
      <c r="AA30" s="21"/>
      <c r="AB30" s="21"/>
    </row>
    <row r="31" spans="1:28" ht="40.049999999999997" customHeight="1">
      <c r="A31" s="20"/>
      <c r="B31" s="20"/>
      <c r="C31" s="20"/>
      <c r="D31" s="20"/>
      <c r="E31" s="20"/>
      <c r="F31" s="20"/>
      <c r="G31" s="20"/>
      <c r="H31" s="20"/>
      <c r="I31" s="20"/>
      <c r="K31" s="21" t="s">
        <v>149</v>
      </c>
      <c r="L31" s="21"/>
      <c r="M31" s="21"/>
      <c r="N31" s="21"/>
      <c r="O31" s="21"/>
      <c r="P31" s="21"/>
      <c r="Q31" s="21"/>
      <c r="R31" s="21"/>
      <c r="S31" s="21"/>
      <c r="T31" s="21"/>
      <c r="U31" s="81">
        <f>Q33</f>
        <v>45316</v>
      </c>
      <c r="V31" s="81"/>
      <c r="W31" s="81"/>
      <c r="X31" s="21"/>
      <c r="Y31" s="21"/>
      <c r="Z31" s="21"/>
      <c r="AA31" s="21"/>
      <c r="AB31" s="21"/>
    </row>
    <row r="32" spans="1:28" ht="23.1" customHeight="1">
      <c r="A32" s="20"/>
      <c r="B32" s="20"/>
      <c r="C32" s="20"/>
      <c r="D32" s="20"/>
      <c r="E32" s="20"/>
      <c r="F32" s="20"/>
      <c r="G32" s="20"/>
      <c r="H32" s="20"/>
      <c r="I32" s="20"/>
      <c r="K32" s="54" t="s">
        <v>150</v>
      </c>
      <c r="L32" s="54"/>
      <c r="M32" s="54"/>
      <c r="N32" s="54"/>
      <c r="O32" s="73">
        <v>45199</v>
      </c>
      <c r="P32" s="58"/>
      <c r="Q32" s="58"/>
      <c r="R32" s="58"/>
      <c r="S32" s="58"/>
      <c r="T32" s="58"/>
      <c r="U32" s="58"/>
      <c r="V32" s="58"/>
      <c r="W32" s="58"/>
      <c r="X32" s="58"/>
      <c r="Y32" s="58"/>
      <c r="Z32" s="58"/>
      <c r="AA32" s="58"/>
      <c r="AB32" s="58"/>
    </row>
    <row r="33" spans="1:28" ht="23.1" customHeight="1">
      <c r="A33" s="20"/>
      <c r="B33" s="20"/>
      <c r="C33" s="20"/>
      <c r="D33" s="20"/>
      <c r="E33" s="20"/>
      <c r="F33" s="20"/>
      <c r="G33" s="20"/>
      <c r="H33" s="20"/>
      <c r="I33" s="20"/>
      <c r="K33" s="54" t="s">
        <v>151</v>
      </c>
      <c r="L33" s="54"/>
      <c r="M33" s="54"/>
      <c r="N33" s="54"/>
      <c r="O33" s="27">
        <v>45199</v>
      </c>
      <c r="P33" s="22" t="s">
        <v>152</v>
      </c>
      <c r="Q33" s="27">
        <v>45316</v>
      </c>
      <c r="R33" s="22"/>
      <c r="S33" s="22"/>
      <c r="T33" s="22"/>
      <c r="U33" s="22"/>
      <c r="V33" s="22"/>
      <c r="W33" s="22"/>
      <c r="X33" s="22"/>
      <c r="Y33" s="22"/>
      <c r="Z33" s="22"/>
      <c r="AA33" s="22"/>
      <c r="AB33" s="22"/>
    </row>
    <row r="34" spans="1:28" ht="23.1" customHeight="1">
      <c r="A34" s="20"/>
      <c r="B34" s="20"/>
      <c r="C34" s="20"/>
      <c r="D34" s="20"/>
      <c r="E34" s="20"/>
      <c r="F34" s="20"/>
      <c r="G34" s="20"/>
      <c r="H34" s="20"/>
      <c r="I34" s="20"/>
      <c r="K34" s="54" t="s">
        <v>153</v>
      </c>
      <c r="L34" s="58"/>
      <c r="M34" s="58"/>
      <c r="N34" s="58"/>
      <c r="O34" s="58"/>
      <c r="P34" s="58"/>
      <c r="Q34" s="58"/>
      <c r="R34" s="58"/>
      <c r="S34" s="58"/>
      <c r="T34" s="58"/>
      <c r="U34" s="58"/>
      <c r="V34" s="58"/>
      <c r="W34" s="58"/>
      <c r="X34" s="58"/>
      <c r="Y34" s="58"/>
      <c r="Z34" s="58"/>
      <c r="AA34" s="58"/>
      <c r="AB34" s="58"/>
    </row>
    <row r="35" spans="1:28" ht="23.1" customHeight="1">
      <c r="A35" s="20"/>
      <c r="B35" s="20"/>
      <c r="C35" s="20"/>
      <c r="D35" s="20"/>
      <c r="E35" s="20"/>
      <c r="F35" s="20"/>
      <c r="G35" s="20"/>
      <c r="H35" s="20"/>
      <c r="I35" s="20"/>
      <c r="K35" s="54" t="s">
        <v>154</v>
      </c>
      <c r="L35" s="54"/>
      <c r="M35" s="54"/>
      <c r="N35" s="54"/>
      <c r="O35" s="54"/>
      <c r="P35" s="54"/>
      <c r="Q35" s="54"/>
      <c r="R35" s="54"/>
      <c r="S35" s="54"/>
      <c r="T35" s="54"/>
      <c r="U35" s="54"/>
      <c r="V35" s="54"/>
      <c r="W35" s="54"/>
      <c r="X35" s="54"/>
      <c r="Y35" s="54"/>
      <c r="Z35" s="54"/>
      <c r="AA35" s="54"/>
      <c r="AB35" s="54"/>
    </row>
    <row r="36" spans="1:28" ht="23.1" customHeight="1">
      <c r="A36" s="20"/>
      <c r="B36" s="20"/>
      <c r="C36" s="20"/>
      <c r="D36" s="20"/>
      <c r="E36" s="20"/>
      <c r="F36" s="20"/>
      <c r="G36" s="20"/>
      <c r="H36" s="20"/>
      <c r="I36" s="20"/>
      <c r="K36" s="58" t="s">
        <v>155</v>
      </c>
      <c r="L36" s="58"/>
      <c r="M36" s="58"/>
      <c r="N36" s="58"/>
      <c r="O36" s="58"/>
      <c r="P36" s="58"/>
      <c r="Q36" s="58"/>
      <c r="R36" s="58"/>
      <c r="S36" s="58"/>
      <c r="T36" s="58"/>
      <c r="U36" s="58"/>
      <c r="V36" s="58"/>
      <c r="W36" s="58"/>
      <c r="X36" s="58"/>
      <c r="Y36" s="58"/>
      <c r="Z36" s="58"/>
      <c r="AA36" s="58"/>
      <c r="AB36" s="58"/>
    </row>
    <row r="37" spans="1:28" ht="23.1" customHeight="1">
      <c r="A37" s="20"/>
      <c r="B37" s="20"/>
      <c r="C37" s="20"/>
      <c r="D37" s="20"/>
      <c r="E37" s="20"/>
      <c r="F37" s="20"/>
      <c r="G37" s="20"/>
      <c r="H37" s="20"/>
      <c r="I37" s="20"/>
      <c r="K37" s="58" t="s">
        <v>156</v>
      </c>
      <c r="L37" s="58"/>
      <c r="M37" s="58"/>
      <c r="N37" s="58"/>
      <c r="O37" s="58"/>
      <c r="P37" s="58"/>
      <c r="Q37" s="58"/>
      <c r="R37" s="58"/>
      <c r="S37" s="58"/>
      <c r="T37" s="58"/>
      <c r="U37" s="58"/>
      <c r="V37" s="58"/>
      <c r="W37" s="58"/>
      <c r="X37" s="58"/>
      <c r="Y37" s="58"/>
      <c r="Z37" s="58"/>
      <c r="AA37" s="58"/>
      <c r="AB37" s="58"/>
    </row>
    <row r="38" spans="1:28" ht="23.1" customHeight="1">
      <c r="A38" s="20"/>
      <c r="B38" s="20"/>
      <c r="C38" s="20"/>
      <c r="D38" s="20"/>
      <c r="E38" s="20"/>
      <c r="F38" s="20"/>
      <c r="G38" s="20"/>
      <c r="H38" s="20"/>
      <c r="I38" s="20"/>
      <c r="K38" s="58" t="s">
        <v>157</v>
      </c>
      <c r="L38" s="58"/>
      <c r="M38" s="58"/>
      <c r="N38" s="58"/>
      <c r="O38" s="58"/>
      <c r="P38" s="58"/>
      <c r="Q38" s="58"/>
      <c r="R38" s="58"/>
      <c r="S38" s="58"/>
      <c r="T38" s="58"/>
      <c r="U38" s="58"/>
      <c r="V38" s="58"/>
      <c r="W38" s="58"/>
      <c r="X38" s="58"/>
      <c r="Y38" s="58"/>
      <c r="Z38" s="58"/>
      <c r="AA38" s="58"/>
      <c r="AB38" s="58"/>
    </row>
    <row r="39" spans="1:28" ht="23.1" customHeight="1">
      <c r="A39" s="20"/>
      <c r="B39" s="20"/>
      <c r="C39" s="20"/>
      <c r="D39" s="20"/>
      <c r="E39" s="20"/>
      <c r="F39" s="20"/>
      <c r="G39" s="20"/>
      <c r="H39" s="20"/>
      <c r="I39" s="20"/>
      <c r="K39" s="55" t="s">
        <v>158</v>
      </c>
      <c r="L39" s="58"/>
      <c r="M39" s="58"/>
      <c r="N39" s="58"/>
      <c r="O39" s="58"/>
      <c r="P39" s="58"/>
      <c r="Q39" s="58"/>
      <c r="R39" s="58"/>
      <c r="S39" s="58"/>
      <c r="T39" s="58"/>
      <c r="U39" s="58"/>
      <c r="V39" s="58"/>
      <c r="W39" s="58"/>
      <c r="X39" s="58"/>
      <c r="Y39" s="58"/>
      <c r="Z39" s="58"/>
      <c r="AA39" s="58"/>
      <c r="AB39" s="58"/>
    </row>
    <row r="40" spans="1:28" ht="23.1" customHeight="1">
      <c r="A40" s="20"/>
      <c r="B40" s="20"/>
      <c r="C40" s="20"/>
      <c r="D40" s="20"/>
      <c r="E40" s="20"/>
      <c r="F40" s="20"/>
      <c r="G40" s="20"/>
      <c r="H40" s="20"/>
      <c r="I40" s="20"/>
      <c r="K40" s="55" t="s">
        <v>159</v>
      </c>
      <c r="L40" s="55"/>
      <c r="M40" s="55"/>
      <c r="N40" s="55"/>
      <c r="O40" s="55"/>
      <c r="P40" s="55"/>
      <c r="Q40" s="55"/>
      <c r="R40" s="55"/>
      <c r="S40" s="55"/>
      <c r="T40" s="55"/>
      <c r="U40" s="55"/>
      <c r="V40" s="55"/>
      <c r="W40" s="55"/>
      <c r="X40" s="55"/>
      <c r="Y40" s="55"/>
      <c r="Z40" s="55"/>
      <c r="AA40" s="55"/>
      <c r="AB40" s="55"/>
    </row>
    <row r="41" spans="1:28" ht="23.1" customHeight="1">
      <c r="A41" s="20"/>
      <c r="B41" s="20"/>
      <c r="C41" s="20"/>
      <c r="D41" s="20"/>
      <c r="E41" s="20"/>
      <c r="F41" s="20"/>
      <c r="G41" s="20"/>
      <c r="H41" s="20"/>
      <c r="I41" s="20"/>
      <c r="K41" s="58" t="s">
        <v>160</v>
      </c>
      <c r="L41" s="58"/>
      <c r="M41" s="58"/>
      <c r="N41" s="58"/>
      <c r="O41" s="58"/>
      <c r="P41" s="58"/>
      <c r="Q41" s="58"/>
      <c r="R41" s="58"/>
      <c r="S41" s="58"/>
      <c r="T41" s="58"/>
      <c r="U41" s="58"/>
      <c r="V41" s="58"/>
      <c r="W41" s="58"/>
      <c r="X41" s="58"/>
      <c r="Y41" s="58"/>
      <c r="Z41" s="58"/>
      <c r="AA41" s="58"/>
      <c r="AB41" s="58"/>
    </row>
    <row r="42" spans="1:28" ht="23.1" customHeight="1">
      <c r="A42" s="20"/>
      <c r="B42" s="20"/>
      <c r="C42" s="20"/>
      <c r="D42" s="20"/>
      <c r="E42" s="20"/>
      <c r="F42" s="20"/>
      <c r="G42" s="20"/>
      <c r="H42" s="20"/>
      <c r="I42" s="20"/>
      <c r="K42" s="82" t="s">
        <v>161</v>
      </c>
      <c r="L42" s="82"/>
      <c r="M42" s="82"/>
      <c r="N42" s="82"/>
      <c r="O42" s="82"/>
      <c r="P42" s="82"/>
      <c r="Q42" s="82"/>
      <c r="R42" s="82"/>
      <c r="S42" s="82"/>
      <c r="T42" s="82"/>
      <c r="U42" s="82"/>
      <c r="V42" s="82"/>
      <c r="W42" s="82"/>
      <c r="X42" s="82"/>
      <c r="Y42" s="82"/>
      <c r="Z42" s="82"/>
      <c r="AA42" s="82"/>
      <c r="AB42" s="82"/>
    </row>
    <row r="43" spans="1:28" ht="23.1" customHeight="1">
      <c r="A43" s="20"/>
      <c r="B43" s="20"/>
      <c r="C43" s="20"/>
      <c r="D43" s="20"/>
      <c r="E43" s="20"/>
      <c r="F43" s="20"/>
      <c r="G43" s="20"/>
      <c r="H43" s="20"/>
      <c r="I43" s="20"/>
      <c r="K43" s="58" t="s">
        <v>162</v>
      </c>
      <c r="L43" s="58"/>
      <c r="M43" s="58"/>
      <c r="N43" s="58"/>
      <c r="O43" s="58"/>
      <c r="P43" s="58"/>
      <c r="Q43" s="58"/>
      <c r="R43" s="58"/>
      <c r="S43" s="58"/>
      <c r="T43" s="58"/>
      <c r="U43" s="58"/>
      <c r="V43" s="58"/>
      <c r="W43" s="58"/>
      <c r="X43" s="58"/>
      <c r="Y43" s="58"/>
      <c r="Z43" s="58"/>
      <c r="AA43" s="58"/>
      <c r="AB43" s="58"/>
    </row>
    <row r="44" spans="1:28" ht="23.1" customHeight="1">
      <c r="A44" s="20"/>
      <c r="B44" s="20"/>
      <c r="C44" s="20"/>
      <c r="D44" s="20"/>
      <c r="E44" s="20"/>
      <c r="F44" s="20"/>
      <c r="G44" s="20"/>
      <c r="H44" s="20"/>
      <c r="I44" s="20"/>
      <c r="K44" s="82" t="s">
        <v>163</v>
      </c>
      <c r="L44" s="82"/>
      <c r="M44" s="82"/>
      <c r="N44" s="82"/>
      <c r="O44" s="82"/>
      <c r="P44" s="82"/>
      <c r="Q44" s="82"/>
      <c r="R44" s="82"/>
      <c r="S44" s="82"/>
      <c r="T44" s="82"/>
      <c r="U44" s="82"/>
      <c r="V44" s="82"/>
      <c r="W44" s="82"/>
      <c r="X44" s="82"/>
      <c r="Y44" s="82"/>
      <c r="Z44" s="82"/>
      <c r="AA44" s="82"/>
      <c r="AB44" s="82"/>
    </row>
    <row r="45" spans="1:28" ht="23.1" customHeight="1">
      <c r="A45" s="20"/>
      <c r="B45" s="20"/>
      <c r="C45" s="20"/>
      <c r="D45" s="20"/>
      <c r="E45" s="20"/>
      <c r="F45" s="20"/>
      <c r="G45" s="20"/>
      <c r="H45" s="20"/>
      <c r="I45" s="20"/>
      <c r="K45" s="82" t="s">
        <v>164</v>
      </c>
      <c r="L45" s="82"/>
      <c r="M45" s="82"/>
      <c r="N45" s="82"/>
      <c r="O45" s="82"/>
      <c r="P45" s="82"/>
      <c r="Q45" s="82"/>
      <c r="R45" s="82"/>
      <c r="S45" s="82"/>
      <c r="T45" s="82"/>
      <c r="U45" s="82"/>
      <c r="V45" s="82"/>
      <c r="W45" s="82"/>
      <c r="X45" s="82"/>
      <c r="Y45" s="82"/>
      <c r="Z45" s="82"/>
      <c r="AA45" s="82"/>
      <c r="AB45" s="82"/>
    </row>
    <row r="46" spans="1:28" ht="23.1" customHeight="1">
      <c r="A46" s="20"/>
      <c r="B46" s="20"/>
      <c r="C46" s="20"/>
      <c r="D46" s="20"/>
      <c r="E46" s="20"/>
      <c r="F46" s="20"/>
      <c r="G46" s="20"/>
      <c r="H46" s="20"/>
      <c r="I46" s="20"/>
      <c r="K46" s="28"/>
      <c r="L46" s="28"/>
      <c r="M46" s="28"/>
      <c r="N46" s="28"/>
      <c r="O46" s="28"/>
      <c r="P46" s="29"/>
      <c r="Q46" s="29"/>
      <c r="R46" s="83" t="s">
        <v>165</v>
      </c>
      <c r="S46" s="83"/>
      <c r="T46" s="83"/>
      <c r="U46" s="83"/>
      <c r="V46" s="83"/>
      <c r="W46" s="83"/>
      <c r="X46" s="31"/>
      <c r="Y46" s="31"/>
      <c r="Z46" s="31"/>
      <c r="AA46" s="31"/>
      <c r="AB46" s="31"/>
    </row>
    <row r="47" spans="1:28" ht="23.1" customHeight="1">
      <c r="A47" s="20"/>
      <c r="B47" s="20"/>
      <c r="C47" s="20"/>
      <c r="D47" s="20"/>
      <c r="E47" s="20"/>
      <c r="F47" s="20"/>
      <c r="G47" s="20"/>
      <c r="H47" s="20"/>
      <c r="I47" s="20"/>
      <c r="K47" s="28"/>
      <c r="L47" s="28"/>
      <c r="M47" s="28"/>
      <c r="N47" s="28"/>
      <c r="O47" s="28"/>
      <c r="P47" s="29"/>
      <c r="Q47" s="29"/>
      <c r="R47" s="84">
        <f>Q33</f>
        <v>45316</v>
      </c>
      <c r="S47" s="84"/>
      <c r="T47" s="84"/>
      <c r="U47" s="84"/>
      <c r="V47" s="84"/>
      <c r="W47" s="84"/>
      <c r="X47" s="32"/>
      <c r="Y47" s="32"/>
      <c r="Z47" s="32"/>
      <c r="AA47" s="32"/>
      <c r="AB47" s="32"/>
    </row>
  </sheetData>
  <mergeCells count="67">
    <mergeCell ref="K43:AB43"/>
    <mergeCell ref="K44:AB44"/>
    <mergeCell ref="K45:AB45"/>
    <mergeCell ref="R46:W46"/>
    <mergeCell ref="R47:W47"/>
    <mergeCell ref="K38:AB38"/>
    <mergeCell ref="K39:AB39"/>
    <mergeCell ref="K40:AB40"/>
    <mergeCell ref="K41:AB41"/>
    <mergeCell ref="K42:AB42"/>
    <mergeCell ref="K33:N33"/>
    <mergeCell ref="K34:AB34"/>
    <mergeCell ref="K35:AB35"/>
    <mergeCell ref="K36:AB36"/>
    <mergeCell ref="K37:AB37"/>
    <mergeCell ref="K29:AB29"/>
    <mergeCell ref="U30:W30"/>
    <mergeCell ref="U31:W31"/>
    <mergeCell ref="K32:N32"/>
    <mergeCell ref="O32:AB32"/>
    <mergeCell ref="E27:F27"/>
    <mergeCell ref="G27:H27"/>
    <mergeCell ref="P27:R27"/>
    <mergeCell ref="A28:B28"/>
    <mergeCell ref="C28:D28"/>
    <mergeCell ref="F28:G28"/>
    <mergeCell ref="P28:S28"/>
    <mergeCell ref="K22:AB22"/>
    <mergeCell ref="K23:AB23"/>
    <mergeCell ref="K24:AB24"/>
    <mergeCell ref="K25:AB25"/>
    <mergeCell ref="K26:AB26"/>
    <mergeCell ref="K12:M12"/>
    <mergeCell ref="N12:AB12"/>
    <mergeCell ref="K13:AB13"/>
    <mergeCell ref="K14:AB14"/>
    <mergeCell ref="K21:AB21"/>
    <mergeCell ref="A11:H11"/>
    <mergeCell ref="K11:M11"/>
    <mergeCell ref="N11:O11"/>
    <mergeCell ref="R11:T11"/>
    <mergeCell ref="U11:Y11"/>
    <mergeCell ref="K8:AB8"/>
    <mergeCell ref="N9:O9"/>
    <mergeCell ref="A10:B10"/>
    <mergeCell ref="C10:D10"/>
    <mergeCell ref="E10:F10"/>
    <mergeCell ref="G10:H10"/>
    <mergeCell ref="A5:H5"/>
    <mergeCell ref="K5:N5"/>
    <mergeCell ref="O5:AB5"/>
    <mergeCell ref="K6:AB6"/>
    <mergeCell ref="K7:AB7"/>
    <mergeCell ref="B4:C4"/>
    <mergeCell ref="D4:E4"/>
    <mergeCell ref="F4:H4"/>
    <mergeCell ref="K4:N4"/>
    <mergeCell ref="O4:AB4"/>
    <mergeCell ref="A1:H1"/>
    <mergeCell ref="K1:AB1"/>
    <mergeCell ref="A2:H2"/>
    <mergeCell ref="K2:AB2"/>
    <mergeCell ref="B3:C3"/>
    <mergeCell ref="D3:E3"/>
    <mergeCell ref="F3:H3"/>
    <mergeCell ref="K3:N3"/>
    <mergeCell ref="O3:AB3"/>
  </mergeCells>
  <phoneticPr fontId="17" type="noConversion"/>
  <pageMargins left="0.75" right="0.75" top="1" bottom="1" header="0.5" footer="0.5"/>
  <pageSetup paperSize="9" scale="6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Spinner 1">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050" r:id="rId5" name="Spinner 2">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051" r:id="rId6" name="Spinner 3">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052" r:id="rId7" name="Spinner 4">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053" r:id="rId8" name="Spinner 5">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B47"/>
  <sheetViews>
    <sheetView tabSelected="1" topLeftCell="A16" workbookViewId="0">
      <selection activeCell="J11" sqref="J11"/>
    </sheetView>
  </sheetViews>
  <sheetFormatPr defaultColWidth="9" defaultRowHeight="14.4"/>
  <cols>
    <col min="1" max="2" width="12.44140625" customWidth="1"/>
    <col min="3" max="3" width="14.21875" customWidth="1"/>
    <col min="4" max="6" width="11.5546875" customWidth="1"/>
    <col min="7" max="7" width="15.109375" customWidth="1"/>
    <col min="8" max="8" width="11.5546875" customWidth="1"/>
    <col min="15" max="15" width="19.77734375" customWidth="1"/>
    <col min="16" max="16" width="3.77734375" customWidth="1"/>
    <col min="17" max="17" width="19.77734375" customWidth="1"/>
    <col min="21" max="22" width="4.77734375" customWidth="1"/>
    <col min="23" max="23" width="5.5546875" customWidth="1"/>
    <col min="24" max="28" width="1.77734375" customWidth="1"/>
  </cols>
  <sheetData>
    <row r="1" spans="1:28" ht="36" customHeight="1">
      <c r="A1" s="48" t="s">
        <v>82</v>
      </c>
      <c r="B1" s="48"/>
      <c r="C1" s="48"/>
      <c r="D1" s="48"/>
      <c r="E1" s="48"/>
      <c r="F1" s="48"/>
      <c r="G1" s="48"/>
      <c r="H1" s="48"/>
      <c r="I1" s="20"/>
      <c r="K1" s="49" t="s">
        <v>83</v>
      </c>
      <c r="L1" s="49"/>
      <c r="M1" s="49"/>
      <c r="N1" s="49"/>
      <c r="O1" s="49"/>
      <c r="P1" s="49"/>
      <c r="Q1" s="49"/>
      <c r="R1" s="49"/>
      <c r="S1" s="49"/>
      <c r="T1" s="49"/>
      <c r="U1" s="49"/>
      <c r="V1" s="49"/>
      <c r="W1" s="49"/>
      <c r="X1" s="49"/>
      <c r="Y1" s="49"/>
      <c r="Z1" s="49"/>
      <c r="AA1" s="49"/>
      <c r="AB1" s="49"/>
    </row>
    <row r="2" spans="1:28" ht="23.1" customHeight="1">
      <c r="A2" s="50" t="s">
        <v>175</v>
      </c>
      <c r="B2" s="50"/>
      <c r="C2" s="50"/>
      <c r="D2" s="50"/>
      <c r="E2" s="50"/>
      <c r="F2" s="50"/>
      <c r="G2" s="50"/>
      <c r="H2" s="50"/>
      <c r="I2" s="20"/>
      <c r="K2" s="51" t="str">
        <f>A2</f>
        <v>报告编号：康正（雄县）2023评字第8号-洪城村-DT2-3</v>
      </c>
      <c r="L2" s="51"/>
      <c r="M2" s="51"/>
      <c r="N2" s="51"/>
      <c r="O2" s="51"/>
      <c r="P2" s="51"/>
      <c r="Q2" s="51"/>
      <c r="R2" s="51"/>
      <c r="S2" s="51"/>
      <c r="T2" s="51"/>
      <c r="U2" s="51"/>
      <c r="V2" s="51"/>
      <c r="W2" s="51"/>
      <c r="X2" s="51"/>
      <c r="Y2" s="51"/>
      <c r="Z2" s="51"/>
      <c r="AA2" s="51"/>
      <c r="AB2" s="51"/>
    </row>
    <row r="3" spans="1:28" ht="23.1" customHeight="1">
      <c r="A3" s="1" t="s">
        <v>85</v>
      </c>
      <c r="B3" s="52" t="s">
        <v>10</v>
      </c>
      <c r="C3" s="52"/>
      <c r="D3" s="53" t="s">
        <v>3</v>
      </c>
      <c r="E3" s="53"/>
      <c r="F3" s="52" t="s">
        <v>86</v>
      </c>
      <c r="G3" s="52"/>
      <c r="H3" s="52"/>
      <c r="I3" s="20"/>
      <c r="K3" s="54" t="s">
        <v>87</v>
      </c>
      <c r="L3" s="54"/>
      <c r="M3" s="54"/>
      <c r="N3" s="54"/>
      <c r="O3" s="55" t="s">
        <v>88</v>
      </c>
      <c r="P3" s="55"/>
      <c r="Q3" s="55"/>
      <c r="R3" s="55"/>
      <c r="S3" s="55"/>
      <c r="T3" s="55"/>
      <c r="U3" s="55"/>
      <c r="V3" s="55"/>
      <c r="W3" s="55"/>
      <c r="X3" s="55"/>
      <c r="Y3" s="55"/>
      <c r="Z3" s="55"/>
      <c r="AA3" s="55"/>
      <c r="AB3" s="55"/>
    </row>
    <row r="4" spans="1:28" ht="23.1" customHeight="1">
      <c r="A4" s="1" t="s">
        <v>89</v>
      </c>
      <c r="B4" s="52" t="s">
        <v>176</v>
      </c>
      <c r="C4" s="52"/>
      <c r="D4" s="56" t="s">
        <v>5</v>
      </c>
      <c r="E4" s="57"/>
      <c r="F4" s="52" t="s">
        <v>177</v>
      </c>
      <c r="G4" s="52"/>
      <c r="H4" s="52"/>
      <c r="I4" s="20"/>
      <c r="K4" s="54" t="s">
        <v>92</v>
      </c>
      <c r="L4" s="54"/>
      <c r="M4" s="54"/>
      <c r="N4" s="54"/>
      <c r="O4" s="58" t="s">
        <v>93</v>
      </c>
      <c r="P4" s="58"/>
      <c r="Q4" s="58"/>
      <c r="R4" s="58"/>
      <c r="S4" s="58"/>
      <c r="T4" s="58"/>
      <c r="U4" s="58"/>
      <c r="V4" s="58"/>
      <c r="W4" s="58"/>
      <c r="X4" s="58"/>
      <c r="Y4" s="58"/>
      <c r="Z4" s="58"/>
      <c r="AA4" s="58"/>
      <c r="AB4" s="58"/>
    </row>
    <row r="5" spans="1:28" ht="23.1" customHeight="1">
      <c r="A5" s="59" t="s">
        <v>94</v>
      </c>
      <c r="B5" s="59"/>
      <c r="C5" s="59"/>
      <c r="D5" s="59"/>
      <c r="E5" s="59"/>
      <c r="F5" s="59"/>
      <c r="G5" s="59"/>
      <c r="H5" s="59"/>
      <c r="I5" s="20"/>
      <c r="K5" s="60" t="s">
        <v>95</v>
      </c>
      <c r="L5" s="60"/>
      <c r="M5" s="60"/>
      <c r="N5" s="60"/>
      <c r="O5" s="61" t="s">
        <v>96</v>
      </c>
      <c r="P5" s="61"/>
      <c r="Q5" s="61"/>
      <c r="R5" s="61"/>
      <c r="S5" s="61"/>
      <c r="T5" s="61"/>
      <c r="U5" s="61"/>
      <c r="V5" s="61"/>
      <c r="W5" s="61"/>
      <c r="X5" s="61"/>
      <c r="Y5" s="61"/>
      <c r="Z5" s="61"/>
      <c r="AA5" s="61"/>
      <c r="AB5" s="61"/>
    </row>
    <row r="6" spans="1:28" ht="31.05" customHeight="1">
      <c r="A6" s="2" t="s">
        <v>97</v>
      </c>
      <c r="B6" s="3" t="s">
        <v>98</v>
      </c>
      <c r="C6" s="4" t="s">
        <v>99</v>
      </c>
      <c r="D6" s="4" t="s">
        <v>100</v>
      </c>
      <c r="E6" s="2" t="s">
        <v>97</v>
      </c>
      <c r="F6" s="3" t="s">
        <v>98</v>
      </c>
      <c r="G6" s="4" t="s">
        <v>99</v>
      </c>
      <c r="H6" s="4" t="s">
        <v>100</v>
      </c>
      <c r="I6" s="20"/>
      <c r="K6" s="54" t="s">
        <v>101</v>
      </c>
      <c r="L6" s="58"/>
      <c r="M6" s="58"/>
      <c r="N6" s="58"/>
      <c r="O6" s="58"/>
      <c r="P6" s="58"/>
      <c r="Q6" s="58"/>
      <c r="R6" s="58"/>
      <c r="S6" s="58"/>
      <c r="T6" s="58"/>
      <c r="U6" s="58"/>
      <c r="V6" s="58"/>
      <c r="W6" s="58"/>
      <c r="X6" s="58"/>
      <c r="Y6" s="58"/>
      <c r="Z6" s="58"/>
      <c r="AA6" s="58"/>
      <c r="AB6" s="58"/>
    </row>
    <row r="7" spans="1:28" ht="23.1" customHeight="1">
      <c r="A7" s="5"/>
      <c r="B7" s="6"/>
      <c r="C7" s="5"/>
      <c r="D7" s="7"/>
      <c r="E7" s="8"/>
      <c r="F7" s="9" t="s">
        <v>102</v>
      </c>
      <c r="G7" s="10" t="s">
        <v>102</v>
      </c>
      <c r="H7" s="10"/>
      <c r="I7" s="20"/>
      <c r="K7" s="55" t="s">
        <v>103</v>
      </c>
      <c r="L7" s="58"/>
      <c r="M7" s="58"/>
      <c r="N7" s="58"/>
      <c r="O7" s="58"/>
      <c r="P7" s="58"/>
      <c r="Q7" s="58"/>
      <c r="R7" s="58"/>
      <c r="S7" s="58"/>
      <c r="T7" s="58"/>
      <c r="U7" s="58"/>
      <c r="V7" s="58"/>
      <c r="W7" s="58"/>
      <c r="X7" s="58"/>
      <c r="Y7" s="58"/>
      <c r="Z7" s="58"/>
      <c r="AA7" s="58"/>
      <c r="AB7" s="58"/>
    </row>
    <row r="8" spans="1:28" ht="23.1" customHeight="1">
      <c r="A8" s="5"/>
      <c r="B8" s="6"/>
      <c r="C8" s="5"/>
      <c r="D8" s="7"/>
      <c r="E8" s="8"/>
      <c r="F8" s="9" t="s">
        <v>102</v>
      </c>
      <c r="G8" s="10" t="s">
        <v>102</v>
      </c>
      <c r="H8" s="10"/>
      <c r="I8" s="20"/>
      <c r="K8" s="54" t="s">
        <v>104</v>
      </c>
      <c r="L8" s="54"/>
      <c r="M8" s="54"/>
      <c r="N8" s="54"/>
      <c r="O8" s="54"/>
      <c r="P8" s="54"/>
      <c r="Q8" s="54"/>
      <c r="R8" s="54"/>
      <c r="S8" s="54"/>
      <c r="T8" s="54"/>
      <c r="U8" s="54"/>
      <c r="V8" s="54"/>
      <c r="W8" s="54"/>
      <c r="X8" s="54"/>
      <c r="Y8" s="54"/>
      <c r="Z8" s="54"/>
      <c r="AA8" s="54"/>
      <c r="AB8" s="54"/>
    </row>
    <row r="9" spans="1:28" ht="23.1" customHeight="1">
      <c r="A9" s="5"/>
      <c r="B9" s="5"/>
      <c r="C9" s="8"/>
      <c r="D9" s="8"/>
      <c r="E9" s="8"/>
      <c r="F9" s="9" t="s">
        <v>102</v>
      </c>
      <c r="G9" s="10" t="s">
        <v>102</v>
      </c>
      <c r="H9" s="10"/>
      <c r="I9" s="20"/>
      <c r="K9" s="22" t="s">
        <v>105</v>
      </c>
      <c r="L9" s="22"/>
      <c r="M9" s="22"/>
      <c r="N9" s="62" t="str">
        <f>B3</f>
        <v>刘秋霞</v>
      </c>
      <c r="O9" s="63"/>
      <c r="P9" s="22"/>
      <c r="Q9" s="22"/>
      <c r="R9" s="22"/>
      <c r="S9" s="22"/>
      <c r="T9" s="22"/>
      <c r="U9" s="22"/>
      <c r="V9" s="22"/>
      <c r="W9" s="22"/>
      <c r="X9" s="22"/>
      <c r="Y9" s="22"/>
      <c r="Z9" s="22"/>
      <c r="AA9" s="22"/>
      <c r="AB9" s="22"/>
    </row>
    <row r="10" spans="1:28" ht="23.1" customHeight="1">
      <c r="A10" s="64" t="s">
        <v>106</v>
      </c>
      <c r="B10" s="65"/>
      <c r="C10" s="66">
        <v>0</v>
      </c>
      <c r="D10" s="67"/>
      <c r="E10" s="68" t="s">
        <v>107</v>
      </c>
      <c r="F10" s="68"/>
      <c r="G10" s="69">
        <v>0</v>
      </c>
      <c r="H10" s="69"/>
      <c r="I10" s="20"/>
      <c r="K10" s="22" t="s">
        <v>108</v>
      </c>
      <c r="L10" s="22"/>
      <c r="M10" s="22"/>
      <c r="N10" s="23" t="str">
        <f>F3</f>
        <v>龙湾镇洪城村</v>
      </c>
      <c r="O10" s="22"/>
      <c r="P10" s="22"/>
      <c r="Q10" s="22"/>
      <c r="R10" s="22"/>
      <c r="S10" s="22"/>
      <c r="T10" s="22"/>
      <c r="U10" s="22"/>
      <c r="V10" s="22"/>
      <c r="W10" s="22"/>
      <c r="X10" s="22"/>
      <c r="Y10" s="22"/>
      <c r="Z10" s="22"/>
      <c r="AA10" s="22"/>
      <c r="AB10" s="22"/>
    </row>
    <row r="11" spans="1:28" ht="23.1" customHeight="1">
      <c r="A11" s="59" t="s">
        <v>109</v>
      </c>
      <c r="B11" s="59"/>
      <c r="C11" s="59"/>
      <c r="D11" s="59"/>
      <c r="E11" s="59"/>
      <c r="F11" s="59"/>
      <c r="G11" s="59"/>
      <c r="H11" s="59"/>
      <c r="I11" s="20"/>
      <c r="K11" s="58" t="s">
        <v>110</v>
      </c>
      <c r="L11" s="58"/>
      <c r="M11" s="58"/>
      <c r="N11" s="70">
        <f>C10</f>
        <v>0</v>
      </c>
      <c r="O11" s="58"/>
      <c r="P11" s="21" t="s">
        <v>111</v>
      </c>
      <c r="Q11" s="21"/>
      <c r="R11" s="71"/>
      <c r="S11" s="71"/>
      <c r="T11" s="71"/>
      <c r="U11" s="72"/>
      <c r="V11" s="72"/>
      <c r="W11" s="72"/>
      <c r="X11" s="72"/>
      <c r="Y11" s="72"/>
      <c r="Z11" s="29"/>
      <c r="AA11" s="29"/>
      <c r="AB11" s="29"/>
    </row>
    <row r="12" spans="1:28" ht="31.05" customHeight="1">
      <c r="A12" s="12" t="s">
        <v>112</v>
      </c>
      <c r="B12" s="12" t="s">
        <v>113</v>
      </c>
      <c r="C12" s="12" t="s">
        <v>114</v>
      </c>
      <c r="D12" s="12" t="s">
        <v>115</v>
      </c>
      <c r="E12" s="12" t="s">
        <v>112</v>
      </c>
      <c r="F12" s="12" t="s">
        <v>113</v>
      </c>
      <c r="G12" s="12" t="s">
        <v>114</v>
      </c>
      <c r="H12" s="12" t="s">
        <v>115</v>
      </c>
      <c r="I12" s="20"/>
      <c r="K12" s="54" t="s">
        <v>116</v>
      </c>
      <c r="L12" s="54"/>
      <c r="M12" s="54"/>
      <c r="N12" s="73">
        <v>45191</v>
      </c>
      <c r="O12" s="73"/>
      <c r="P12" s="73"/>
      <c r="Q12" s="73"/>
      <c r="R12" s="73"/>
      <c r="S12" s="73"/>
      <c r="T12" s="73"/>
      <c r="U12" s="73"/>
      <c r="V12" s="73"/>
      <c r="W12" s="73"/>
      <c r="X12" s="73"/>
      <c r="Y12" s="73"/>
      <c r="Z12" s="73"/>
      <c r="AA12" s="73"/>
      <c r="AB12" s="73"/>
    </row>
    <row r="13" spans="1:28" ht="23.1" customHeight="1">
      <c r="A13" s="13" t="s">
        <v>178</v>
      </c>
      <c r="B13" s="14">
        <v>12</v>
      </c>
      <c r="C13" s="13" t="s">
        <v>172</v>
      </c>
      <c r="D13" s="7">
        <v>4200</v>
      </c>
      <c r="E13" s="7"/>
      <c r="F13" s="13" t="s">
        <v>102</v>
      </c>
      <c r="G13" s="13"/>
      <c r="H13" s="7" t="s">
        <v>102</v>
      </c>
      <c r="I13" s="20"/>
      <c r="K13" s="54" t="s">
        <v>119</v>
      </c>
      <c r="L13" s="54"/>
      <c r="M13" s="54"/>
      <c r="N13" s="54"/>
      <c r="O13" s="54"/>
      <c r="P13" s="54"/>
      <c r="Q13" s="54"/>
      <c r="R13" s="54"/>
      <c r="S13" s="54"/>
      <c r="T13" s="54"/>
      <c r="U13" s="54"/>
      <c r="V13" s="54"/>
      <c r="W13" s="54"/>
      <c r="X13" s="54"/>
      <c r="Y13" s="54"/>
      <c r="Z13" s="54"/>
      <c r="AA13" s="54"/>
      <c r="AB13" s="54"/>
    </row>
    <row r="14" spans="1:28" ht="23.1" customHeight="1">
      <c r="A14" s="13" t="s">
        <v>178</v>
      </c>
      <c r="B14" s="14">
        <v>1</v>
      </c>
      <c r="C14" s="13" t="s">
        <v>179</v>
      </c>
      <c r="D14" s="7">
        <v>750</v>
      </c>
      <c r="E14" s="7"/>
      <c r="F14" s="13" t="s">
        <v>102</v>
      </c>
      <c r="G14" s="13"/>
      <c r="H14" s="7" t="s">
        <v>102</v>
      </c>
      <c r="I14" s="20"/>
      <c r="K14" s="54" t="s">
        <v>121</v>
      </c>
      <c r="L14" s="54"/>
      <c r="M14" s="54"/>
      <c r="N14" s="54"/>
      <c r="O14" s="54"/>
      <c r="P14" s="54"/>
      <c r="Q14" s="54"/>
      <c r="R14" s="54"/>
      <c r="S14" s="54"/>
      <c r="T14" s="54"/>
      <c r="U14" s="54"/>
      <c r="V14" s="54"/>
      <c r="W14" s="54"/>
      <c r="X14" s="54"/>
      <c r="Y14" s="54"/>
      <c r="Z14" s="54"/>
      <c r="AA14" s="54"/>
      <c r="AB14" s="54"/>
    </row>
    <row r="15" spans="1:28" ht="23.1" customHeight="1">
      <c r="A15" s="13" t="s">
        <v>178</v>
      </c>
      <c r="B15" s="14">
        <v>9</v>
      </c>
      <c r="C15" s="13" t="s">
        <v>120</v>
      </c>
      <c r="D15" s="7">
        <v>1350</v>
      </c>
      <c r="E15" s="7"/>
      <c r="F15" s="13"/>
      <c r="G15" s="13"/>
      <c r="H15" s="7" t="s">
        <v>102</v>
      </c>
      <c r="I15" s="20"/>
      <c r="K15" s="21" t="s">
        <v>123</v>
      </c>
      <c r="L15" s="21"/>
      <c r="M15" s="21"/>
      <c r="N15" s="21"/>
      <c r="O15" s="21"/>
      <c r="P15" s="21"/>
      <c r="Q15" s="21"/>
      <c r="R15" s="21"/>
      <c r="S15" s="21"/>
      <c r="T15" s="21"/>
      <c r="U15" s="21"/>
      <c r="V15" s="21"/>
      <c r="W15" s="21"/>
      <c r="X15" s="21"/>
      <c r="Y15" s="21"/>
      <c r="Z15" s="21"/>
      <c r="AA15" s="21"/>
      <c r="AB15" s="21"/>
    </row>
    <row r="16" spans="1:28" ht="23.1" customHeight="1">
      <c r="A16" s="13" t="s">
        <v>127</v>
      </c>
      <c r="B16" s="14">
        <v>2</v>
      </c>
      <c r="C16" s="13" t="s">
        <v>180</v>
      </c>
      <c r="D16" s="7">
        <v>240</v>
      </c>
      <c r="E16" s="7"/>
      <c r="F16" s="13" t="s">
        <v>102</v>
      </c>
      <c r="G16" s="13"/>
      <c r="H16" s="7" t="s">
        <v>102</v>
      </c>
      <c r="I16" s="20"/>
      <c r="K16" s="21" t="s">
        <v>126</v>
      </c>
      <c r="L16" s="21"/>
      <c r="M16" s="21"/>
      <c r="N16" s="21"/>
      <c r="O16" s="21"/>
      <c r="P16" s="21"/>
      <c r="Q16" s="21"/>
      <c r="R16" s="21"/>
      <c r="S16" s="21"/>
      <c r="T16" s="21"/>
      <c r="U16" s="21"/>
      <c r="V16" s="21"/>
      <c r="W16" s="21"/>
      <c r="X16" s="21"/>
      <c r="Y16" s="21"/>
      <c r="Z16" s="21"/>
      <c r="AA16" s="21"/>
      <c r="AB16" s="21"/>
    </row>
    <row r="17" spans="1:28" ht="23.1" customHeight="1">
      <c r="A17" s="13" t="s">
        <v>130</v>
      </c>
      <c r="B17" s="14">
        <v>5</v>
      </c>
      <c r="C17" s="13" t="s">
        <v>181</v>
      </c>
      <c r="D17" s="7">
        <v>700</v>
      </c>
      <c r="E17" s="7"/>
      <c r="F17" s="13" t="s">
        <v>102</v>
      </c>
      <c r="G17" s="13"/>
      <c r="H17" s="7" t="s">
        <v>102</v>
      </c>
      <c r="I17" s="20"/>
      <c r="K17" s="21" t="s">
        <v>128</v>
      </c>
      <c r="L17" s="21"/>
      <c r="M17" s="21"/>
      <c r="N17" s="21"/>
      <c r="O17" s="21"/>
      <c r="P17" s="21"/>
      <c r="Q17" s="21"/>
      <c r="R17" s="21"/>
      <c r="S17" s="21"/>
      <c r="T17" s="21"/>
      <c r="U17" s="21"/>
      <c r="V17" s="21"/>
      <c r="W17" s="21"/>
      <c r="X17" s="21"/>
      <c r="Y17" s="21"/>
      <c r="Z17" s="21"/>
      <c r="AA17" s="21"/>
      <c r="AB17" s="21"/>
    </row>
    <row r="18" spans="1:28" ht="23.1" customHeight="1">
      <c r="A18" s="13" t="s">
        <v>182</v>
      </c>
      <c r="B18" s="14">
        <v>1</v>
      </c>
      <c r="C18" s="13" t="s">
        <v>125</v>
      </c>
      <c r="D18" s="7">
        <v>20</v>
      </c>
      <c r="E18" s="7"/>
      <c r="F18" s="13" t="s">
        <v>102</v>
      </c>
      <c r="G18" s="13"/>
      <c r="H18" s="7" t="s">
        <v>102</v>
      </c>
      <c r="I18" s="20"/>
      <c r="K18" s="24" t="s">
        <v>129</v>
      </c>
      <c r="L18" s="24"/>
      <c r="M18" s="24"/>
      <c r="N18" s="24"/>
      <c r="O18" s="24"/>
      <c r="P18" s="24"/>
      <c r="Q18" s="24"/>
      <c r="R18" s="24"/>
      <c r="S18" s="24"/>
      <c r="T18" s="24"/>
      <c r="U18" s="24"/>
      <c r="V18" s="24"/>
      <c r="W18" s="24"/>
      <c r="X18" s="24"/>
      <c r="Y18" s="24"/>
      <c r="Z18" s="24"/>
      <c r="AA18" s="24"/>
      <c r="AB18" s="24"/>
    </row>
    <row r="19" spans="1:28" ht="23.1" customHeight="1">
      <c r="A19" s="13" t="s">
        <v>183</v>
      </c>
      <c r="B19" s="14">
        <v>120</v>
      </c>
      <c r="C19" s="13" t="s">
        <v>184</v>
      </c>
      <c r="D19" s="7">
        <v>240</v>
      </c>
      <c r="E19" s="7"/>
      <c r="F19" s="13" t="s">
        <v>102</v>
      </c>
      <c r="G19" s="13"/>
      <c r="H19" s="7" t="s">
        <v>102</v>
      </c>
      <c r="I19" s="20"/>
      <c r="K19" s="21" t="s">
        <v>131</v>
      </c>
      <c r="L19" s="21"/>
      <c r="M19" s="21"/>
      <c r="N19" s="21"/>
      <c r="O19" s="21"/>
      <c r="P19" s="21"/>
      <c r="Q19" s="21"/>
      <c r="R19" s="21"/>
      <c r="S19" s="21"/>
      <c r="T19" s="21"/>
      <c r="U19" s="21"/>
      <c r="V19" s="21"/>
      <c r="W19" s="21"/>
      <c r="X19" s="21"/>
      <c r="Y19" s="21"/>
      <c r="Z19" s="21"/>
      <c r="AA19" s="21"/>
      <c r="AB19" s="21"/>
    </row>
    <row r="20" spans="1:28" ht="23.1" customHeight="1">
      <c r="A20" s="13" t="s">
        <v>117</v>
      </c>
      <c r="B20" s="14">
        <v>2</v>
      </c>
      <c r="C20" s="13" t="s">
        <v>169</v>
      </c>
      <c r="D20" s="7">
        <v>1800</v>
      </c>
      <c r="E20" s="7"/>
      <c r="F20" s="13" t="s">
        <v>102</v>
      </c>
      <c r="G20" s="13"/>
      <c r="H20" s="7" t="s">
        <v>102</v>
      </c>
      <c r="I20" s="20"/>
      <c r="K20" s="21" t="s">
        <v>132</v>
      </c>
      <c r="L20" s="21"/>
      <c r="M20" s="21"/>
      <c r="N20" s="21"/>
      <c r="O20" s="21"/>
      <c r="P20" s="21"/>
      <c r="Q20" s="21"/>
      <c r="R20" s="21"/>
      <c r="S20" s="21"/>
      <c r="T20" s="21"/>
      <c r="U20" s="21"/>
      <c r="V20" s="21"/>
      <c r="W20" s="21"/>
      <c r="X20" s="21"/>
      <c r="Y20" s="21"/>
      <c r="Z20" s="21"/>
      <c r="AA20" s="21"/>
      <c r="AB20" s="21"/>
    </row>
    <row r="21" spans="1:28" ht="23.1" customHeight="1">
      <c r="A21" s="13" t="s">
        <v>117</v>
      </c>
      <c r="B21" s="14">
        <v>2</v>
      </c>
      <c r="C21" s="13" t="s">
        <v>185</v>
      </c>
      <c r="D21" s="7">
        <v>550</v>
      </c>
      <c r="E21" s="7"/>
      <c r="F21" s="13" t="s">
        <v>102</v>
      </c>
      <c r="G21" s="13"/>
      <c r="H21" s="7" t="s">
        <v>102</v>
      </c>
      <c r="I21" s="20"/>
      <c r="K21" s="54" t="s">
        <v>133</v>
      </c>
      <c r="L21" s="54"/>
      <c r="M21" s="54"/>
      <c r="N21" s="54"/>
      <c r="O21" s="54"/>
      <c r="P21" s="54"/>
      <c r="Q21" s="54"/>
      <c r="R21" s="54"/>
      <c r="S21" s="54"/>
      <c r="T21" s="54"/>
      <c r="U21" s="54"/>
      <c r="V21" s="54"/>
      <c r="W21" s="54"/>
      <c r="X21" s="54"/>
      <c r="Y21" s="54"/>
      <c r="Z21" s="54"/>
      <c r="AA21" s="54"/>
      <c r="AB21" s="54"/>
    </row>
    <row r="22" spans="1:28" ht="23.1" customHeight="1">
      <c r="A22" s="13" t="s">
        <v>117</v>
      </c>
      <c r="B22" s="14">
        <v>4</v>
      </c>
      <c r="C22" s="13" t="s">
        <v>186</v>
      </c>
      <c r="D22" s="7">
        <v>720</v>
      </c>
      <c r="E22" s="7"/>
      <c r="F22" s="13" t="s">
        <v>102</v>
      </c>
      <c r="G22" s="13"/>
      <c r="H22" s="7" t="s">
        <v>102</v>
      </c>
      <c r="I22" s="20"/>
      <c r="K22" s="58" t="s">
        <v>134</v>
      </c>
      <c r="L22" s="58"/>
      <c r="M22" s="58"/>
      <c r="N22" s="58"/>
      <c r="O22" s="58"/>
      <c r="P22" s="58"/>
      <c r="Q22" s="58"/>
      <c r="R22" s="58"/>
      <c r="S22" s="58"/>
      <c r="T22" s="58"/>
      <c r="U22" s="58"/>
      <c r="V22" s="58"/>
      <c r="W22" s="58"/>
      <c r="X22" s="58"/>
      <c r="Y22" s="58"/>
      <c r="Z22" s="58"/>
      <c r="AA22" s="58"/>
      <c r="AB22" s="58"/>
    </row>
    <row r="23" spans="1:28" ht="23.1" customHeight="1">
      <c r="A23" s="13" t="s">
        <v>187</v>
      </c>
      <c r="B23" s="14">
        <v>2</v>
      </c>
      <c r="C23" s="13" t="s">
        <v>118</v>
      </c>
      <c r="D23" s="7">
        <v>1400</v>
      </c>
      <c r="E23" s="7"/>
      <c r="F23" s="13" t="s">
        <v>102</v>
      </c>
      <c r="G23" s="13"/>
      <c r="H23" s="7" t="s">
        <v>102</v>
      </c>
      <c r="I23" s="20"/>
      <c r="K23" s="54" t="s">
        <v>135</v>
      </c>
      <c r="L23" s="54"/>
      <c r="M23" s="54"/>
      <c r="N23" s="54"/>
      <c r="O23" s="54"/>
      <c r="P23" s="54"/>
      <c r="Q23" s="54"/>
      <c r="R23" s="54"/>
      <c r="S23" s="54"/>
      <c r="T23" s="54"/>
      <c r="U23" s="54"/>
      <c r="V23" s="54"/>
      <c r="W23" s="54"/>
      <c r="X23" s="54"/>
      <c r="Y23" s="54"/>
      <c r="Z23" s="54"/>
      <c r="AA23" s="54"/>
      <c r="AB23" s="54"/>
    </row>
    <row r="24" spans="1:28" ht="23.1" customHeight="1">
      <c r="A24" s="13"/>
      <c r="B24" s="14"/>
      <c r="C24" s="13"/>
      <c r="D24" s="7" t="s">
        <v>102</v>
      </c>
      <c r="E24" s="7"/>
      <c r="F24" s="13" t="s">
        <v>102</v>
      </c>
      <c r="G24" s="13"/>
      <c r="H24" s="7" t="s">
        <v>102</v>
      </c>
      <c r="I24" s="20"/>
      <c r="K24" s="58" t="s">
        <v>136</v>
      </c>
      <c r="L24" s="58"/>
      <c r="M24" s="58"/>
      <c r="N24" s="58"/>
      <c r="O24" s="58"/>
      <c r="P24" s="58"/>
      <c r="Q24" s="58"/>
      <c r="R24" s="58"/>
      <c r="S24" s="58"/>
      <c r="T24" s="58"/>
      <c r="U24" s="58"/>
      <c r="V24" s="58"/>
      <c r="W24" s="58"/>
      <c r="X24" s="58"/>
      <c r="Y24" s="58"/>
      <c r="Z24" s="58"/>
      <c r="AA24" s="58"/>
      <c r="AB24" s="58"/>
    </row>
    <row r="25" spans="1:28" ht="23.1" customHeight="1">
      <c r="A25" s="13"/>
      <c r="B25" s="14"/>
      <c r="C25" s="13"/>
      <c r="D25" s="7" t="s">
        <v>102</v>
      </c>
      <c r="E25" s="7"/>
      <c r="F25" s="13" t="s">
        <v>102</v>
      </c>
      <c r="G25" s="13"/>
      <c r="H25" s="7" t="s">
        <v>102</v>
      </c>
      <c r="I25" s="20"/>
      <c r="K25" s="58" t="s">
        <v>137</v>
      </c>
      <c r="L25" s="58"/>
      <c r="M25" s="58"/>
      <c r="N25" s="58"/>
      <c r="O25" s="58"/>
      <c r="P25" s="58"/>
      <c r="Q25" s="58"/>
      <c r="R25" s="58"/>
      <c r="S25" s="58"/>
      <c r="T25" s="58"/>
      <c r="U25" s="58"/>
      <c r="V25" s="58"/>
      <c r="W25" s="58"/>
      <c r="X25" s="58"/>
      <c r="Y25" s="58"/>
      <c r="Z25" s="58"/>
      <c r="AA25" s="58"/>
      <c r="AB25" s="58"/>
    </row>
    <row r="26" spans="1:28" ht="23.1" customHeight="1">
      <c r="A26" s="13"/>
      <c r="B26" s="14"/>
      <c r="C26" s="13"/>
      <c r="D26" s="7" t="s">
        <v>102</v>
      </c>
      <c r="E26" s="7"/>
      <c r="F26" s="13" t="s">
        <v>102</v>
      </c>
      <c r="G26" s="13"/>
      <c r="H26" s="7"/>
      <c r="I26" s="20"/>
      <c r="K26" s="54" t="s">
        <v>138</v>
      </c>
      <c r="L26" s="54"/>
      <c r="M26" s="54"/>
      <c r="N26" s="54"/>
      <c r="O26" s="54"/>
      <c r="P26" s="54"/>
      <c r="Q26" s="54"/>
      <c r="R26" s="54"/>
      <c r="S26" s="54"/>
      <c r="T26" s="54"/>
      <c r="U26" s="54"/>
      <c r="V26" s="54"/>
      <c r="W26" s="54"/>
      <c r="X26" s="54"/>
      <c r="Y26" s="54"/>
      <c r="Z26" s="54"/>
      <c r="AA26" s="54"/>
      <c r="AB26" s="54"/>
    </row>
    <row r="27" spans="1:28" ht="23.1" customHeight="1">
      <c r="A27" s="13"/>
      <c r="B27" s="15"/>
      <c r="C27" s="16"/>
      <c r="D27" s="17"/>
      <c r="E27" s="74" t="s">
        <v>139</v>
      </c>
      <c r="F27" s="74"/>
      <c r="G27" s="75">
        <v>11970</v>
      </c>
      <c r="H27" s="75"/>
      <c r="I27" s="20"/>
      <c r="K27" s="25" t="s">
        <v>140</v>
      </c>
      <c r="L27" s="25"/>
      <c r="M27" s="25"/>
      <c r="N27" s="25"/>
      <c r="O27" s="25"/>
      <c r="P27" s="76">
        <f>C28</f>
        <v>11970</v>
      </c>
      <c r="Q27" s="76"/>
      <c r="R27" s="76"/>
      <c r="S27" s="30" t="s">
        <v>141</v>
      </c>
      <c r="T27" s="25"/>
      <c r="U27" s="25"/>
      <c r="V27" s="25"/>
      <c r="W27" s="25"/>
      <c r="X27" s="25"/>
      <c r="Y27" s="25"/>
      <c r="Z27" s="25"/>
      <c r="AA27" s="25"/>
      <c r="AB27" s="25"/>
    </row>
    <row r="28" spans="1:28" ht="23.1" customHeight="1">
      <c r="A28" s="77" t="s">
        <v>142</v>
      </c>
      <c r="B28" s="77"/>
      <c r="C28" s="75">
        <v>11970</v>
      </c>
      <c r="D28" s="75"/>
      <c r="E28" s="18" t="s">
        <v>143</v>
      </c>
      <c r="F28" s="78">
        <v>11970</v>
      </c>
      <c r="G28" s="79"/>
      <c r="H28" s="19" t="s">
        <v>144</v>
      </c>
      <c r="I28" s="20"/>
      <c r="K28" s="22" t="s">
        <v>145</v>
      </c>
      <c r="L28" s="22"/>
      <c r="M28" s="22"/>
      <c r="N28" s="22"/>
      <c r="O28" s="22"/>
      <c r="P28" s="80">
        <f>P27</f>
        <v>11970</v>
      </c>
      <c r="Q28" s="80"/>
      <c r="R28" s="80"/>
      <c r="S28" s="80"/>
      <c r="T28" s="26" t="s">
        <v>146</v>
      </c>
      <c r="U28" s="22"/>
      <c r="V28" s="22"/>
      <c r="W28" s="22"/>
      <c r="X28" s="22"/>
      <c r="Y28" s="22"/>
      <c r="Z28" s="22"/>
      <c r="AA28" s="22"/>
      <c r="AB28" s="22"/>
    </row>
    <row r="29" spans="1:28" ht="23.1" customHeight="1">
      <c r="A29" s="20"/>
      <c r="B29" s="20"/>
      <c r="C29" s="20"/>
      <c r="D29" s="20"/>
      <c r="E29" s="20"/>
      <c r="F29" s="20"/>
      <c r="G29" s="20"/>
      <c r="H29" s="20"/>
      <c r="I29" s="20"/>
      <c r="K29" s="54" t="s">
        <v>147</v>
      </c>
      <c r="L29" s="54"/>
      <c r="M29" s="54"/>
      <c r="N29" s="54"/>
      <c r="O29" s="54"/>
      <c r="P29" s="54"/>
      <c r="Q29" s="54"/>
      <c r="R29" s="54"/>
      <c r="S29" s="54"/>
      <c r="T29" s="54"/>
      <c r="U29" s="54"/>
      <c r="V29" s="54"/>
      <c r="W29" s="54"/>
      <c r="X29" s="54"/>
      <c r="Y29" s="54"/>
      <c r="Z29" s="54"/>
      <c r="AA29" s="54"/>
      <c r="AB29" s="54"/>
    </row>
    <row r="30" spans="1:28" ht="40.049999999999997" customHeight="1">
      <c r="A30" s="20"/>
      <c r="B30" s="20"/>
      <c r="C30" s="20"/>
      <c r="D30" s="20"/>
      <c r="E30" s="20"/>
      <c r="F30" s="20"/>
      <c r="G30" s="20"/>
      <c r="H30" s="20"/>
      <c r="I30" s="20"/>
      <c r="K30" s="21" t="s">
        <v>148</v>
      </c>
      <c r="L30" s="21"/>
      <c r="M30" s="21"/>
      <c r="N30" s="21"/>
      <c r="O30" s="21"/>
      <c r="P30" s="21"/>
      <c r="Q30" s="21"/>
      <c r="R30" s="21"/>
      <c r="S30" s="21"/>
      <c r="T30" s="21"/>
      <c r="U30" s="81">
        <f>Q33</f>
        <v>45316</v>
      </c>
      <c r="V30" s="81"/>
      <c r="W30" s="81"/>
      <c r="X30" s="21"/>
      <c r="Y30" s="21"/>
      <c r="Z30" s="21"/>
      <c r="AA30" s="21"/>
      <c r="AB30" s="21"/>
    </row>
    <row r="31" spans="1:28" ht="40.049999999999997" customHeight="1">
      <c r="A31" s="20"/>
      <c r="B31" s="20"/>
      <c r="C31" s="20"/>
      <c r="D31" s="20"/>
      <c r="E31" s="20"/>
      <c r="F31" s="20"/>
      <c r="G31" s="20"/>
      <c r="H31" s="20"/>
      <c r="I31" s="20"/>
      <c r="K31" s="21" t="s">
        <v>149</v>
      </c>
      <c r="L31" s="21"/>
      <c r="M31" s="21"/>
      <c r="N31" s="21"/>
      <c r="O31" s="21"/>
      <c r="P31" s="21"/>
      <c r="Q31" s="21"/>
      <c r="R31" s="21"/>
      <c r="S31" s="21"/>
      <c r="T31" s="21"/>
      <c r="U31" s="81">
        <f>Q33</f>
        <v>45316</v>
      </c>
      <c r="V31" s="81"/>
      <c r="W31" s="81"/>
      <c r="X31" s="21"/>
      <c r="Y31" s="21"/>
      <c r="Z31" s="21"/>
      <c r="AA31" s="21"/>
      <c r="AB31" s="21"/>
    </row>
    <row r="32" spans="1:28" ht="23.1" customHeight="1">
      <c r="A32" s="20"/>
      <c r="B32" s="20"/>
      <c r="C32" s="20"/>
      <c r="D32" s="20"/>
      <c r="E32" s="20"/>
      <c r="F32" s="20"/>
      <c r="G32" s="20"/>
      <c r="H32" s="20"/>
      <c r="I32" s="20"/>
      <c r="K32" s="54" t="s">
        <v>150</v>
      </c>
      <c r="L32" s="54"/>
      <c r="M32" s="54"/>
      <c r="N32" s="54"/>
      <c r="O32" s="73">
        <v>45199</v>
      </c>
      <c r="P32" s="58"/>
      <c r="Q32" s="58"/>
      <c r="R32" s="58"/>
      <c r="S32" s="58"/>
      <c r="T32" s="58"/>
      <c r="U32" s="58"/>
      <c r="V32" s="58"/>
      <c r="W32" s="58"/>
      <c r="X32" s="58"/>
      <c r="Y32" s="58"/>
      <c r="Z32" s="58"/>
      <c r="AA32" s="58"/>
      <c r="AB32" s="58"/>
    </row>
    <row r="33" spans="1:28" ht="23.1" customHeight="1">
      <c r="A33" s="20"/>
      <c r="B33" s="20"/>
      <c r="C33" s="20"/>
      <c r="D33" s="20"/>
      <c r="E33" s="20"/>
      <c r="F33" s="20"/>
      <c r="G33" s="20"/>
      <c r="H33" s="20"/>
      <c r="I33" s="20"/>
      <c r="K33" s="54" t="s">
        <v>151</v>
      </c>
      <c r="L33" s="54"/>
      <c r="M33" s="54"/>
      <c r="N33" s="54"/>
      <c r="O33" s="27">
        <v>45199</v>
      </c>
      <c r="P33" s="22" t="s">
        <v>152</v>
      </c>
      <c r="Q33" s="27">
        <v>45316</v>
      </c>
      <c r="R33" s="22"/>
      <c r="S33" s="22"/>
      <c r="T33" s="22"/>
      <c r="U33" s="22"/>
      <c r="V33" s="22"/>
      <c r="W33" s="22"/>
      <c r="X33" s="22"/>
      <c r="Y33" s="22"/>
      <c r="Z33" s="22"/>
      <c r="AA33" s="22"/>
      <c r="AB33" s="22"/>
    </row>
    <row r="34" spans="1:28" ht="23.1" customHeight="1">
      <c r="A34" s="20"/>
      <c r="B34" s="20"/>
      <c r="C34" s="20"/>
      <c r="D34" s="20"/>
      <c r="E34" s="20"/>
      <c r="F34" s="20"/>
      <c r="G34" s="20"/>
      <c r="H34" s="20"/>
      <c r="I34" s="20"/>
      <c r="K34" s="54" t="s">
        <v>153</v>
      </c>
      <c r="L34" s="58"/>
      <c r="M34" s="58"/>
      <c r="N34" s="58"/>
      <c r="O34" s="58"/>
      <c r="P34" s="58"/>
      <c r="Q34" s="58"/>
      <c r="R34" s="58"/>
      <c r="S34" s="58"/>
      <c r="T34" s="58"/>
      <c r="U34" s="58"/>
      <c r="V34" s="58"/>
      <c r="W34" s="58"/>
      <c r="X34" s="58"/>
      <c r="Y34" s="58"/>
      <c r="Z34" s="58"/>
      <c r="AA34" s="58"/>
      <c r="AB34" s="58"/>
    </row>
    <row r="35" spans="1:28" ht="23.1" customHeight="1">
      <c r="A35" s="20"/>
      <c r="B35" s="20"/>
      <c r="C35" s="20"/>
      <c r="D35" s="20"/>
      <c r="E35" s="20"/>
      <c r="F35" s="20"/>
      <c r="G35" s="20"/>
      <c r="H35" s="20"/>
      <c r="I35" s="20"/>
      <c r="K35" s="54" t="s">
        <v>154</v>
      </c>
      <c r="L35" s="54"/>
      <c r="M35" s="54"/>
      <c r="N35" s="54"/>
      <c r="O35" s="54"/>
      <c r="P35" s="54"/>
      <c r="Q35" s="54"/>
      <c r="R35" s="54"/>
      <c r="S35" s="54"/>
      <c r="T35" s="54"/>
      <c r="U35" s="54"/>
      <c r="V35" s="54"/>
      <c r="W35" s="54"/>
      <c r="X35" s="54"/>
      <c r="Y35" s="54"/>
      <c r="Z35" s="54"/>
      <c r="AA35" s="54"/>
      <c r="AB35" s="54"/>
    </row>
    <row r="36" spans="1:28" ht="23.1" customHeight="1">
      <c r="A36" s="20"/>
      <c r="B36" s="20"/>
      <c r="C36" s="20"/>
      <c r="D36" s="20"/>
      <c r="E36" s="20"/>
      <c r="F36" s="20"/>
      <c r="G36" s="20"/>
      <c r="H36" s="20"/>
      <c r="I36" s="20"/>
      <c r="K36" s="58" t="s">
        <v>155</v>
      </c>
      <c r="L36" s="58"/>
      <c r="M36" s="58"/>
      <c r="N36" s="58"/>
      <c r="O36" s="58"/>
      <c r="P36" s="58"/>
      <c r="Q36" s="58"/>
      <c r="R36" s="58"/>
      <c r="S36" s="58"/>
      <c r="T36" s="58"/>
      <c r="U36" s="58"/>
      <c r="V36" s="58"/>
      <c r="W36" s="58"/>
      <c r="X36" s="58"/>
      <c r="Y36" s="58"/>
      <c r="Z36" s="58"/>
      <c r="AA36" s="58"/>
      <c r="AB36" s="58"/>
    </row>
    <row r="37" spans="1:28" ht="23.1" customHeight="1">
      <c r="A37" s="20"/>
      <c r="B37" s="20"/>
      <c r="C37" s="20"/>
      <c r="D37" s="20"/>
      <c r="E37" s="20"/>
      <c r="F37" s="20"/>
      <c r="G37" s="20"/>
      <c r="H37" s="20"/>
      <c r="I37" s="20"/>
      <c r="K37" s="58" t="s">
        <v>156</v>
      </c>
      <c r="L37" s="58"/>
      <c r="M37" s="58"/>
      <c r="N37" s="58"/>
      <c r="O37" s="58"/>
      <c r="P37" s="58"/>
      <c r="Q37" s="58"/>
      <c r="R37" s="58"/>
      <c r="S37" s="58"/>
      <c r="T37" s="58"/>
      <c r="U37" s="58"/>
      <c r="V37" s="58"/>
      <c r="W37" s="58"/>
      <c r="X37" s="58"/>
      <c r="Y37" s="58"/>
      <c r="Z37" s="58"/>
      <c r="AA37" s="58"/>
      <c r="AB37" s="58"/>
    </row>
    <row r="38" spans="1:28" ht="23.1" customHeight="1">
      <c r="A38" s="20"/>
      <c r="B38" s="20"/>
      <c r="C38" s="20"/>
      <c r="D38" s="20"/>
      <c r="E38" s="20"/>
      <c r="F38" s="20"/>
      <c r="G38" s="20"/>
      <c r="H38" s="20"/>
      <c r="I38" s="20"/>
      <c r="K38" s="58" t="s">
        <v>157</v>
      </c>
      <c r="L38" s="58"/>
      <c r="M38" s="58"/>
      <c r="N38" s="58"/>
      <c r="O38" s="58"/>
      <c r="P38" s="58"/>
      <c r="Q38" s="58"/>
      <c r="R38" s="58"/>
      <c r="S38" s="58"/>
      <c r="T38" s="58"/>
      <c r="U38" s="58"/>
      <c r="V38" s="58"/>
      <c r="W38" s="58"/>
      <c r="X38" s="58"/>
      <c r="Y38" s="58"/>
      <c r="Z38" s="58"/>
      <c r="AA38" s="58"/>
      <c r="AB38" s="58"/>
    </row>
    <row r="39" spans="1:28" ht="23.1" customHeight="1">
      <c r="A39" s="20"/>
      <c r="B39" s="20"/>
      <c r="C39" s="20"/>
      <c r="D39" s="20"/>
      <c r="E39" s="20"/>
      <c r="F39" s="20"/>
      <c r="G39" s="20"/>
      <c r="H39" s="20"/>
      <c r="I39" s="20"/>
      <c r="K39" s="55" t="s">
        <v>158</v>
      </c>
      <c r="L39" s="58"/>
      <c r="M39" s="58"/>
      <c r="N39" s="58"/>
      <c r="O39" s="58"/>
      <c r="P39" s="58"/>
      <c r="Q39" s="58"/>
      <c r="R39" s="58"/>
      <c r="S39" s="58"/>
      <c r="T39" s="58"/>
      <c r="U39" s="58"/>
      <c r="V39" s="58"/>
      <c r="W39" s="58"/>
      <c r="X39" s="58"/>
      <c r="Y39" s="58"/>
      <c r="Z39" s="58"/>
      <c r="AA39" s="58"/>
      <c r="AB39" s="58"/>
    </row>
    <row r="40" spans="1:28" ht="23.1" customHeight="1">
      <c r="A40" s="20"/>
      <c r="B40" s="20"/>
      <c r="C40" s="20"/>
      <c r="D40" s="20"/>
      <c r="E40" s="20"/>
      <c r="F40" s="20"/>
      <c r="G40" s="20"/>
      <c r="H40" s="20"/>
      <c r="I40" s="20"/>
      <c r="K40" s="55" t="s">
        <v>159</v>
      </c>
      <c r="L40" s="55"/>
      <c r="M40" s="55"/>
      <c r="N40" s="55"/>
      <c r="O40" s="55"/>
      <c r="P40" s="55"/>
      <c r="Q40" s="55"/>
      <c r="R40" s="55"/>
      <c r="S40" s="55"/>
      <c r="T40" s="55"/>
      <c r="U40" s="55"/>
      <c r="V40" s="55"/>
      <c r="W40" s="55"/>
      <c r="X40" s="55"/>
      <c r="Y40" s="55"/>
      <c r="Z40" s="55"/>
      <c r="AA40" s="55"/>
      <c r="AB40" s="55"/>
    </row>
    <row r="41" spans="1:28" ht="23.1" customHeight="1">
      <c r="A41" s="20"/>
      <c r="B41" s="20"/>
      <c r="C41" s="20"/>
      <c r="D41" s="20"/>
      <c r="E41" s="20"/>
      <c r="F41" s="20"/>
      <c r="G41" s="20"/>
      <c r="H41" s="20"/>
      <c r="I41" s="20"/>
      <c r="K41" s="58" t="s">
        <v>160</v>
      </c>
      <c r="L41" s="58"/>
      <c r="M41" s="58"/>
      <c r="N41" s="58"/>
      <c r="O41" s="58"/>
      <c r="P41" s="58"/>
      <c r="Q41" s="58"/>
      <c r="R41" s="58"/>
      <c r="S41" s="58"/>
      <c r="T41" s="58"/>
      <c r="U41" s="58"/>
      <c r="V41" s="58"/>
      <c r="W41" s="58"/>
      <c r="X41" s="58"/>
      <c r="Y41" s="58"/>
      <c r="Z41" s="58"/>
      <c r="AA41" s="58"/>
      <c r="AB41" s="58"/>
    </row>
    <row r="42" spans="1:28" ht="23.1" customHeight="1">
      <c r="A42" s="20"/>
      <c r="B42" s="20"/>
      <c r="C42" s="20"/>
      <c r="D42" s="20"/>
      <c r="E42" s="20"/>
      <c r="F42" s="20"/>
      <c r="G42" s="20"/>
      <c r="H42" s="20"/>
      <c r="I42" s="20"/>
      <c r="K42" s="82" t="s">
        <v>161</v>
      </c>
      <c r="L42" s="82"/>
      <c r="M42" s="82"/>
      <c r="N42" s="82"/>
      <c r="O42" s="82"/>
      <c r="P42" s="82"/>
      <c r="Q42" s="82"/>
      <c r="R42" s="82"/>
      <c r="S42" s="82"/>
      <c r="T42" s="82"/>
      <c r="U42" s="82"/>
      <c r="V42" s="82"/>
      <c r="W42" s="82"/>
      <c r="X42" s="82"/>
      <c r="Y42" s="82"/>
      <c r="Z42" s="82"/>
      <c r="AA42" s="82"/>
      <c r="AB42" s="82"/>
    </row>
    <row r="43" spans="1:28" ht="23.1" customHeight="1">
      <c r="A43" s="20"/>
      <c r="B43" s="20"/>
      <c r="C43" s="20"/>
      <c r="D43" s="20"/>
      <c r="E43" s="20"/>
      <c r="F43" s="20"/>
      <c r="G43" s="20"/>
      <c r="H43" s="20"/>
      <c r="I43" s="20"/>
      <c r="K43" s="58" t="s">
        <v>162</v>
      </c>
      <c r="L43" s="58"/>
      <c r="M43" s="58"/>
      <c r="N43" s="58"/>
      <c r="O43" s="58"/>
      <c r="P43" s="58"/>
      <c r="Q43" s="58"/>
      <c r="R43" s="58"/>
      <c r="S43" s="58"/>
      <c r="T43" s="58"/>
      <c r="U43" s="58"/>
      <c r="V43" s="58"/>
      <c r="W43" s="58"/>
      <c r="X43" s="58"/>
      <c r="Y43" s="58"/>
      <c r="Z43" s="58"/>
      <c r="AA43" s="58"/>
      <c r="AB43" s="58"/>
    </row>
    <row r="44" spans="1:28" ht="23.1" customHeight="1">
      <c r="A44" s="20"/>
      <c r="B44" s="20"/>
      <c r="C44" s="20"/>
      <c r="D44" s="20"/>
      <c r="E44" s="20"/>
      <c r="F44" s="20"/>
      <c r="G44" s="20"/>
      <c r="H44" s="20"/>
      <c r="I44" s="20"/>
      <c r="K44" s="82" t="s">
        <v>163</v>
      </c>
      <c r="L44" s="82"/>
      <c r="M44" s="82"/>
      <c r="N44" s="82"/>
      <c r="O44" s="82"/>
      <c r="P44" s="82"/>
      <c r="Q44" s="82"/>
      <c r="R44" s="82"/>
      <c r="S44" s="82"/>
      <c r="T44" s="82"/>
      <c r="U44" s="82"/>
      <c r="V44" s="82"/>
      <c r="W44" s="82"/>
      <c r="X44" s="82"/>
      <c r="Y44" s="82"/>
      <c r="Z44" s="82"/>
      <c r="AA44" s="82"/>
      <c r="AB44" s="82"/>
    </row>
    <row r="45" spans="1:28" ht="23.1" customHeight="1">
      <c r="A45" s="20"/>
      <c r="B45" s="20"/>
      <c r="C45" s="20"/>
      <c r="D45" s="20"/>
      <c r="E45" s="20"/>
      <c r="F45" s="20"/>
      <c r="G45" s="20"/>
      <c r="H45" s="20"/>
      <c r="I45" s="20"/>
      <c r="K45" s="82" t="s">
        <v>164</v>
      </c>
      <c r="L45" s="82"/>
      <c r="M45" s="82"/>
      <c r="N45" s="82"/>
      <c r="O45" s="82"/>
      <c r="P45" s="82"/>
      <c r="Q45" s="82"/>
      <c r="R45" s="82"/>
      <c r="S45" s="82"/>
      <c r="T45" s="82"/>
      <c r="U45" s="82"/>
      <c r="V45" s="82"/>
      <c r="W45" s="82"/>
      <c r="X45" s="82"/>
      <c r="Y45" s="82"/>
      <c r="Z45" s="82"/>
      <c r="AA45" s="82"/>
      <c r="AB45" s="82"/>
    </row>
    <row r="46" spans="1:28" ht="23.1" customHeight="1">
      <c r="A46" s="20"/>
      <c r="B46" s="20"/>
      <c r="C46" s="20"/>
      <c r="D46" s="20"/>
      <c r="E46" s="20"/>
      <c r="F46" s="20"/>
      <c r="G46" s="20"/>
      <c r="H46" s="20"/>
      <c r="I46" s="20"/>
      <c r="K46" s="28"/>
      <c r="L46" s="28"/>
      <c r="M46" s="28"/>
      <c r="N46" s="28"/>
      <c r="O46" s="28"/>
      <c r="P46" s="29"/>
      <c r="Q46" s="29"/>
      <c r="R46" s="83" t="s">
        <v>165</v>
      </c>
      <c r="S46" s="83"/>
      <c r="T46" s="83"/>
      <c r="U46" s="83"/>
      <c r="V46" s="83"/>
      <c r="W46" s="83"/>
      <c r="X46" s="31"/>
      <c r="Y46" s="31"/>
      <c r="Z46" s="31"/>
      <c r="AA46" s="31"/>
      <c r="AB46" s="31"/>
    </row>
    <row r="47" spans="1:28" ht="23.1" customHeight="1">
      <c r="A47" s="20"/>
      <c r="B47" s="20"/>
      <c r="C47" s="20"/>
      <c r="D47" s="20"/>
      <c r="E47" s="20"/>
      <c r="F47" s="20"/>
      <c r="G47" s="20"/>
      <c r="H47" s="20"/>
      <c r="I47" s="20"/>
      <c r="K47" s="28"/>
      <c r="L47" s="28"/>
      <c r="M47" s="28"/>
      <c r="N47" s="28"/>
      <c r="O47" s="28"/>
      <c r="P47" s="29"/>
      <c r="Q47" s="29"/>
      <c r="R47" s="84">
        <f>Q33</f>
        <v>45316</v>
      </c>
      <c r="S47" s="84"/>
      <c r="T47" s="84"/>
      <c r="U47" s="84"/>
      <c r="V47" s="84"/>
      <c r="W47" s="84"/>
      <c r="X47" s="32"/>
      <c r="Y47" s="32"/>
      <c r="Z47" s="32"/>
      <c r="AA47" s="32"/>
      <c r="AB47" s="32"/>
    </row>
  </sheetData>
  <mergeCells count="67">
    <mergeCell ref="K43:AB43"/>
    <mergeCell ref="K44:AB44"/>
    <mergeCell ref="K45:AB45"/>
    <mergeCell ref="R46:W46"/>
    <mergeCell ref="R47:W47"/>
    <mergeCell ref="K38:AB38"/>
    <mergeCell ref="K39:AB39"/>
    <mergeCell ref="K40:AB40"/>
    <mergeCell ref="K41:AB41"/>
    <mergeCell ref="K42:AB42"/>
    <mergeCell ref="K33:N33"/>
    <mergeCell ref="K34:AB34"/>
    <mergeCell ref="K35:AB35"/>
    <mergeCell ref="K36:AB36"/>
    <mergeCell ref="K37:AB37"/>
    <mergeCell ref="K29:AB29"/>
    <mergeCell ref="U30:W30"/>
    <mergeCell ref="U31:W31"/>
    <mergeCell ref="K32:N32"/>
    <mergeCell ref="O32:AB32"/>
    <mergeCell ref="E27:F27"/>
    <mergeCell ref="G27:H27"/>
    <mergeCell ref="P27:R27"/>
    <mergeCell ref="A28:B28"/>
    <mergeCell ref="C28:D28"/>
    <mergeCell ref="F28:G28"/>
    <mergeCell ref="P28:S28"/>
    <mergeCell ref="K22:AB22"/>
    <mergeCell ref="K23:AB23"/>
    <mergeCell ref="K24:AB24"/>
    <mergeCell ref="K25:AB25"/>
    <mergeCell ref="K26:AB26"/>
    <mergeCell ref="K12:M12"/>
    <mergeCell ref="N12:AB12"/>
    <mergeCell ref="K13:AB13"/>
    <mergeCell ref="K14:AB14"/>
    <mergeCell ref="K21:AB21"/>
    <mergeCell ref="A11:H11"/>
    <mergeCell ref="K11:M11"/>
    <mergeCell ref="N11:O11"/>
    <mergeCell ref="R11:T11"/>
    <mergeCell ref="U11:Y11"/>
    <mergeCell ref="K8:AB8"/>
    <mergeCell ref="N9:O9"/>
    <mergeCell ref="A10:B10"/>
    <mergeCell ref="C10:D10"/>
    <mergeCell ref="E10:F10"/>
    <mergeCell ref="G10:H10"/>
    <mergeCell ref="A5:H5"/>
    <mergeCell ref="K5:N5"/>
    <mergeCell ref="O5:AB5"/>
    <mergeCell ref="K6:AB6"/>
    <mergeCell ref="K7:AB7"/>
    <mergeCell ref="B4:C4"/>
    <mergeCell ref="D4:E4"/>
    <mergeCell ref="F4:H4"/>
    <mergeCell ref="K4:N4"/>
    <mergeCell ref="O4:AB4"/>
    <mergeCell ref="A1:H1"/>
    <mergeCell ref="K1:AB1"/>
    <mergeCell ref="A2:H2"/>
    <mergeCell ref="K2:AB2"/>
    <mergeCell ref="B3:C3"/>
    <mergeCell ref="D3:E3"/>
    <mergeCell ref="F3:H3"/>
    <mergeCell ref="K3:N3"/>
    <mergeCell ref="O3:AB3"/>
  </mergeCells>
  <phoneticPr fontId="17" type="noConversion"/>
  <pageMargins left="0.75" right="0.75" top="1" bottom="1" header="0.5" footer="0.5"/>
  <pageSetup paperSize="9" scale="6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Spinner 1">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074" r:id="rId5" name="Spinner 2">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075" r:id="rId6" name="Spinner 3">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076" r:id="rId7" name="Spinner 4">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077" r:id="rId8" name="Spinner 5">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B47"/>
  <sheetViews>
    <sheetView tabSelected="1" topLeftCell="A22" workbookViewId="0">
      <selection activeCell="J11" sqref="J11"/>
    </sheetView>
  </sheetViews>
  <sheetFormatPr defaultColWidth="9" defaultRowHeight="14.4"/>
  <cols>
    <col min="1" max="2" width="12.44140625" customWidth="1"/>
    <col min="3" max="3" width="14.21875" customWidth="1"/>
    <col min="4" max="6" width="11.5546875" customWidth="1"/>
    <col min="7" max="7" width="15.109375" customWidth="1"/>
    <col min="8" max="8" width="11.5546875" customWidth="1"/>
    <col min="15" max="15" width="19.77734375" customWidth="1"/>
    <col min="16" max="16" width="3.77734375" customWidth="1"/>
    <col min="17" max="17" width="19.77734375" customWidth="1"/>
    <col min="21" max="22" width="4.77734375" customWidth="1"/>
    <col min="23" max="23" width="5.5546875" customWidth="1"/>
    <col min="24" max="28" width="1.77734375" customWidth="1"/>
  </cols>
  <sheetData>
    <row r="1" spans="1:28" ht="36" customHeight="1">
      <c r="A1" s="48" t="s">
        <v>82</v>
      </c>
      <c r="B1" s="48"/>
      <c r="C1" s="48"/>
      <c r="D1" s="48"/>
      <c r="E1" s="48"/>
      <c r="F1" s="48"/>
      <c r="G1" s="48"/>
      <c r="H1" s="48"/>
      <c r="I1" s="20"/>
      <c r="K1" s="49" t="s">
        <v>83</v>
      </c>
      <c r="L1" s="49"/>
      <c r="M1" s="49"/>
      <c r="N1" s="49"/>
      <c r="O1" s="49"/>
      <c r="P1" s="49"/>
      <c r="Q1" s="49"/>
      <c r="R1" s="49"/>
      <c r="S1" s="49"/>
      <c r="T1" s="49"/>
      <c r="U1" s="49"/>
      <c r="V1" s="49"/>
      <c r="W1" s="49"/>
      <c r="X1" s="49"/>
      <c r="Y1" s="49"/>
      <c r="Z1" s="49"/>
      <c r="AA1" s="49"/>
      <c r="AB1" s="49"/>
    </row>
    <row r="2" spans="1:28" ht="23.1" customHeight="1">
      <c r="A2" s="50" t="s">
        <v>188</v>
      </c>
      <c r="B2" s="50"/>
      <c r="C2" s="50"/>
      <c r="D2" s="50"/>
      <c r="E2" s="50"/>
      <c r="F2" s="50"/>
      <c r="G2" s="50"/>
      <c r="H2" s="50"/>
      <c r="I2" s="20"/>
      <c r="K2" s="51" t="str">
        <f>A2</f>
        <v>报告编号：康正（雄县）2023评字第8号-洪城村-DT2-4</v>
      </c>
      <c r="L2" s="51"/>
      <c r="M2" s="51"/>
      <c r="N2" s="51"/>
      <c r="O2" s="51"/>
      <c r="P2" s="51"/>
      <c r="Q2" s="51"/>
      <c r="R2" s="51"/>
      <c r="S2" s="51"/>
      <c r="T2" s="51"/>
      <c r="U2" s="51"/>
      <c r="V2" s="51"/>
      <c r="W2" s="51"/>
      <c r="X2" s="51"/>
      <c r="Y2" s="51"/>
      <c r="Z2" s="51"/>
      <c r="AA2" s="51"/>
      <c r="AB2" s="51"/>
    </row>
    <row r="3" spans="1:28" ht="23.1" customHeight="1">
      <c r="A3" s="1" t="s">
        <v>85</v>
      </c>
      <c r="B3" s="52" t="s">
        <v>11</v>
      </c>
      <c r="C3" s="52"/>
      <c r="D3" s="53" t="s">
        <v>3</v>
      </c>
      <c r="E3" s="53"/>
      <c r="F3" s="52" t="s">
        <v>86</v>
      </c>
      <c r="G3" s="52"/>
      <c r="H3" s="52"/>
      <c r="I3" s="20"/>
      <c r="K3" s="54" t="s">
        <v>87</v>
      </c>
      <c r="L3" s="54"/>
      <c r="M3" s="54"/>
      <c r="N3" s="54"/>
      <c r="O3" s="55" t="s">
        <v>88</v>
      </c>
      <c r="P3" s="55"/>
      <c r="Q3" s="55"/>
      <c r="R3" s="55"/>
      <c r="S3" s="55"/>
      <c r="T3" s="55"/>
      <c r="U3" s="55"/>
      <c r="V3" s="55"/>
      <c r="W3" s="55"/>
      <c r="X3" s="55"/>
      <c r="Y3" s="55"/>
      <c r="Z3" s="55"/>
      <c r="AA3" s="55"/>
      <c r="AB3" s="55"/>
    </row>
    <row r="4" spans="1:28" ht="23.1" customHeight="1">
      <c r="A4" s="1" t="s">
        <v>89</v>
      </c>
      <c r="B4" s="52" t="s">
        <v>189</v>
      </c>
      <c r="C4" s="52"/>
      <c r="D4" s="56" t="s">
        <v>5</v>
      </c>
      <c r="E4" s="57"/>
      <c r="F4" s="52" t="s">
        <v>190</v>
      </c>
      <c r="G4" s="52"/>
      <c r="H4" s="52"/>
      <c r="I4" s="20"/>
      <c r="K4" s="54" t="s">
        <v>92</v>
      </c>
      <c r="L4" s="54"/>
      <c r="M4" s="54"/>
      <c r="N4" s="54"/>
      <c r="O4" s="58" t="s">
        <v>93</v>
      </c>
      <c r="P4" s="58"/>
      <c r="Q4" s="58"/>
      <c r="R4" s="58"/>
      <c r="S4" s="58"/>
      <c r="T4" s="58"/>
      <c r="U4" s="58"/>
      <c r="V4" s="58"/>
      <c r="W4" s="58"/>
      <c r="X4" s="58"/>
      <c r="Y4" s="58"/>
      <c r="Z4" s="58"/>
      <c r="AA4" s="58"/>
      <c r="AB4" s="58"/>
    </row>
    <row r="5" spans="1:28" ht="23.1" customHeight="1">
      <c r="A5" s="59" t="s">
        <v>94</v>
      </c>
      <c r="B5" s="59"/>
      <c r="C5" s="59"/>
      <c r="D5" s="59"/>
      <c r="E5" s="59"/>
      <c r="F5" s="59"/>
      <c r="G5" s="59"/>
      <c r="H5" s="59"/>
      <c r="I5" s="20"/>
      <c r="K5" s="60" t="s">
        <v>95</v>
      </c>
      <c r="L5" s="60"/>
      <c r="M5" s="60"/>
      <c r="N5" s="60"/>
      <c r="O5" s="61" t="s">
        <v>96</v>
      </c>
      <c r="P5" s="61"/>
      <c r="Q5" s="61"/>
      <c r="R5" s="61"/>
      <c r="S5" s="61"/>
      <c r="T5" s="61"/>
      <c r="U5" s="61"/>
      <c r="V5" s="61"/>
      <c r="W5" s="61"/>
      <c r="X5" s="61"/>
      <c r="Y5" s="61"/>
      <c r="Z5" s="61"/>
      <c r="AA5" s="61"/>
      <c r="AB5" s="61"/>
    </row>
    <row r="6" spans="1:28" ht="31.05" customHeight="1">
      <c r="A6" s="2" t="s">
        <v>97</v>
      </c>
      <c r="B6" s="3" t="s">
        <v>98</v>
      </c>
      <c r="C6" s="4" t="s">
        <v>99</v>
      </c>
      <c r="D6" s="4" t="s">
        <v>100</v>
      </c>
      <c r="E6" s="2" t="s">
        <v>97</v>
      </c>
      <c r="F6" s="3" t="s">
        <v>98</v>
      </c>
      <c r="G6" s="4" t="s">
        <v>99</v>
      </c>
      <c r="H6" s="4" t="s">
        <v>100</v>
      </c>
      <c r="I6" s="20"/>
      <c r="K6" s="54" t="s">
        <v>101</v>
      </c>
      <c r="L6" s="58"/>
      <c r="M6" s="58"/>
      <c r="N6" s="58"/>
      <c r="O6" s="58"/>
      <c r="P6" s="58"/>
      <c r="Q6" s="58"/>
      <c r="R6" s="58"/>
      <c r="S6" s="58"/>
      <c r="T6" s="58"/>
      <c r="U6" s="58"/>
      <c r="V6" s="58"/>
      <c r="W6" s="58"/>
      <c r="X6" s="58"/>
      <c r="Y6" s="58"/>
      <c r="Z6" s="58"/>
      <c r="AA6" s="58"/>
      <c r="AB6" s="58"/>
    </row>
    <row r="7" spans="1:28" ht="23.1" customHeight="1">
      <c r="A7" s="5"/>
      <c r="B7" s="6"/>
      <c r="C7" s="5"/>
      <c r="D7" s="7"/>
      <c r="E7" s="8"/>
      <c r="F7" s="9" t="s">
        <v>102</v>
      </c>
      <c r="G7" s="10" t="s">
        <v>102</v>
      </c>
      <c r="H7" s="10"/>
      <c r="I7" s="20"/>
      <c r="K7" s="55" t="s">
        <v>103</v>
      </c>
      <c r="L7" s="58"/>
      <c r="M7" s="58"/>
      <c r="N7" s="58"/>
      <c r="O7" s="58"/>
      <c r="P7" s="58"/>
      <c r="Q7" s="58"/>
      <c r="R7" s="58"/>
      <c r="S7" s="58"/>
      <c r="T7" s="58"/>
      <c r="U7" s="58"/>
      <c r="V7" s="58"/>
      <c r="W7" s="58"/>
      <c r="X7" s="58"/>
      <c r="Y7" s="58"/>
      <c r="Z7" s="58"/>
      <c r="AA7" s="58"/>
      <c r="AB7" s="58"/>
    </row>
    <row r="8" spans="1:28" ht="23.1" customHeight="1">
      <c r="A8" s="5"/>
      <c r="B8" s="6"/>
      <c r="C8" s="5"/>
      <c r="D8" s="7"/>
      <c r="E8" s="8"/>
      <c r="F8" s="9" t="s">
        <v>102</v>
      </c>
      <c r="G8" s="10" t="s">
        <v>102</v>
      </c>
      <c r="H8" s="10"/>
      <c r="I8" s="20"/>
      <c r="K8" s="54" t="s">
        <v>104</v>
      </c>
      <c r="L8" s="54"/>
      <c r="M8" s="54"/>
      <c r="N8" s="54"/>
      <c r="O8" s="54"/>
      <c r="P8" s="54"/>
      <c r="Q8" s="54"/>
      <c r="R8" s="54"/>
      <c r="S8" s="54"/>
      <c r="T8" s="54"/>
      <c r="U8" s="54"/>
      <c r="V8" s="54"/>
      <c r="W8" s="54"/>
      <c r="X8" s="54"/>
      <c r="Y8" s="54"/>
      <c r="Z8" s="54"/>
      <c r="AA8" s="54"/>
      <c r="AB8" s="54"/>
    </row>
    <row r="9" spans="1:28" ht="23.1" customHeight="1">
      <c r="A9" s="5"/>
      <c r="B9" s="5"/>
      <c r="C9" s="8"/>
      <c r="D9" s="8"/>
      <c r="E9" s="8"/>
      <c r="F9" s="9" t="s">
        <v>102</v>
      </c>
      <c r="G9" s="10" t="s">
        <v>102</v>
      </c>
      <c r="H9" s="10"/>
      <c r="I9" s="20"/>
      <c r="K9" s="22" t="s">
        <v>105</v>
      </c>
      <c r="L9" s="22"/>
      <c r="M9" s="22"/>
      <c r="N9" s="62" t="str">
        <f>B3</f>
        <v>肖小四</v>
      </c>
      <c r="O9" s="63"/>
      <c r="P9" s="22"/>
      <c r="Q9" s="22"/>
      <c r="R9" s="22"/>
      <c r="S9" s="22"/>
      <c r="T9" s="22"/>
      <c r="U9" s="22"/>
      <c r="V9" s="22"/>
      <c r="W9" s="22"/>
      <c r="X9" s="22"/>
      <c r="Y9" s="22"/>
      <c r="Z9" s="22"/>
      <c r="AA9" s="22"/>
      <c r="AB9" s="22"/>
    </row>
    <row r="10" spans="1:28" ht="23.1" customHeight="1">
      <c r="A10" s="64" t="s">
        <v>106</v>
      </c>
      <c r="B10" s="65"/>
      <c r="C10" s="66">
        <v>0</v>
      </c>
      <c r="D10" s="67"/>
      <c r="E10" s="68" t="s">
        <v>107</v>
      </c>
      <c r="F10" s="68"/>
      <c r="G10" s="69">
        <v>0</v>
      </c>
      <c r="H10" s="69"/>
      <c r="I10" s="20"/>
      <c r="K10" s="22" t="s">
        <v>108</v>
      </c>
      <c r="L10" s="22"/>
      <c r="M10" s="22"/>
      <c r="N10" s="23" t="str">
        <f>F3</f>
        <v>龙湾镇洪城村</v>
      </c>
      <c r="O10" s="22"/>
      <c r="P10" s="22"/>
      <c r="Q10" s="22"/>
      <c r="R10" s="22"/>
      <c r="S10" s="22"/>
      <c r="T10" s="22"/>
      <c r="U10" s="22"/>
      <c r="V10" s="22"/>
      <c r="W10" s="22"/>
      <c r="X10" s="22"/>
      <c r="Y10" s="22"/>
      <c r="Z10" s="22"/>
      <c r="AA10" s="22"/>
      <c r="AB10" s="22"/>
    </row>
    <row r="11" spans="1:28" ht="23.1" customHeight="1">
      <c r="A11" s="59" t="s">
        <v>109</v>
      </c>
      <c r="B11" s="59"/>
      <c r="C11" s="59"/>
      <c r="D11" s="59"/>
      <c r="E11" s="59"/>
      <c r="F11" s="59"/>
      <c r="G11" s="59"/>
      <c r="H11" s="59"/>
      <c r="I11" s="20"/>
      <c r="K11" s="58" t="s">
        <v>110</v>
      </c>
      <c r="L11" s="58"/>
      <c r="M11" s="58"/>
      <c r="N11" s="70">
        <f>C10</f>
        <v>0</v>
      </c>
      <c r="O11" s="58"/>
      <c r="P11" s="21" t="s">
        <v>111</v>
      </c>
      <c r="Q11" s="21"/>
      <c r="R11" s="71"/>
      <c r="S11" s="71"/>
      <c r="T11" s="71"/>
      <c r="U11" s="72"/>
      <c r="V11" s="72"/>
      <c r="W11" s="72"/>
      <c r="X11" s="72"/>
      <c r="Y11" s="72"/>
      <c r="Z11" s="29"/>
      <c r="AA11" s="29"/>
      <c r="AB11" s="29"/>
    </row>
    <row r="12" spans="1:28" ht="31.05" customHeight="1">
      <c r="A12" s="12" t="s">
        <v>112</v>
      </c>
      <c r="B12" s="12" t="s">
        <v>113</v>
      </c>
      <c r="C12" s="12" t="s">
        <v>114</v>
      </c>
      <c r="D12" s="12" t="s">
        <v>115</v>
      </c>
      <c r="E12" s="12" t="s">
        <v>112</v>
      </c>
      <c r="F12" s="12" t="s">
        <v>113</v>
      </c>
      <c r="G12" s="12" t="s">
        <v>114</v>
      </c>
      <c r="H12" s="12" t="s">
        <v>115</v>
      </c>
      <c r="I12" s="20"/>
      <c r="K12" s="54" t="s">
        <v>116</v>
      </c>
      <c r="L12" s="54"/>
      <c r="M12" s="54"/>
      <c r="N12" s="73">
        <v>45191</v>
      </c>
      <c r="O12" s="73"/>
      <c r="P12" s="73"/>
      <c r="Q12" s="73"/>
      <c r="R12" s="73"/>
      <c r="S12" s="73"/>
      <c r="T12" s="73"/>
      <c r="U12" s="73"/>
      <c r="V12" s="73"/>
      <c r="W12" s="73"/>
      <c r="X12" s="73"/>
      <c r="Y12" s="73"/>
      <c r="Z12" s="73"/>
      <c r="AA12" s="73"/>
      <c r="AB12" s="73"/>
    </row>
    <row r="13" spans="1:28" ht="23.1" customHeight="1">
      <c r="A13" s="13" t="s">
        <v>117</v>
      </c>
      <c r="B13" s="14">
        <v>5</v>
      </c>
      <c r="C13" s="13" t="s">
        <v>186</v>
      </c>
      <c r="D13" s="7">
        <v>900</v>
      </c>
      <c r="E13" s="7"/>
      <c r="F13" s="13" t="s">
        <v>102</v>
      </c>
      <c r="G13" s="13"/>
      <c r="H13" s="7" t="s">
        <v>102</v>
      </c>
      <c r="I13" s="20"/>
      <c r="K13" s="54" t="s">
        <v>119</v>
      </c>
      <c r="L13" s="54"/>
      <c r="M13" s="54"/>
      <c r="N13" s="54"/>
      <c r="O13" s="54"/>
      <c r="P13" s="54"/>
      <c r="Q13" s="54"/>
      <c r="R13" s="54"/>
      <c r="S13" s="54"/>
      <c r="T13" s="54"/>
      <c r="U13" s="54"/>
      <c r="V13" s="54"/>
      <c r="W13" s="54"/>
      <c r="X13" s="54"/>
      <c r="Y13" s="54"/>
      <c r="Z13" s="54"/>
      <c r="AA13" s="54"/>
      <c r="AB13" s="54"/>
    </row>
    <row r="14" spans="1:28" ht="23.1" customHeight="1">
      <c r="A14" s="13" t="s">
        <v>117</v>
      </c>
      <c r="B14" s="14">
        <v>6</v>
      </c>
      <c r="C14" s="13" t="s">
        <v>180</v>
      </c>
      <c r="D14" s="7">
        <v>630</v>
      </c>
      <c r="E14" s="7"/>
      <c r="F14" s="13" t="s">
        <v>102</v>
      </c>
      <c r="G14" s="13"/>
      <c r="H14" s="7" t="s">
        <v>102</v>
      </c>
      <c r="I14" s="20"/>
      <c r="K14" s="54" t="s">
        <v>121</v>
      </c>
      <c r="L14" s="54"/>
      <c r="M14" s="54"/>
      <c r="N14" s="54"/>
      <c r="O14" s="54"/>
      <c r="P14" s="54"/>
      <c r="Q14" s="54"/>
      <c r="R14" s="54"/>
      <c r="S14" s="54"/>
      <c r="T14" s="54"/>
      <c r="U14" s="54"/>
      <c r="V14" s="54"/>
      <c r="W14" s="54"/>
      <c r="X14" s="54"/>
      <c r="Y14" s="54"/>
      <c r="Z14" s="54"/>
      <c r="AA14" s="54"/>
      <c r="AB14" s="54"/>
    </row>
    <row r="15" spans="1:28" ht="23.1" customHeight="1">
      <c r="A15" s="13" t="s">
        <v>187</v>
      </c>
      <c r="B15" s="14">
        <v>13</v>
      </c>
      <c r="C15" s="13" t="s">
        <v>191</v>
      </c>
      <c r="D15" s="7">
        <v>6500</v>
      </c>
      <c r="E15" s="7"/>
      <c r="F15" s="13"/>
      <c r="G15" s="13"/>
      <c r="H15" s="7" t="s">
        <v>102</v>
      </c>
      <c r="I15" s="20"/>
      <c r="K15" s="21" t="s">
        <v>123</v>
      </c>
      <c r="L15" s="21"/>
      <c r="M15" s="21"/>
      <c r="N15" s="21"/>
      <c r="O15" s="21"/>
      <c r="P15" s="21"/>
      <c r="Q15" s="21"/>
      <c r="R15" s="21"/>
      <c r="S15" s="21"/>
      <c r="T15" s="21"/>
      <c r="U15" s="21"/>
      <c r="V15" s="21"/>
      <c r="W15" s="21"/>
      <c r="X15" s="21"/>
      <c r="Y15" s="21"/>
      <c r="Z15" s="21"/>
      <c r="AA15" s="21"/>
      <c r="AB15" s="21"/>
    </row>
    <row r="16" spans="1:28" ht="23.1" customHeight="1">
      <c r="A16" s="13" t="s">
        <v>187</v>
      </c>
      <c r="B16" s="14">
        <v>3</v>
      </c>
      <c r="C16" s="13" t="s">
        <v>120</v>
      </c>
      <c r="D16" s="7">
        <v>360</v>
      </c>
      <c r="E16" s="7"/>
      <c r="F16" s="13" t="s">
        <v>102</v>
      </c>
      <c r="G16" s="13"/>
      <c r="H16" s="7" t="s">
        <v>102</v>
      </c>
      <c r="I16" s="20"/>
      <c r="K16" s="21" t="s">
        <v>126</v>
      </c>
      <c r="L16" s="21"/>
      <c r="M16" s="21"/>
      <c r="N16" s="21"/>
      <c r="O16" s="21"/>
      <c r="P16" s="21"/>
      <c r="Q16" s="21"/>
      <c r="R16" s="21"/>
      <c r="S16" s="21"/>
      <c r="T16" s="21"/>
      <c r="U16" s="21"/>
      <c r="V16" s="21"/>
      <c r="W16" s="21"/>
      <c r="X16" s="21"/>
      <c r="Y16" s="21"/>
      <c r="Z16" s="21"/>
      <c r="AA16" s="21"/>
      <c r="AB16" s="21"/>
    </row>
    <row r="17" spans="1:28" ht="23.1" customHeight="1">
      <c r="A17" s="13" t="s">
        <v>192</v>
      </c>
      <c r="B17" s="14">
        <v>1</v>
      </c>
      <c r="C17" s="13" t="s">
        <v>181</v>
      </c>
      <c r="D17" s="7">
        <v>140</v>
      </c>
      <c r="E17" s="7"/>
      <c r="F17" s="13" t="s">
        <v>102</v>
      </c>
      <c r="G17" s="13"/>
      <c r="H17" s="7" t="s">
        <v>102</v>
      </c>
      <c r="I17" s="20"/>
      <c r="K17" s="21" t="s">
        <v>128</v>
      </c>
      <c r="L17" s="21"/>
      <c r="M17" s="21"/>
      <c r="N17" s="21"/>
      <c r="O17" s="21"/>
      <c r="P17" s="21"/>
      <c r="Q17" s="21"/>
      <c r="R17" s="21"/>
      <c r="S17" s="21"/>
      <c r="T17" s="21"/>
      <c r="U17" s="21"/>
      <c r="V17" s="21"/>
      <c r="W17" s="21"/>
      <c r="X17" s="21"/>
      <c r="Y17" s="21"/>
      <c r="Z17" s="21"/>
      <c r="AA17" s="21"/>
      <c r="AB17" s="21"/>
    </row>
    <row r="18" spans="1:28" ht="23.1" customHeight="1">
      <c r="A18" s="13" t="s">
        <v>193</v>
      </c>
      <c r="B18" s="14">
        <v>1</v>
      </c>
      <c r="C18" s="13" t="s">
        <v>186</v>
      </c>
      <c r="D18" s="7">
        <v>2400</v>
      </c>
      <c r="E18" s="7"/>
      <c r="F18" s="13" t="s">
        <v>102</v>
      </c>
      <c r="G18" s="13"/>
      <c r="H18" s="7" t="s">
        <v>102</v>
      </c>
      <c r="I18" s="20"/>
      <c r="K18" s="24" t="s">
        <v>129</v>
      </c>
      <c r="L18" s="24"/>
      <c r="M18" s="24"/>
      <c r="N18" s="24"/>
      <c r="O18" s="24"/>
      <c r="P18" s="24"/>
      <c r="Q18" s="24"/>
      <c r="R18" s="24"/>
      <c r="S18" s="24"/>
      <c r="T18" s="24"/>
      <c r="U18" s="24"/>
      <c r="V18" s="24"/>
      <c r="W18" s="24"/>
      <c r="X18" s="24"/>
      <c r="Y18" s="24"/>
      <c r="Z18" s="24"/>
      <c r="AA18" s="24"/>
      <c r="AB18" s="24"/>
    </row>
    <row r="19" spans="1:28" ht="23.1" customHeight="1">
      <c r="A19" s="13" t="s">
        <v>194</v>
      </c>
      <c r="B19" s="14">
        <v>5</v>
      </c>
      <c r="C19" s="13" t="s">
        <v>195</v>
      </c>
      <c r="D19" s="7">
        <v>1500</v>
      </c>
      <c r="E19" s="7"/>
      <c r="F19" s="13" t="s">
        <v>102</v>
      </c>
      <c r="G19" s="13"/>
      <c r="H19" s="7" t="s">
        <v>102</v>
      </c>
      <c r="I19" s="20"/>
      <c r="K19" s="21" t="s">
        <v>131</v>
      </c>
      <c r="L19" s="21"/>
      <c r="M19" s="21"/>
      <c r="N19" s="21"/>
      <c r="O19" s="21"/>
      <c r="P19" s="21"/>
      <c r="Q19" s="21"/>
      <c r="R19" s="21"/>
      <c r="S19" s="21"/>
      <c r="T19" s="21"/>
      <c r="U19" s="21"/>
      <c r="V19" s="21"/>
      <c r="W19" s="21"/>
      <c r="X19" s="21"/>
      <c r="Y19" s="21"/>
      <c r="Z19" s="21"/>
      <c r="AA19" s="21"/>
      <c r="AB19" s="21"/>
    </row>
    <row r="20" spans="1:28" ht="23.1" customHeight="1">
      <c r="A20" s="13" t="s">
        <v>130</v>
      </c>
      <c r="B20" s="14">
        <v>5</v>
      </c>
      <c r="C20" s="13" t="s">
        <v>181</v>
      </c>
      <c r="D20" s="7">
        <v>700</v>
      </c>
      <c r="E20" s="7"/>
      <c r="F20" s="13" t="s">
        <v>102</v>
      </c>
      <c r="G20" s="13"/>
      <c r="H20" s="7" t="s">
        <v>102</v>
      </c>
      <c r="I20" s="20"/>
      <c r="K20" s="21" t="s">
        <v>132</v>
      </c>
      <c r="L20" s="21"/>
      <c r="M20" s="21"/>
      <c r="N20" s="21"/>
      <c r="O20" s="21"/>
      <c r="P20" s="21"/>
      <c r="Q20" s="21"/>
      <c r="R20" s="21"/>
      <c r="S20" s="21"/>
      <c r="T20" s="21"/>
      <c r="U20" s="21"/>
      <c r="V20" s="21"/>
      <c r="W20" s="21"/>
      <c r="X20" s="21"/>
      <c r="Y20" s="21"/>
      <c r="Z20" s="21"/>
      <c r="AA20" s="21"/>
      <c r="AB20" s="21"/>
    </row>
    <row r="21" spans="1:28" ht="23.1" customHeight="1">
      <c r="A21" s="13" t="s">
        <v>130</v>
      </c>
      <c r="B21" s="14">
        <v>30</v>
      </c>
      <c r="C21" s="13" t="s">
        <v>184</v>
      </c>
      <c r="D21" s="7">
        <v>60</v>
      </c>
      <c r="E21" s="7"/>
      <c r="F21" s="13" t="s">
        <v>102</v>
      </c>
      <c r="G21" s="13"/>
      <c r="H21" s="7" t="s">
        <v>102</v>
      </c>
      <c r="I21" s="20"/>
      <c r="K21" s="54" t="s">
        <v>133</v>
      </c>
      <c r="L21" s="54"/>
      <c r="M21" s="54"/>
      <c r="N21" s="54"/>
      <c r="O21" s="54"/>
      <c r="P21" s="54"/>
      <c r="Q21" s="54"/>
      <c r="R21" s="54"/>
      <c r="S21" s="54"/>
      <c r="T21" s="54"/>
      <c r="U21" s="54"/>
      <c r="V21" s="54"/>
      <c r="W21" s="54"/>
      <c r="X21" s="54"/>
      <c r="Y21" s="54"/>
      <c r="Z21" s="54"/>
      <c r="AA21" s="54"/>
      <c r="AB21" s="54"/>
    </row>
    <row r="22" spans="1:28" ht="23.1" customHeight="1">
      <c r="A22" s="13"/>
      <c r="B22" s="14"/>
      <c r="C22" s="13"/>
      <c r="D22" s="7"/>
      <c r="E22" s="7"/>
      <c r="F22" s="13" t="s">
        <v>102</v>
      </c>
      <c r="G22" s="13"/>
      <c r="H22" s="7" t="s">
        <v>102</v>
      </c>
      <c r="I22" s="20"/>
      <c r="K22" s="58" t="s">
        <v>134</v>
      </c>
      <c r="L22" s="58"/>
      <c r="M22" s="58"/>
      <c r="N22" s="58"/>
      <c r="O22" s="58"/>
      <c r="P22" s="58"/>
      <c r="Q22" s="58"/>
      <c r="R22" s="58"/>
      <c r="S22" s="58"/>
      <c r="T22" s="58"/>
      <c r="U22" s="58"/>
      <c r="V22" s="58"/>
      <c r="W22" s="58"/>
      <c r="X22" s="58"/>
      <c r="Y22" s="58"/>
      <c r="Z22" s="58"/>
      <c r="AA22" s="58"/>
      <c r="AB22" s="58"/>
    </row>
    <row r="23" spans="1:28" ht="23.1" customHeight="1">
      <c r="A23" s="13"/>
      <c r="B23" s="14"/>
      <c r="C23" s="13"/>
      <c r="D23" s="7"/>
      <c r="E23" s="7"/>
      <c r="F23" s="13" t="s">
        <v>102</v>
      </c>
      <c r="G23" s="13"/>
      <c r="H23" s="7" t="s">
        <v>102</v>
      </c>
      <c r="I23" s="20"/>
      <c r="K23" s="54" t="s">
        <v>135</v>
      </c>
      <c r="L23" s="54"/>
      <c r="M23" s="54"/>
      <c r="N23" s="54"/>
      <c r="O23" s="54"/>
      <c r="P23" s="54"/>
      <c r="Q23" s="54"/>
      <c r="R23" s="54"/>
      <c r="S23" s="54"/>
      <c r="T23" s="54"/>
      <c r="U23" s="54"/>
      <c r="V23" s="54"/>
      <c r="W23" s="54"/>
      <c r="X23" s="54"/>
      <c r="Y23" s="54"/>
      <c r="Z23" s="54"/>
      <c r="AA23" s="54"/>
      <c r="AB23" s="54"/>
    </row>
    <row r="24" spans="1:28" ht="23.1" customHeight="1">
      <c r="A24" s="13"/>
      <c r="B24" s="14"/>
      <c r="C24" s="13"/>
      <c r="D24" s="7" t="s">
        <v>102</v>
      </c>
      <c r="E24" s="7"/>
      <c r="F24" s="13" t="s">
        <v>102</v>
      </c>
      <c r="G24" s="13"/>
      <c r="H24" s="7" t="s">
        <v>102</v>
      </c>
      <c r="I24" s="20"/>
      <c r="K24" s="58" t="s">
        <v>136</v>
      </c>
      <c r="L24" s="58"/>
      <c r="M24" s="58"/>
      <c r="N24" s="58"/>
      <c r="O24" s="58"/>
      <c r="P24" s="58"/>
      <c r="Q24" s="58"/>
      <c r="R24" s="58"/>
      <c r="S24" s="58"/>
      <c r="T24" s="58"/>
      <c r="U24" s="58"/>
      <c r="V24" s="58"/>
      <c r="W24" s="58"/>
      <c r="X24" s="58"/>
      <c r="Y24" s="58"/>
      <c r="Z24" s="58"/>
      <c r="AA24" s="58"/>
      <c r="AB24" s="58"/>
    </row>
    <row r="25" spans="1:28" ht="23.1" customHeight="1">
      <c r="A25" s="13"/>
      <c r="B25" s="14"/>
      <c r="C25" s="13"/>
      <c r="D25" s="7" t="s">
        <v>102</v>
      </c>
      <c r="E25" s="7"/>
      <c r="F25" s="13" t="s">
        <v>102</v>
      </c>
      <c r="G25" s="13"/>
      <c r="H25" s="7" t="s">
        <v>102</v>
      </c>
      <c r="I25" s="20"/>
      <c r="K25" s="58" t="s">
        <v>137</v>
      </c>
      <c r="L25" s="58"/>
      <c r="M25" s="58"/>
      <c r="N25" s="58"/>
      <c r="O25" s="58"/>
      <c r="P25" s="58"/>
      <c r="Q25" s="58"/>
      <c r="R25" s="58"/>
      <c r="S25" s="58"/>
      <c r="T25" s="58"/>
      <c r="U25" s="58"/>
      <c r="V25" s="58"/>
      <c r="W25" s="58"/>
      <c r="X25" s="58"/>
      <c r="Y25" s="58"/>
      <c r="Z25" s="58"/>
      <c r="AA25" s="58"/>
      <c r="AB25" s="58"/>
    </row>
    <row r="26" spans="1:28" ht="23.1" customHeight="1">
      <c r="A26" s="13"/>
      <c r="B26" s="14"/>
      <c r="C26" s="13"/>
      <c r="D26" s="7" t="s">
        <v>102</v>
      </c>
      <c r="E26" s="7"/>
      <c r="F26" s="13" t="s">
        <v>102</v>
      </c>
      <c r="G26" s="13"/>
      <c r="H26" s="7"/>
      <c r="I26" s="20"/>
      <c r="K26" s="54" t="s">
        <v>138</v>
      </c>
      <c r="L26" s="54"/>
      <c r="M26" s="54"/>
      <c r="N26" s="54"/>
      <c r="O26" s="54"/>
      <c r="P26" s="54"/>
      <c r="Q26" s="54"/>
      <c r="R26" s="54"/>
      <c r="S26" s="54"/>
      <c r="T26" s="54"/>
      <c r="U26" s="54"/>
      <c r="V26" s="54"/>
      <c r="W26" s="54"/>
      <c r="X26" s="54"/>
      <c r="Y26" s="54"/>
      <c r="Z26" s="54"/>
      <c r="AA26" s="54"/>
      <c r="AB26" s="54"/>
    </row>
    <row r="27" spans="1:28" ht="23.1" customHeight="1">
      <c r="A27" s="13"/>
      <c r="B27" s="15"/>
      <c r="C27" s="16"/>
      <c r="D27" s="17"/>
      <c r="E27" s="74" t="s">
        <v>139</v>
      </c>
      <c r="F27" s="74"/>
      <c r="G27" s="75">
        <v>13190</v>
      </c>
      <c r="H27" s="75"/>
      <c r="I27" s="20"/>
      <c r="K27" s="25" t="s">
        <v>140</v>
      </c>
      <c r="L27" s="25"/>
      <c r="M27" s="25"/>
      <c r="N27" s="25"/>
      <c r="O27" s="25"/>
      <c r="P27" s="76">
        <f>C28</f>
        <v>13190</v>
      </c>
      <c r="Q27" s="76"/>
      <c r="R27" s="76"/>
      <c r="S27" s="30" t="s">
        <v>141</v>
      </c>
      <c r="T27" s="25"/>
      <c r="U27" s="25"/>
      <c r="V27" s="25"/>
      <c r="W27" s="25"/>
      <c r="X27" s="25"/>
      <c r="Y27" s="25"/>
      <c r="Z27" s="25"/>
      <c r="AA27" s="25"/>
      <c r="AB27" s="25"/>
    </row>
    <row r="28" spans="1:28" ht="23.1" customHeight="1">
      <c r="A28" s="77" t="s">
        <v>142</v>
      </c>
      <c r="B28" s="77"/>
      <c r="C28" s="75">
        <v>13190</v>
      </c>
      <c r="D28" s="75"/>
      <c r="E28" s="18" t="s">
        <v>143</v>
      </c>
      <c r="F28" s="78">
        <v>13190</v>
      </c>
      <c r="G28" s="79"/>
      <c r="H28" s="19" t="s">
        <v>144</v>
      </c>
      <c r="I28" s="20"/>
      <c r="K28" s="22" t="s">
        <v>145</v>
      </c>
      <c r="L28" s="22"/>
      <c r="M28" s="22"/>
      <c r="N28" s="22"/>
      <c r="O28" s="22"/>
      <c r="P28" s="80">
        <f>P27</f>
        <v>13190</v>
      </c>
      <c r="Q28" s="80"/>
      <c r="R28" s="80"/>
      <c r="S28" s="80"/>
      <c r="T28" s="26" t="s">
        <v>146</v>
      </c>
      <c r="U28" s="22"/>
      <c r="V28" s="22"/>
      <c r="W28" s="22"/>
      <c r="X28" s="22"/>
      <c r="Y28" s="22"/>
      <c r="Z28" s="22"/>
      <c r="AA28" s="22"/>
      <c r="AB28" s="22"/>
    </row>
    <row r="29" spans="1:28" ht="23.1" customHeight="1">
      <c r="A29" s="20"/>
      <c r="B29" s="20"/>
      <c r="C29" s="20"/>
      <c r="D29" s="20"/>
      <c r="E29" s="20"/>
      <c r="F29" s="20"/>
      <c r="G29" s="20"/>
      <c r="H29" s="20"/>
      <c r="I29" s="20"/>
      <c r="K29" s="54" t="s">
        <v>147</v>
      </c>
      <c r="L29" s="54"/>
      <c r="M29" s="54"/>
      <c r="N29" s="54"/>
      <c r="O29" s="54"/>
      <c r="P29" s="54"/>
      <c r="Q29" s="54"/>
      <c r="R29" s="54"/>
      <c r="S29" s="54"/>
      <c r="T29" s="54"/>
      <c r="U29" s="54"/>
      <c r="V29" s="54"/>
      <c r="W29" s="54"/>
      <c r="X29" s="54"/>
      <c r="Y29" s="54"/>
      <c r="Z29" s="54"/>
      <c r="AA29" s="54"/>
      <c r="AB29" s="54"/>
    </row>
    <row r="30" spans="1:28" ht="40.049999999999997" customHeight="1">
      <c r="A30" s="20"/>
      <c r="B30" s="20"/>
      <c r="C30" s="20"/>
      <c r="D30" s="20"/>
      <c r="E30" s="20"/>
      <c r="F30" s="20"/>
      <c r="G30" s="20"/>
      <c r="H30" s="20"/>
      <c r="I30" s="20"/>
      <c r="K30" s="21" t="s">
        <v>148</v>
      </c>
      <c r="L30" s="21"/>
      <c r="M30" s="21"/>
      <c r="N30" s="21"/>
      <c r="O30" s="21"/>
      <c r="P30" s="21"/>
      <c r="Q30" s="21"/>
      <c r="R30" s="21"/>
      <c r="S30" s="21"/>
      <c r="T30" s="21"/>
      <c r="U30" s="81">
        <f>Q33</f>
        <v>45316</v>
      </c>
      <c r="V30" s="81"/>
      <c r="W30" s="81"/>
      <c r="X30" s="21"/>
      <c r="Y30" s="21"/>
      <c r="Z30" s="21"/>
      <c r="AA30" s="21"/>
      <c r="AB30" s="21"/>
    </row>
    <row r="31" spans="1:28" ht="40.049999999999997" customHeight="1">
      <c r="A31" s="20"/>
      <c r="B31" s="20"/>
      <c r="C31" s="20"/>
      <c r="D31" s="20"/>
      <c r="E31" s="20"/>
      <c r="F31" s="20"/>
      <c r="G31" s="20"/>
      <c r="H31" s="20"/>
      <c r="I31" s="20"/>
      <c r="K31" s="21" t="s">
        <v>149</v>
      </c>
      <c r="L31" s="21"/>
      <c r="M31" s="21"/>
      <c r="N31" s="21"/>
      <c r="O31" s="21"/>
      <c r="P31" s="21"/>
      <c r="Q31" s="21"/>
      <c r="R31" s="21"/>
      <c r="S31" s="21"/>
      <c r="T31" s="21"/>
      <c r="U31" s="81">
        <f>Q33</f>
        <v>45316</v>
      </c>
      <c r="V31" s="81"/>
      <c r="W31" s="81"/>
      <c r="X31" s="21"/>
      <c r="Y31" s="21"/>
      <c r="Z31" s="21"/>
      <c r="AA31" s="21"/>
      <c r="AB31" s="21"/>
    </row>
    <row r="32" spans="1:28" ht="23.1" customHeight="1">
      <c r="A32" s="20"/>
      <c r="B32" s="20"/>
      <c r="C32" s="20"/>
      <c r="D32" s="20"/>
      <c r="E32" s="20"/>
      <c r="F32" s="20"/>
      <c r="G32" s="20"/>
      <c r="H32" s="20"/>
      <c r="I32" s="20"/>
      <c r="K32" s="54" t="s">
        <v>150</v>
      </c>
      <c r="L32" s="54"/>
      <c r="M32" s="54"/>
      <c r="N32" s="54"/>
      <c r="O32" s="73">
        <v>45199</v>
      </c>
      <c r="P32" s="58"/>
      <c r="Q32" s="58"/>
      <c r="R32" s="58"/>
      <c r="S32" s="58"/>
      <c r="T32" s="58"/>
      <c r="U32" s="58"/>
      <c r="V32" s="58"/>
      <c r="W32" s="58"/>
      <c r="X32" s="58"/>
      <c r="Y32" s="58"/>
      <c r="Z32" s="58"/>
      <c r="AA32" s="58"/>
      <c r="AB32" s="58"/>
    </row>
    <row r="33" spans="1:28" ht="23.1" customHeight="1">
      <c r="A33" s="20"/>
      <c r="B33" s="20"/>
      <c r="C33" s="20"/>
      <c r="D33" s="20"/>
      <c r="E33" s="20"/>
      <c r="F33" s="20"/>
      <c r="G33" s="20"/>
      <c r="H33" s="20"/>
      <c r="I33" s="20"/>
      <c r="K33" s="54" t="s">
        <v>151</v>
      </c>
      <c r="L33" s="54"/>
      <c r="M33" s="54"/>
      <c r="N33" s="54"/>
      <c r="O33" s="27">
        <v>45199</v>
      </c>
      <c r="P33" s="22" t="s">
        <v>152</v>
      </c>
      <c r="Q33" s="27">
        <v>45316</v>
      </c>
      <c r="R33" s="22"/>
      <c r="S33" s="22"/>
      <c r="T33" s="22"/>
      <c r="U33" s="22"/>
      <c r="V33" s="22"/>
      <c r="W33" s="22"/>
      <c r="X33" s="22"/>
      <c r="Y33" s="22"/>
      <c r="Z33" s="22"/>
      <c r="AA33" s="22"/>
      <c r="AB33" s="22"/>
    </row>
    <row r="34" spans="1:28" ht="23.1" customHeight="1">
      <c r="A34" s="20"/>
      <c r="B34" s="20"/>
      <c r="C34" s="20"/>
      <c r="D34" s="20"/>
      <c r="E34" s="20"/>
      <c r="F34" s="20"/>
      <c r="G34" s="20"/>
      <c r="H34" s="20"/>
      <c r="I34" s="20"/>
      <c r="K34" s="54" t="s">
        <v>153</v>
      </c>
      <c r="L34" s="58"/>
      <c r="M34" s="58"/>
      <c r="N34" s="58"/>
      <c r="O34" s="58"/>
      <c r="P34" s="58"/>
      <c r="Q34" s="58"/>
      <c r="R34" s="58"/>
      <c r="S34" s="58"/>
      <c r="T34" s="58"/>
      <c r="U34" s="58"/>
      <c r="V34" s="58"/>
      <c r="W34" s="58"/>
      <c r="X34" s="58"/>
      <c r="Y34" s="58"/>
      <c r="Z34" s="58"/>
      <c r="AA34" s="58"/>
      <c r="AB34" s="58"/>
    </row>
    <row r="35" spans="1:28" ht="23.1" customHeight="1">
      <c r="A35" s="20"/>
      <c r="B35" s="20"/>
      <c r="C35" s="20"/>
      <c r="D35" s="20"/>
      <c r="E35" s="20"/>
      <c r="F35" s="20"/>
      <c r="G35" s="20"/>
      <c r="H35" s="20"/>
      <c r="I35" s="20"/>
      <c r="K35" s="54" t="s">
        <v>154</v>
      </c>
      <c r="L35" s="54"/>
      <c r="M35" s="54"/>
      <c r="N35" s="54"/>
      <c r="O35" s="54"/>
      <c r="P35" s="54"/>
      <c r="Q35" s="54"/>
      <c r="R35" s="54"/>
      <c r="S35" s="54"/>
      <c r="T35" s="54"/>
      <c r="U35" s="54"/>
      <c r="V35" s="54"/>
      <c r="W35" s="54"/>
      <c r="X35" s="54"/>
      <c r="Y35" s="54"/>
      <c r="Z35" s="54"/>
      <c r="AA35" s="54"/>
      <c r="AB35" s="54"/>
    </row>
    <row r="36" spans="1:28" ht="23.1" customHeight="1">
      <c r="A36" s="20"/>
      <c r="B36" s="20"/>
      <c r="C36" s="20"/>
      <c r="D36" s="20"/>
      <c r="E36" s="20"/>
      <c r="F36" s="20"/>
      <c r="G36" s="20"/>
      <c r="H36" s="20"/>
      <c r="I36" s="20"/>
      <c r="K36" s="58" t="s">
        <v>155</v>
      </c>
      <c r="L36" s="58"/>
      <c r="M36" s="58"/>
      <c r="N36" s="58"/>
      <c r="O36" s="58"/>
      <c r="P36" s="58"/>
      <c r="Q36" s="58"/>
      <c r="R36" s="58"/>
      <c r="S36" s="58"/>
      <c r="T36" s="58"/>
      <c r="U36" s="58"/>
      <c r="V36" s="58"/>
      <c r="W36" s="58"/>
      <c r="X36" s="58"/>
      <c r="Y36" s="58"/>
      <c r="Z36" s="58"/>
      <c r="AA36" s="58"/>
      <c r="AB36" s="58"/>
    </row>
    <row r="37" spans="1:28" ht="23.1" customHeight="1">
      <c r="A37" s="20"/>
      <c r="B37" s="20"/>
      <c r="C37" s="20"/>
      <c r="D37" s="20"/>
      <c r="E37" s="20"/>
      <c r="F37" s="20"/>
      <c r="G37" s="20"/>
      <c r="H37" s="20"/>
      <c r="I37" s="20"/>
      <c r="K37" s="58" t="s">
        <v>156</v>
      </c>
      <c r="L37" s="58"/>
      <c r="M37" s="58"/>
      <c r="N37" s="58"/>
      <c r="O37" s="58"/>
      <c r="P37" s="58"/>
      <c r="Q37" s="58"/>
      <c r="R37" s="58"/>
      <c r="S37" s="58"/>
      <c r="T37" s="58"/>
      <c r="U37" s="58"/>
      <c r="V37" s="58"/>
      <c r="W37" s="58"/>
      <c r="X37" s="58"/>
      <c r="Y37" s="58"/>
      <c r="Z37" s="58"/>
      <c r="AA37" s="58"/>
      <c r="AB37" s="58"/>
    </row>
    <row r="38" spans="1:28" ht="23.1" customHeight="1">
      <c r="A38" s="20"/>
      <c r="B38" s="20"/>
      <c r="C38" s="20"/>
      <c r="D38" s="20"/>
      <c r="E38" s="20"/>
      <c r="F38" s="20"/>
      <c r="G38" s="20"/>
      <c r="H38" s="20"/>
      <c r="I38" s="20"/>
      <c r="K38" s="58" t="s">
        <v>157</v>
      </c>
      <c r="L38" s="58"/>
      <c r="M38" s="58"/>
      <c r="N38" s="58"/>
      <c r="O38" s="58"/>
      <c r="P38" s="58"/>
      <c r="Q38" s="58"/>
      <c r="R38" s="58"/>
      <c r="S38" s="58"/>
      <c r="T38" s="58"/>
      <c r="U38" s="58"/>
      <c r="V38" s="58"/>
      <c r="W38" s="58"/>
      <c r="X38" s="58"/>
      <c r="Y38" s="58"/>
      <c r="Z38" s="58"/>
      <c r="AA38" s="58"/>
      <c r="AB38" s="58"/>
    </row>
    <row r="39" spans="1:28" ht="23.1" customHeight="1">
      <c r="A39" s="20"/>
      <c r="B39" s="20"/>
      <c r="C39" s="20"/>
      <c r="D39" s="20"/>
      <c r="E39" s="20"/>
      <c r="F39" s="20"/>
      <c r="G39" s="20"/>
      <c r="H39" s="20"/>
      <c r="I39" s="20"/>
      <c r="K39" s="55" t="s">
        <v>158</v>
      </c>
      <c r="L39" s="58"/>
      <c r="M39" s="58"/>
      <c r="N39" s="58"/>
      <c r="O39" s="58"/>
      <c r="P39" s="58"/>
      <c r="Q39" s="58"/>
      <c r="R39" s="58"/>
      <c r="S39" s="58"/>
      <c r="T39" s="58"/>
      <c r="U39" s="58"/>
      <c r="V39" s="58"/>
      <c r="W39" s="58"/>
      <c r="X39" s="58"/>
      <c r="Y39" s="58"/>
      <c r="Z39" s="58"/>
      <c r="AA39" s="58"/>
      <c r="AB39" s="58"/>
    </row>
    <row r="40" spans="1:28" ht="23.1" customHeight="1">
      <c r="A40" s="20"/>
      <c r="B40" s="20"/>
      <c r="C40" s="20"/>
      <c r="D40" s="20"/>
      <c r="E40" s="20"/>
      <c r="F40" s="20"/>
      <c r="G40" s="20"/>
      <c r="H40" s="20"/>
      <c r="I40" s="20"/>
      <c r="K40" s="55" t="s">
        <v>159</v>
      </c>
      <c r="L40" s="55"/>
      <c r="M40" s="55"/>
      <c r="N40" s="55"/>
      <c r="O40" s="55"/>
      <c r="P40" s="55"/>
      <c r="Q40" s="55"/>
      <c r="R40" s="55"/>
      <c r="S40" s="55"/>
      <c r="T40" s="55"/>
      <c r="U40" s="55"/>
      <c r="V40" s="55"/>
      <c r="W40" s="55"/>
      <c r="X40" s="55"/>
      <c r="Y40" s="55"/>
      <c r="Z40" s="55"/>
      <c r="AA40" s="55"/>
      <c r="AB40" s="55"/>
    </row>
    <row r="41" spans="1:28" ht="23.1" customHeight="1">
      <c r="A41" s="20"/>
      <c r="B41" s="20"/>
      <c r="C41" s="20"/>
      <c r="D41" s="20"/>
      <c r="E41" s="20"/>
      <c r="F41" s="20"/>
      <c r="G41" s="20"/>
      <c r="H41" s="20"/>
      <c r="I41" s="20"/>
      <c r="K41" s="58" t="s">
        <v>160</v>
      </c>
      <c r="L41" s="58"/>
      <c r="M41" s="58"/>
      <c r="N41" s="58"/>
      <c r="O41" s="58"/>
      <c r="P41" s="58"/>
      <c r="Q41" s="58"/>
      <c r="R41" s="58"/>
      <c r="S41" s="58"/>
      <c r="T41" s="58"/>
      <c r="U41" s="58"/>
      <c r="V41" s="58"/>
      <c r="W41" s="58"/>
      <c r="X41" s="58"/>
      <c r="Y41" s="58"/>
      <c r="Z41" s="58"/>
      <c r="AA41" s="58"/>
      <c r="AB41" s="58"/>
    </row>
    <row r="42" spans="1:28" ht="23.1" customHeight="1">
      <c r="A42" s="20"/>
      <c r="B42" s="20"/>
      <c r="C42" s="20"/>
      <c r="D42" s="20"/>
      <c r="E42" s="20"/>
      <c r="F42" s="20"/>
      <c r="G42" s="20"/>
      <c r="H42" s="20"/>
      <c r="I42" s="20"/>
      <c r="K42" s="82" t="s">
        <v>161</v>
      </c>
      <c r="L42" s="82"/>
      <c r="M42" s="82"/>
      <c r="N42" s="82"/>
      <c r="O42" s="82"/>
      <c r="P42" s="82"/>
      <c r="Q42" s="82"/>
      <c r="R42" s="82"/>
      <c r="S42" s="82"/>
      <c r="T42" s="82"/>
      <c r="U42" s="82"/>
      <c r="V42" s="82"/>
      <c r="W42" s="82"/>
      <c r="X42" s="82"/>
      <c r="Y42" s="82"/>
      <c r="Z42" s="82"/>
      <c r="AA42" s="82"/>
      <c r="AB42" s="82"/>
    </row>
    <row r="43" spans="1:28" ht="23.1" customHeight="1">
      <c r="A43" s="20"/>
      <c r="B43" s="20"/>
      <c r="C43" s="20"/>
      <c r="D43" s="20"/>
      <c r="E43" s="20"/>
      <c r="F43" s="20"/>
      <c r="G43" s="20"/>
      <c r="H43" s="20"/>
      <c r="I43" s="20"/>
      <c r="K43" s="58" t="s">
        <v>162</v>
      </c>
      <c r="L43" s="58"/>
      <c r="M43" s="58"/>
      <c r="N43" s="58"/>
      <c r="O43" s="58"/>
      <c r="P43" s="58"/>
      <c r="Q43" s="58"/>
      <c r="R43" s="58"/>
      <c r="S43" s="58"/>
      <c r="T43" s="58"/>
      <c r="U43" s="58"/>
      <c r="V43" s="58"/>
      <c r="W43" s="58"/>
      <c r="X43" s="58"/>
      <c r="Y43" s="58"/>
      <c r="Z43" s="58"/>
      <c r="AA43" s="58"/>
      <c r="AB43" s="58"/>
    </row>
    <row r="44" spans="1:28" ht="23.1" customHeight="1">
      <c r="A44" s="20"/>
      <c r="B44" s="20"/>
      <c r="C44" s="20"/>
      <c r="D44" s="20"/>
      <c r="E44" s="20"/>
      <c r="F44" s="20"/>
      <c r="G44" s="20"/>
      <c r="H44" s="20"/>
      <c r="I44" s="20"/>
      <c r="K44" s="82" t="s">
        <v>163</v>
      </c>
      <c r="L44" s="82"/>
      <c r="M44" s="82"/>
      <c r="N44" s="82"/>
      <c r="O44" s="82"/>
      <c r="P44" s="82"/>
      <c r="Q44" s="82"/>
      <c r="R44" s="82"/>
      <c r="S44" s="82"/>
      <c r="T44" s="82"/>
      <c r="U44" s="82"/>
      <c r="V44" s="82"/>
      <c r="W44" s="82"/>
      <c r="X44" s="82"/>
      <c r="Y44" s="82"/>
      <c r="Z44" s="82"/>
      <c r="AA44" s="82"/>
      <c r="AB44" s="82"/>
    </row>
    <row r="45" spans="1:28" ht="23.1" customHeight="1">
      <c r="A45" s="20"/>
      <c r="B45" s="20"/>
      <c r="C45" s="20"/>
      <c r="D45" s="20"/>
      <c r="E45" s="20"/>
      <c r="F45" s="20"/>
      <c r="G45" s="20"/>
      <c r="H45" s="20"/>
      <c r="I45" s="20"/>
      <c r="K45" s="82" t="s">
        <v>164</v>
      </c>
      <c r="L45" s="82"/>
      <c r="M45" s="82"/>
      <c r="N45" s="82"/>
      <c r="O45" s="82"/>
      <c r="P45" s="82"/>
      <c r="Q45" s="82"/>
      <c r="R45" s="82"/>
      <c r="S45" s="82"/>
      <c r="T45" s="82"/>
      <c r="U45" s="82"/>
      <c r="V45" s="82"/>
      <c r="W45" s="82"/>
      <c r="X45" s="82"/>
      <c r="Y45" s="82"/>
      <c r="Z45" s="82"/>
      <c r="AA45" s="82"/>
      <c r="AB45" s="82"/>
    </row>
    <row r="46" spans="1:28" ht="23.1" customHeight="1">
      <c r="A46" s="20"/>
      <c r="B46" s="20"/>
      <c r="C46" s="20"/>
      <c r="D46" s="20"/>
      <c r="E46" s="20"/>
      <c r="F46" s="20"/>
      <c r="G46" s="20"/>
      <c r="H46" s="20"/>
      <c r="I46" s="20"/>
      <c r="K46" s="28"/>
      <c r="L46" s="28"/>
      <c r="M46" s="28"/>
      <c r="N46" s="28"/>
      <c r="O46" s="28"/>
      <c r="P46" s="29"/>
      <c r="Q46" s="29"/>
      <c r="R46" s="83" t="s">
        <v>165</v>
      </c>
      <c r="S46" s="83"/>
      <c r="T46" s="83"/>
      <c r="U46" s="83"/>
      <c r="V46" s="83"/>
      <c r="W46" s="83"/>
      <c r="X46" s="31"/>
      <c r="Y46" s="31"/>
      <c r="Z46" s="31"/>
      <c r="AA46" s="31"/>
      <c r="AB46" s="31"/>
    </row>
    <row r="47" spans="1:28" ht="23.1" customHeight="1">
      <c r="A47" s="20"/>
      <c r="B47" s="20"/>
      <c r="C47" s="20"/>
      <c r="D47" s="20"/>
      <c r="E47" s="20"/>
      <c r="F47" s="20"/>
      <c r="G47" s="20"/>
      <c r="H47" s="20"/>
      <c r="I47" s="20"/>
      <c r="K47" s="28"/>
      <c r="L47" s="28"/>
      <c r="M47" s="28"/>
      <c r="N47" s="28"/>
      <c r="O47" s="28"/>
      <c r="P47" s="29"/>
      <c r="Q47" s="29"/>
      <c r="R47" s="84">
        <f>Q33</f>
        <v>45316</v>
      </c>
      <c r="S47" s="84"/>
      <c r="T47" s="84"/>
      <c r="U47" s="84"/>
      <c r="V47" s="84"/>
      <c r="W47" s="84"/>
      <c r="X47" s="32"/>
      <c r="Y47" s="32"/>
      <c r="Z47" s="32"/>
      <c r="AA47" s="32"/>
      <c r="AB47" s="32"/>
    </row>
  </sheetData>
  <mergeCells count="67">
    <mergeCell ref="K43:AB43"/>
    <mergeCell ref="K44:AB44"/>
    <mergeCell ref="K45:AB45"/>
    <mergeCell ref="R46:W46"/>
    <mergeCell ref="R47:W47"/>
    <mergeCell ref="K38:AB38"/>
    <mergeCell ref="K39:AB39"/>
    <mergeCell ref="K40:AB40"/>
    <mergeCell ref="K41:AB41"/>
    <mergeCell ref="K42:AB42"/>
    <mergeCell ref="K33:N33"/>
    <mergeCell ref="K34:AB34"/>
    <mergeCell ref="K35:AB35"/>
    <mergeCell ref="K36:AB36"/>
    <mergeCell ref="K37:AB37"/>
    <mergeCell ref="K29:AB29"/>
    <mergeCell ref="U30:W30"/>
    <mergeCell ref="U31:W31"/>
    <mergeCell ref="K32:N32"/>
    <mergeCell ref="O32:AB32"/>
    <mergeCell ref="E27:F27"/>
    <mergeCell ref="G27:H27"/>
    <mergeCell ref="P27:R27"/>
    <mergeCell ref="A28:B28"/>
    <mergeCell ref="C28:D28"/>
    <mergeCell ref="F28:G28"/>
    <mergeCell ref="P28:S28"/>
    <mergeCell ref="K22:AB22"/>
    <mergeCell ref="K23:AB23"/>
    <mergeCell ref="K24:AB24"/>
    <mergeCell ref="K25:AB25"/>
    <mergeCell ref="K26:AB26"/>
    <mergeCell ref="K12:M12"/>
    <mergeCell ref="N12:AB12"/>
    <mergeCell ref="K13:AB13"/>
    <mergeCell ref="K14:AB14"/>
    <mergeCell ref="K21:AB21"/>
    <mergeCell ref="A11:H11"/>
    <mergeCell ref="K11:M11"/>
    <mergeCell ref="N11:O11"/>
    <mergeCell ref="R11:T11"/>
    <mergeCell ref="U11:Y11"/>
    <mergeCell ref="K8:AB8"/>
    <mergeCell ref="N9:O9"/>
    <mergeCell ref="A10:B10"/>
    <mergeCell ref="C10:D10"/>
    <mergeCell ref="E10:F10"/>
    <mergeCell ref="G10:H10"/>
    <mergeCell ref="A5:H5"/>
    <mergeCell ref="K5:N5"/>
    <mergeCell ref="O5:AB5"/>
    <mergeCell ref="K6:AB6"/>
    <mergeCell ref="K7:AB7"/>
    <mergeCell ref="B4:C4"/>
    <mergeCell ref="D4:E4"/>
    <mergeCell ref="F4:H4"/>
    <mergeCell ref="K4:N4"/>
    <mergeCell ref="O4:AB4"/>
    <mergeCell ref="A1:H1"/>
    <mergeCell ref="K1:AB1"/>
    <mergeCell ref="A2:H2"/>
    <mergeCell ref="K2:AB2"/>
    <mergeCell ref="B3:C3"/>
    <mergeCell ref="D3:E3"/>
    <mergeCell ref="F3:H3"/>
    <mergeCell ref="K3:N3"/>
    <mergeCell ref="O3:AB3"/>
  </mergeCells>
  <phoneticPr fontId="17" type="noConversion"/>
  <pageMargins left="0.75" right="0.75" top="1" bottom="1" header="0.5" footer="0.5"/>
  <pageSetup paperSize="9" scale="6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Spinner 1">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098" r:id="rId5" name="Spinner 2">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099" r:id="rId6" name="Spinner 3">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100" r:id="rId7" name="Spinner 4">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101" r:id="rId8" name="Spinner 5">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47"/>
  <sheetViews>
    <sheetView tabSelected="1" topLeftCell="A22" workbookViewId="0">
      <selection activeCell="J11" sqref="J11"/>
    </sheetView>
  </sheetViews>
  <sheetFormatPr defaultColWidth="9" defaultRowHeight="14.4"/>
  <cols>
    <col min="1" max="2" width="12.44140625" customWidth="1"/>
    <col min="3" max="3" width="14.21875" customWidth="1"/>
    <col min="4" max="6" width="11.5546875" customWidth="1"/>
    <col min="7" max="7" width="15.109375" customWidth="1"/>
    <col min="8" max="8" width="11.5546875" customWidth="1"/>
    <col min="15" max="15" width="19.77734375" customWidth="1"/>
    <col min="16" max="16" width="3.77734375" customWidth="1"/>
    <col min="17" max="17" width="19.77734375" customWidth="1"/>
    <col min="21" max="22" width="4.77734375" customWidth="1"/>
    <col min="23" max="23" width="5.5546875" customWidth="1"/>
    <col min="24" max="28" width="1.77734375" customWidth="1"/>
  </cols>
  <sheetData>
    <row r="1" spans="1:28" ht="36" customHeight="1">
      <c r="A1" s="48" t="s">
        <v>82</v>
      </c>
      <c r="B1" s="48"/>
      <c r="C1" s="48"/>
      <c r="D1" s="48"/>
      <c r="E1" s="48"/>
      <c r="F1" s="48"/>
      <c r="G1" s="48"/>
      <c r="H1" s="48"/>
      <c r="I1" s="20"/>
      <c r="K1" s="49" t="s">
        <v>83</v>
      </c>
      <c r="L1" s="49"/>
      <c r="M1" s="49"/>
      <c r="N1" s="49"/>
      <c r="O1" s="49"/>
      <c r="P1" s="49"/>
      <c r="Q1" s="49"/>
      <c r="R1" s="49"/>
      <c r="S1" s="49"/>
      <c r="T1" s="49"/>
      <c r="U1" s="49"/>
      <c r="V1" s="49"/>
      <c r="W1" s="49"/>
      <c r="X1" s="49"/>
      <c r="Y1" s="49"/>
      <c r="Z1" s="49"/>
      <c r="AA1" s="49"/>
      <c r="AB1" s="49"/>
    </row>
    <row r="2" spans="1:28" ht="23.1" customHeight="1">
      <c r="A2" s="50" t="s">
        <v>196</v>
      </c>
      <c r="B2" s="50"/>
      <c r="C2" s="50"/>
      <c r="D2" s="50"/>
      <c r="E2" s="50"/>
      <c r="F2" s="50"/>
      <c r="G2" s="50"/>
      <c r="H2" s="50"/>
      <c r="I2" s="20"/>
      <c r="K2" s="51" t="str">
        <f>A2</f>
        <v>报告编号：康正（雄县）2023评字第8号-洪城村-DT2-5</v>
      </c>
      <c r="L2" s="51"/>
      <c r="M2" s="51"/>
      <c r="N2" s="51"/>
      <c r="O2" s="51"/>
      <c r="P2" s="51"/>
      <c r="Q2" s="51"/>
      <c r="R2" s="51"/>
      <c r="S2" s="51"/>
      <c r="T2" s="51"/>
      <c r="U2" s="51"/>
      <c r="V2" s="51"/>
      <c r="W2" s="51"/>
      <c r="X2" s="51"/>
      <c r="Y2" s="51"/>
      <c r="Z2" s="51"/>
      <c r="AA2" s="51"/>
      <c r="AB2" s="51"/>
    </row>
    <row r="3" spans="1:28" ht="23.1" customHeight="1">
      <c r="A3" s="1" t="s">
        <v>85</v>
      </c>
      <c r="B3" s="52" t="s">
        <v>12</v>
      </c>
      <c r="C3" s="52"/>
      <c r="D3" s="53" t="s">
        <v>3</v>
      </c>
      <c r="E3" s="53"/>
      <c r="F3" s="52" t="s">
        <v>86</v>
      </c>
      <c r="G3" s="52"/>
      <c r="H3" s="52"/>
      <c r="I3" s="20"/>
      <c r="K3" s="54" t="s">
        <v>87</v>
      </c>
      <c r="L3" s="54"/>
      <c r="M3" s="54"/>
      <c r="N3" s="54"/>
      <c r="O3" s="55" t="s">
        <v>88</v>
      </c>
      <c r="P3" s="55"/>
      <c r="Q3" s="55"/>
      <c r="R3" s="55"/>
      <c r="S3" s="55"/>
      <c r="T3" s="55"/>
      <c r="U3" s="55"/>
      <c r="V3" s="55"/>
      <c r="W3" s="55"/>
      <c r="X3" s="55"/>
      <c r="Y3" s="55"/>
      <c r="Z3" s="55"/>
      <c r="AA3" s="55"/>
      <c r="AB3" s="55"/>
    </row>
    <row r="4" spans="1:28" ht="23.1" customHeight="1">
      <c r="A4" s="1" t="s">
        <v>89</v>
      </c>
      <c r="B4" s="52" t="s">
        <v>197</v>
      </c>
      <c r="C4" s="52"/>
      <c r="D4" s="56" t="s">
        <v>5</v>
      </c>
      <c r="E4" s="57"/>
      <c r="F4" s="52" t="s">
        <v>198</v>
      </c>
      <c r="G4" s="52"/>
      <c r="H4" s="52"/>
      <c r="I4" s="20"/>
      <c r="K4" s="54" t="s">
        <v>92</v>
      </c>
      <c r="L4" s="54"/>
      <c r="M4" s="54"/>
      <c r="N4" s="54"/>
      <c r="O4" s="58" t="s">
        <v>93</v>
      </c>
      <c r="P4" s="58"/>
      <c r="Q4" s="58"/>
      <c r="R4" s="58"/>
      <c r="S4" s="58"/>
      <c r="T4" s="58"/>
      <c r="U4" s="58"/>
      <c r="V4" s="58"/>
      <c r="W4" s="58"/>
      <c r="X4" s="58"/>
      <c r="Y4" s="58"/>
      <c r="Z4" s="58"/>
      <c r="AA4" s="58"/>
      <c r="AB4" s="58"/>
    </row>
    <row r="5" spans="1:28" ht="23.1" customHeight="1">
      <c r="A5" s="59" t="s">
        <v>94</v>
      </c>
      <c r="B5" s="59"/>
      <c r="C5" s="59"/>
      <c r="D5" s="59"/>
      <c r="E5" s="59"/>
      <c r="F5" s="59"/>
      <c r="G5" s="59"/>
      <c r="H5" s="59"/>
      <c r="I5" s="20"/>
      <c r="K5" s="60" t="s">
        <v>95</v>
      </c>
      <c r="L5" s="60"/>
      <c r="M5" s="60"/>
      <c r="N5" s="60"/>
      <c r="O5" s="61" t="s">
        <v>96</v>
      </c>
      <c r="P5" s="61"/>
      <c r="Q5" s="61"/>
      <c r="R5" s="61"/>
      <c r="S5" s="61"/>
      <c r="T5" s="61"/>
      <c r="U5" s="61"/>
      <c r="V5" s="61"/>
      <c r="W5" s="61"/>
      <c r="X5" s="61"/>
      <c r="Y5" s="61"/>
      <c r="Z5" s="61"/>
      <c r="AA5" s="61"/>
      <c r="AB5" s="61"/>
    </row>
    <row r="6" spans="1:28" ht="31.05" customHeight="1">
      <c r="A6" s="2" t="s">
        <v>97</v>
      </c>
      <c r="B6" s="3" t="s">
        <v>98</v>
      </c>
      <c r="C6" s="4" t="s">
        <v>99</v>
      </c>
      <c r="D6" s="4" t="s">
        <v>100</v>
      </c>
      <c r="E6" s="2" t="s">
        <v>97</v>
      </c>
      <c r="F6" s="3" t="s">
        <v>98</v>
      </c>
      <c r="G6" s="4" t="s">
        <v>99</v>
      </c>
      <c r="H6" s="4" t="s">
        <v>100</v>
      </c>
      <c r="I6" s="20"/>
      <c r="K6" s="54" t="s">
        <v>101</v>
      </c>
      <c r="L6" s="58"/>
      <c r="M6" s="58"/>
      <c r="N6" s="58"/>
      <c r="O6" s="58"/>
      <c r="P6" s="58"/>
      <c r="Q6" s="58"/>
      <c r="R6" s="58"/>
      <c r="S6" s="58"/>
      <c r="T6" s="58"/>
      <c r="U6" s="58"/>
      <c r="V6" s="58"/>
      <c r="W6" s="58"/>
      <c r="X6" s="58"/>
      <c r="Y6" s="58"/>
      <c r="Z6" s="58"/>
      <c r="AA6" s="58"/>
      <c r="AB6" s="58"/>
    </row>
    <row r="7" spans="1:28" ht="23.1" customHeight="1">
      <c r="A7" s="5"/>
      <c r="B7" s="6"/>
      <c r="C7" s="5"/>
      <c r="D7" s="7"/>
      <c r="E7" s="8"/>
      <c r="F7" s="9" t="s">
        <v>102</v>
      </c>
      <c r="G7" s="10" t="s">
        <v>102</v>
      </c>
      <c r="H7" s="10"/>
      <c r="I7" s="20"/>
      <c r="K7" s="55" t="s">
        <v>103</v>
      </c>
      <c r="L7" s="58"/>
      <c r="M7" s="58"/>
      <c r="N7" s="58"/>
      <c r="O7" s="58"/>
      <c r="P7" s="58"/>
      <c r="Q7" s="58"/>
      <c r="R7" s="58"/>
      <c r="S7" s="58"/>
      <c r="T7" s="58"/>
      <c r="U7" s="58"/>
      <c r="V7" s="58"/>
      <c r="W7" s="58"/>
      <c r="X7" s="58"/>
      <c r="Y7" s="58"/>
      <c r="Z7" s="58"/>
      <c r="AA7" s="58"/>
      <c r="AB7" s="58"/>
    </row>
    <row r="8" spans="1:28" ht="23.1" customHeight="1">
      <c r="A8" s="5"/>
      <c r="B8" s="6"/>
      <c r="C8" s="5"/>
      <c r="D8" s="7"/>
      <c r="E8" s="8"/>
      <c r="F8" s="9" t="s">
        <v>102</v>
      </c>
      <c r="G8" s="10" t="s">
        <v>102</v>
      </c>
      <c r="H8" s="10"/>
      <c r="I8" s="20"/>
      <c r="K8" s="54" t="s">
        <v>104</v>
      </c>
      <c r="L8" s="54"/>
      <c r="M8" s="54"/>
      <c r="N8" s="54"/>
      <c r="O8" s="54"/>
      <c r="P8" s="54"/>
      <c r="Q8" s="54"/>
      <c r="R8" s="54"/>
      <c r="S8" s="54"/>
      <c r="T8" s="54"/>
      <c r="U8" s="54"/>
      <c r="V8" s="54"/>
      <c r="W8" s="54"/>
      <c r="X8" s="54"/>
      <c r="Y8" s="54"/>
      <c r="Z8" s="54"/>
      <c r="AA8" s="54"/>
      <c r="AB8" s="54"/>
    </row>
    <row r="9" spans="1:28" ht="23.1" customHeight="1">
      <c r="A9" s="5"/>
      <c r="B9" s="5"/>
      <c r="C9" s="8"/>
      <c r="D9" s="8"/>
      <c r="E9" s="8"/>
      <c r="F9" s="9" t="s">
        <v>102</v>
      </c>
      <c r="G9" s="10" t="s">
        <v>102</v>
      </c>
      <c r="H9" s="10"/>
      <c r="I9" s="20"/>
      <c r="K9" s="22" t="s">
        <v>105</v>
      </c>
      <c r="L9" s="22"/>
      <c r="M9" s="22"/>
      <c r="N9" s="62" t="str">
        <f>B3</f>
        <v>肖伟媛</v>
      </c>
      <c r="O9" s="63"/>
      <c r="P9" s="22"/>
      <c r="Q9" s="22"/>
      <c r="R9" s="22"/>
      <c r="S9" s="22"/>
      <c r="T9" s="22"/>
      <c r="U9" s="22"/>
      <c r="V9" s="22"/>
      <c r="W9" s="22"/>
      <c r="X9" s="22"/>
      <c r="Y9" s="22"/>
      <c r="Z9" s="22"/>
      <c r="AA9" s="22"/>
      <c r="AB9" s="22"/>
    </row>
    <row r="10" spans="1:28" ht="23.1" customHeight="1">
      <c r="A10" s="64" t="s">
        <v>106</v>
      </c>
      <c r="B10" s="65"/>
      <c r="C10" s="66">
        <v>0</v>
      </c>
      <c r="D10" s="67"/>
      <c r="E10" s="68" t="s">
        <v>107</v>
      </c>
      <c r="F10" s="68"/>
      <c r="G10" s="69">
        <v>0</v>
      </c>
      <c r="H10" s="69"/>
      <c r="I10" s="20"/>
      <c r="K10" s="22" t="s">
        <v>108</v>
      </c>
      <c r="L10" s="22"/>
      <c r="M10" s="22"/>
      <c r="N10" s="23" t="str">
        <f>F3</f>
        <v>龙湾镇洪城村</v>
      </c>
      <c r="O10" s="22"/>
      <c r="P10" s="22"/>
      <c r="Q10" s="22"/>
      <c r="R10" s="22"/>
      <c r="S10" s="22"/>
      <c r="T10" s="22"/>
      <c r="U10" s="22"/>
      <c r="V10" s="22"/>
      <c r="W10" s="22"/>
      <c r="X10" s="22"/>
      <c r="Y10" s="22"/>
      <c r="Z10" s="22"/>
      <c r="AA10" s="22"/>
      <c r="AB10" s="22"/>
    </row>
    <row r="11" spans="1:28" ht="23.1" customHeight="1">
      <c r="A11" s="59" t="s">
        <v>109</v>
      </c>
      <c r="B11" s="59"/>
      <c r="C11" s="59"/>
      <c r="D11" s="59"/>
      <c r="E11" s="59"/>
      <c r="F11" s="59"/>
      <c r="G11" s="59"/>
      <c r="H11" s="59"/>
      <c r="I11" s="20"/>
      <c r="K11" s="58" t="s">
        <v>110</v>
      </c>
      <c r="L11" s="58"/>
      <c r="M11" s="58"/>
      <c r="N11" s="70">
        <f>C10</f>
        <v>0</v>
      </c>
      <c r="O11" s="58"/>
      <c r="P11" s="21" t="s">
        <v>111</v>
      </c>
      <c r="Q11" s="21"/>
      <c r="R11" s="71"/>
      <c r="S11" s="71"/>
      <c r="T11" s="71"/>
      <c r="U11" s="72"/>
      <c r="V11" s="72"/>
      <c r="W11" s="72"/>
      <c r="X11" s="72"/>
      <c r="Y11" s="72"/>
      <c r="Z11" s="29"/>
      <c r="AA11" s="29"/>
      <c r="AB11" s="29"/>
    </row>
    <row r="12" spans="1:28" ht="31.05" customHeight="1">
      <c r="A12" s="12" t="s">
        <v>112</v>
      </c>
      <c r="B12" s="12" t="s">
        <v>113</v>
      </c>
      <c r="C12" s="12" t="s">
        <v>114</v>
      </c>
      <c r="D12" s="12" t="s">
        <v>115</v>
      </c>
      <c r="E12" s="12" t="s">
        <v>112</v>
      </c>
      <c r="F12" s="12" t="s">
        <v>113</v>
      </c>
      <c r="G12" s="12" t="s">
        <v>114</v>
      </c>
      <c r="H12" s="12" t="s">
        <v>115</v>
      </c>
      <c r="I12" s="20"/>
      <c r="K12" s="54" t="s">
        <v>116</v>
      </c>
      <c r="L12" s="54"/>
      <c r="M12" s="54"/>
      <c r="N12" s="73">
        <v>45191</v>
      </c>
      <c r="O12" s="73"/>
      <c r="P12" s="73"/>
      <c r="Q12" s="73"/>
      <c r="R12" s="73"/>
      <c r="S12" s="73"/>
      <c r="T12" s="73"/>
      <c r="U12" s="73"/>
      <c r="V12" s="73"/>
      <c r="W12" s="73"/>
      <c r="X12" s="73"/>
      <c r="Y12" s="73"/>
      <c r="Z12" s="73"/>
      <c r="AA12" s="73"/>
      <c r="AB12" s="73"/>
    </row>
    <row r="13" spans="1:28" ht="23.1" customHeight="1">
      <c r="A13" s="13" t="s">
        <v>117</v>
      </c>
      <c r="B13" s="14">
        <v>2</v>
      </c>
      <c r="C13" s="13" t="s">
        <v>199</v>
      </c>
      <c r="D13" s="7">
        <v>1020</v>
      </c>
      <c r="E13" s="7"/>
      <c r="F13" s="13" t="s">
        <v>102</v>
      </c>
      <c r="G13" s="13"/>
      <c r="H13" s="7" t="s">
        <v>102</v>
      </c>
      <c r="I13" s="20"/>
      <c r="K13" s="54" t="s">
        <v>119</v>
      </c>
      <c r="L13" s="54"/>
      <c r="M13" s="54"/>
      <c r="N13" s="54"/>
      <c r="O13" s="54"/>
      <c r="P13" s="54"/>
      <c r="Q13" s="54"/>
      <c r="R13" s="54"/>
      <c r="S13" s="54"/>
      <c r="T13" s="54"/>
      <c r="U13" s="54"/>
      <c r="V13" s="54"/>
      <c r="W13" s="54"/>
      <c r="X13" s="54"/>
      <c r="Y13" s="54"/>
      <c r="Z13" s="54"/>
      <c r="AA13" s="54"/>
      <c r="AB13" s="54"/>
    </row>
    <row r="14" spans="1:28" ht="23.1" customHeight="1">
      <c r="A14" s="13" t="s">
        <v>117</v>
      </c>
      <c r="B14" s="14">
        <v>2</v>
      </c>
      <c r="C14" s="13" t="s">
        <v>200</v>
      </c>
      <c r="D14" s="7">
        <v>630</v>
      </c>
      <c r="E14" s="7"/>
      <c r="F14" s="13" t="s">
        <v>102</v>
      </c>
      <c r="G14" s="13"/>
      <c r="H14" s="7" t="s">
        <v>102</v>
      </c>
      <c r="I14" s="20"/>
      <c r="K14" s="54" t="s">
        <v>121</v>
      </c>
      <c r="L14" s="54"/>
      <c r="M14" s="54"/>
      <c r="N14" s="54"/>
      <c r="O14" s="54"/>
      <c r="P14" s="54"/>
      <c r="Q14" s="54"/>
      <c r="R14" s="54"/>
      <c r="S14" s="54"/>
      <c r="T14" s="54"/>
      <c r="U14" s="54"/>
      <c r="V14" s="54"/>
      <c r="W14" s="54"/>
      <c r="X14" s="54"/>
      <c r="Y14" s="54"/>
      <c r="Z14" s="54"/>
      <c r="AA14" s="54"/>
      <c r="AB14" s="54"/>
    </row>
    <row r="15" spans="1:28" ht="23.1" customHeight="1">
      <c r="A15" s="13"/>
      <c r="B15" s="14"/>
      <c r="C15" s="13"/>
      <c r="D15" s="7"/>
      <c r="E15" s="7"/>
      <c r="F15" s="13"/>
      <c r="G15" s="13"/>
      <c r="H15" s="7" t="s">
        <v>102</v>
      </c>
      <c r="I15" s="20"/>
      <c r="K15" s="21" t="s">
        <v>123</v>
      </c>
      <c r="L15" s="21"/>
      <c r="M15" s="21"/>
      <c r="N15" s="21"/>
      <c r="O15" s="21"/>
      <c r="P15" s="21"/>
      <c r="Q15" s="21"/>
      <c r="R15" s="21"/>
      <c r="S15" s="21"/>
      <c r="T15" s="21"/>
      <c r="U15" s="21"/>
      <c r="V15" s="21"/>
      <c r="W15" s="21"/>
      <c r="X15" s="21"/>
      <c r="Y15" s="21"/>
      <c r="Z15" s="21"/>
      <c r="AA15" s="21"/>
      <c r="AB15" s="21"/>
    </row>
    <row r="16" spans="1:28" ht="23.1" customHeight="1">
      <c r="A16" s="13"/>
      <c r="B16" s="14"/>
      <c r="C16" s="13"/>
      <c r="D16" s="7"/>
      <c r="E16" s="7"/>
      <c r="F16" s="13" t="s">
        <v>102</v>
      </c>
      <c r="G16" s="13"/>
      <c r="H16" s="7" t="s">
        <v>102</v>
      </c>
      <c r="I16" s="20"/>
      <c r="K16" s="21" t="s">
        <v>126</v>
      </c>
      <c r="L16" s="21"/>
      <c r="M16" s="21"/>
      <c r="N16" s="21"/>
      <c r="O16" s="21"/>
      <c r="P16" s="21"/>
      <c r="Q16" s="21"/>
      <c r="R16" s="21"/>
      <c r="S16" s="21"/>
      <c r="T16" s="21"/>
      <c r="U16" s="21"/>
      <c r="V16" s="21"/>
      <c r="W16" s="21"/>
      <c r="X16" s="21"/>
      <c r="Y16" s="21"/>
      <c r="Z16" s="21"/>
      <c r="AA16" s="21"/>
      <c r="AB16" s="21"/>
    </row>
    <row r="17" spans="1:28" ht="23.1" customHeight="1">
      <c r="A17" s="13"/>
      <c r="B17" s="14"/>
      <c r="C17" s="13"/>
      <c r="D17" s="7"/>
      <c r="E17" s="7"/>
      <c r="F17" s="13" t="s">
        <v>102</v>
      </c>
      <c r="G17" s="13"/>
      <c r="H17" s="7" t="s">
        <v>102</v>
      </c>
      <c r="I17" s="20"/>
      <c r="K17" s="21" t="s">
        <v>128</v>
      </c>
      <c r="L17" s="21"/>
      <c r="M17" s="21"/>
      <c r="N17" s="21"/>
      <c r="O17" s="21"/>
      <c r="P17" s="21"/>
      <c r="Q17" s="21"/>
      <c r="R17" s="21"/>
      <c r="S17" s="21"/>
      <c r="T17" s="21"/>
      <c r="U17" s="21"/>
      <c r="V17" s="21"/>
      <c r="W17" s="21"/>
      <c r="X17" s="21"/>
      <c r="Y17" s="21"/>
      <c r="Z17" s="21"/>
      <c r="AA17" s="21"/>
      <c r="AB17" s="21"/>
    </row>
    <row r="18" spans="1:28" ht="23.1" customHeight="1">
      <c r="A18" s="13"/>
      <c r="B18" s="14"/>
      <c r="C18" s="13"/>
      <c r="D18" s="7"/>
      <c r="E18" s="7"/>
      <c r="F18" s="13" t="s">
        <v>102</v>
      </c>
      <c r="G18" s="13"/>
      <c r="H18" s="7" t="s">
        <v>102</v>
      </c>
      <c r="I18" s="20"/>
      <c r="K18" s="24" t="s">
        <v>129</v>
      </c>
      <c r="L18" s="24"/>
      <c r="M18" s="24"/>
      <c r="N18" s="24"/>
      <c r="O18" s="24"/>
      <c r="P18" s="24"/>
      <c r="Q18" s="24"/>
      <c r="R18" s="24"/>
      <c r="S18" s="24"/>
      <c r="T18" s="24"/>
      <c r="U18" s="24"/>
      <c r="V18" s="24"/>
      <c r="W18" s="24"/>
      <c r="X18" s="24"/>
      <c r="Y18" s="24"/>
      <c r="Z18" s="24"/>
      <c r="AA18" s="24"/>
      <c r="AB18" s="24"/>
    </row>
    <row r="19" spans="1:28" ht="23.1" customHeight="1">
      <c r="A19" s="13"/>
      <c r="B19" s="7"/>
      <c r="C19" s="13"/>
      <c r="D19" s="7"/>
      <c r="E19" s="7"/>
      <c r="F19" s="13" t="s">
        <v>102</v>
      </c>
      <c r="G19" s="13"/>
      <c r="H19" s="7" t="s">
        <v>102</v>
      </c>
      <c r="I19" s="20"/>
      <c r="K19" s="21" t="s">
        <v>131</v>
      </c>
      <c r="L19" s="21"/>
      <c r="M19" s="21"/>
      <c r="N19" s="21"/>
      <c r="O19" s="21"/>
      <c r="P19" s="21"/>
      <c r="Q19" s="21"/>
      <c r="R19" s="21"/>
      <c r="S19" s="21"/>
      <c r="T19" s="21"/>
      <c r="U19" s="21"/>
      <c r="V19" s="21"/>
      <c r="W19" s="21"/>
      <c r="X19" s="21"/>
      <c r="Y19" s="21"/>
      <c r="Z19" s="21"/>
      <c r="AA19" s="21"/>
      <c r="AB19" s="21"/>
    </row>
    <row r="20" spans="1:28" ht="23.1" customHeight="1">
      <c r="A20" s="13"/>
      <c r="B20" s="13"/>
      <c r="C20" s="13"/>
      <c r="D20" s="13"/>
      <c r="E20" s="7"/>
      <c r="F20" s="13" t="s">
        <v>102</v>
      </c>
      <c r="G20" s="13"/>
      <c r="H20" s="7" t="s">
        <v>102</v>
      </c>
      <c r="I20" s="20"/>
      <c r="K20" s="21" t="s">
        <v>132</v>
      </c>
      <c r="L20" s="21"/>
      <c r="M20" s="21"/>
      <c r="N20" s="21"/>
      <c r="O20" s="21"/>
      <c r="P20" s="21"/>
      <c r="Q20" s="21"/>
      <c r="R20" s="21"/>
      <c r="S20" s="21"/>
      <c r="T20" s="21"/>
      <c r="U20" s="21"/>
      <c r="V20" s="21"/>
      <c r="W20" s="21"/>
      <c r="X20" s="21"/>
      <c r="Y20" s="21"/>
      <c r="Z20" s="21"/>
      <c r="AA20" s="21"/>
      <c r="AB20" s="21"/>
    </row>
    <row r="21" spans="1:28" ht="23.1" customHeight="1">
      <c r="A21" s="13"/>
      <c r="B21" s="14"/>
      <c r="C21" s="13"/>
      <c r="D21" s="7"/>
      <c r="E21" s="7"/>
      <c r="F21" s="13" t="s">
        <v>102</v>
      </c>
      <c r="G21" s="13"/>
      <c r="H21" s="7" t="s">
        <v>102</v>
      </c>
      <c r="I21" s="20"/>
      <c r="K21" s="54" t="s">
        <v>133</v>
      </c>
      <c r="L21" s="54"/>
      <c r="M21" s="54"/>
      <c r="N21" s="54"/>
      <c r="O21" s="54"/>
      <c r="P21" s="54"/>
      <c r="Q21" s="54"/>
      <c r="R21" s="54"/>
      <c r="S21" s="54"/>
      <c r="T21" s="54"/>
      <c r="U21" s="54"/>
      <c r="V21" s="54"/>
      <c r="W21" s="54"/>
      <c r="X21" s="54"/>
      <c r="Y21" s="54"/>
      <c r="Z21" s="54"/>
      <c r="AA21" s="54"/>
      <c r="AB21" s="54"/>
    </row>
    <row r="22" spans="1:28" ht="23.1" customHeight="1">
      <c r="A22" s="13"/>
      <c r="B22" s="14"/>
      <c r="C22" s="13"/>
      <c r="D22" s="7"/>
      <c r="E22" s="7"/>
      <c r="F22" s="13" t="s">
        <v>102</v>
      </c>
      <c r="G22" s="13"/>
      <c r="H22" s="7" t="s">
        <v>102</v>
      </c>
      <c r="I22" s="20"/>
      <c r="K22" s="58" t="s">
        <v>134</v>
      </c>
      <c r="L22" s="58"/>
      <c r="M22" s="58"/>
      <c r="N22" s="58"/>
      <c r="O22" s="58"/>
      <c r="P22" s="58"/>
      <c r="Q22" s="58"/>
      <c r="R22" s="58"/>
      <c r="S22" s="58"/>
      <c r="T22" s="58"/>
      <c r="U22" s="58"/>
      <c r="V22" s="58"/>
      <c r="W22" s="58"/>
      <c r="X22" s="58"/>
      <c r="Y22" s="58"/>
      <c r="Z22" s="58"/>
      <c r="AA22" s="58"/>
      <c r="AB22" s="58"/>
    </row>
    <row r="23" spans="1:28" ht="23.1" customHeight="1">
      <c r="A23" s="13"/>
      <c r="B23" s="14"/>
      <c r="C23" s="13"/>
      <c r="D23" s="7" t="s">
        <v>102</v>
      </c>
      <c r="E23" s="7"/>
      <c r="F23" s="13" t="s">
        <v>102</v>
      </c>
      <c r="G23" s="13"/>
      <c r="H23" s="7" t="s">
        <v>102</v>
      </c>
      <c r="I23" s="20"/>
      <c r="K23" s="54" t="s">
        <v>135</v>
      </c>
      <c r="L23" s="54"/>
      <c r="M23" s="54"/>
      <c r="N23" s="54"/>
      <c r="O23" s="54"/>
      <c r="P23" s="54"/>
      <c r="Q23" s="54"/>
      <c r="R23" s="54"/>
      <c r="S23" s="54"/>
      <c r="T23" s="54"/>
      <c r="U23" s="54"/>
      <c r="V23" s="54"/>
      <c r="W23" s="54"/>
      <c r="X23" s="54"/>
      <c r="Y23" s="54"/>
      <c r="Z23" s="54"/>
      <c r="AA23" s="54"/>
      <c r="AB23" s="54"/>
    </row>
    <row r="24" spans="1:28" ht="23.1" customHeight="1">
      <c r="A24" s="13"/>
      <c r="B24" s="14"/>
      <c r="C24" s="13"/>
      <c r="D24" s="7" t="s">
        <v>102</v>
      </c>
      <c r="E24" s="7"/>
      <c r="F24" s="13" t="s">
        <v>102</v>
      </c>
      <c r="G24" s="13"/>
      <c r="H24" s="7" t="s">
        <v>102</v>
      </c>
      <c r="I24" s="20"/>
      <c r="K24" s="58" t="s">
        <v>136</v>
      </c>
      <c r="L24" s="58"/>
      <c r="M24" s="58"/>
      <c r="N24" s="58"/>
      <c r="O24" s="58"/>
      <c r="P24" s="58"/>
      <c r="Q24" s="58"/>
      <c r="R24" s="58"/>
      <c r="S24" s="58"/>
      <c r="T24" s="58"/>
      <c r="U24" s="58"/>
      <c r="V24" s="58"/>
      <c r="W24" s="58"/>
      <c r="X24" s="58"/>
      <c r="Y24" s="58"/>
      <c r="Z24" s="58"/>
      <c r="AA24" s="58"/>
      <c r="AB24" s="58"/>
    </row>
    <row r="25" spans="1:28" ht="23.1" customHeight="1">
      <c r="A25" s="13"/>
      <c r="B25" s="14"/>
      <c r="C25" s="13"/>
      <c r="D25" s="7" t="s">
        <v>102</v>
      </c>
      <c r="E25" s="7"/>
      <c r="F25" s="13" t="s">
        <v>102</v>
      </c>
      <c r="G25" s="13"/>
      <c r="H25" s="7" t="s">
        <v>102</v>
      </c>
      <c r="I25" s="20"/>
      <c r="K25" s="58" t="s">
        <v>137</v>
      </c>
      <c r="L25" s="58"/>
      <c r="M25" s="58"/>
      <c r="N25" s="58"/>
      <c r="O25" s="58"/>
      <c r="P25" s="58"/>
      <c r="Q25" s="58"/>
      <c r="R25" s="58"/>
      <c r="S25" s="58"/>
      <c r="T25" s="58"/>
      <c r="U25" s="58"/>
      <c r="V25" s="58"/>
      <c r="W25" s="58"/>
      <c r="X25" s="58"/>
      <c r="Y25" s="58"/>
      <c r="Z25" s="58"/>
      <c r="AA25" s="58"/>
      <c r="AB25" s="58"/>
    </row>
    <row r="26" spans="1:28" ht="23.1" customHeight="1">
      <c r="A26" s="13"/>
      <c r="B26" s="14"/>
      <c r="C26" s="13"/>
      <c r="D26" s="7" t="s">
        <v>102</v>
      </c>
      <c r="E26" s="7"/>
      <c r="F26" s="13" t="s">
        <v>102</v>
      </c>
      <c r="G26" s="13"/>
      <c r="H26" s="7"/>
      <c r="I26" s="20"/>
      <c r="K26" s="54" t="s">
        <v>138</v>
      </c>
      <c r="L26" s="54"/>
      <c r="M26" s="54"/>
      <c r="N26" s="54"/>
      <c r="O26" s="54"/>
      <c r="P26" s="54"/>
      <c r="Q26" s="54"/>
      <c r="R26" s="54"/>
      <c r="S26" s="54"/>
      <c r="T26" s="54"/>
      <c r="U26" s="54"/>
      <c r="V26" s="54"/>
      <c r="W26" s="54"/>
      <c r="X26" s="54"/>
      <c r="Y26" s="54"/>
      <c r="Z26" s="54"/>
      <c r="AA26" s="54"/>
      <c r="AB26" s="54"/>
    </row>
    <row r="27" spans="1:28" ht="23.1" customHeight="1">
      <c r="A27" s="13"/>
      <c r="B27" s="15"/>
      <c r="C27" s="16"/>
      <c r="D27" s="17"/>
      <c r="E27" s="74" t="s">
        <v>139</v>
      </c>
      <c r="F27" s="74"/>
      <c r="G27" s="75">
        <v>1650</v>
      </c>
      <c r="H27" s="75"/>
      <c r="I27" s="20"/>
      <c r="K27" s="25" t="s">
        <v>140</v>
      </c>
      <c r="L27" s="25"/>
      <c r="M27" s="25"/>
      <c r="N27" s="25"/>
      <c r="O27" s="25"/>
      <c r="P27" s="76">
        <f>C28</f>
        <v>1650</v>
      </c>
      <c r="Q27" s="76"/>
      <c r="R27" s="76"/>
      <c r="S27" s="30" t="s">
        <v>141</v>
      </c>
      <c r="T27" s="25"/>
      <c r="U27" s="25"/>
      <c r="V27" s="25"/>
      <c r="W27" s="25"/>
      <c r="X27" s="25"/>
      <c r="Y27" s="25"/>
      <c r="Z27" s="25"/>
      <c r="AA27" s="25"/>
      <c r="AB27" s="25"/>
    </row>
    <row r="28" spans="1:28" ht="23.1" customHeight="1">
      <c r="A28" s="77" t="s">
        <v>142</v>
      </c>
      <c r="B28" s="77"/>
      <c r="C28" s="75">
        <v>1650</v>
      </c>
      <c r="D28" s="75"/>
      <c r="E28" s="18" t="s">
        <v>143</v>
      </c>
      <c r="F28" s="78">
        <v>1650</v>
      </c>
      <c r="G28" s="79"/>
      <c r="H28" s="19" t="s">
        <v>144</v>
      </c>
      <c r="I28" s="20"/>
      <c r="K28" s="22" t="s">
        <v>145</v>
      </c>
      <c r="L28" s="22"/>
      <c r="M28" s="22"/>
      <c r="N28" s="22"/>
      <c r="O28" s="22"/>
      <c r="P28" s="80">
        <f>P27</f>
        <v>1650</v>
      </c>
      <c r="Q28" s="80"/>
      <c r="R28" s="80"/>
      <c r="S28" s="80"/>
      <c r="T28" s="26" t="s">
        <v>146</v>
      </c>
      <c r="U28" s="22"/>
      <c r="V28" s="22"/>
      <c r="W28" s="22"/>
      <c r="X28" s="22"/>
      <c r="Y28" s="22"/>
      <c r="Z28" s="22"/>
      <c r="AA28" s="22"/>
      <c r="AB28" s="22"/>
    </row>
    <row r="29" spans="1:28" ht="23.1" customHeight="1">
      <c r="A29" s="20"/>
      <c r="B29" s="20"/>
      <c r="C29" s="20"/>
      <c r="D29" s="20"/>
      <c r="E29" s="20"/>
      <c r="F29" s="20"/>
      <c r="G29" s="20"/>
      <c r="H29" s="20"/>
      <c r="I29" s="20"/>
      <c r="K29" s="54" t="s">
        <v>147</v>
      </c>
      <c r="L29" s="54"/>
      <c r="M29" s="54"/>
      <c r="N29" s="54"/>
      <c r="O29" s="54"/>
      <c r="P29" s="54"/>
      <c r="Q29" s="54"/>
      <c r="R29" s="54"/>
      <c r="S29" s="54"/>
      <c r="T29" s="54"/>
      <c r="U29" s="54"/>
      <c r="V29" s="54"/>
      <c r="W29" s="54"/>
      <c r="X29" s="54"/>
      <c r="Y29" s="54"/>
      <c r="Z29" s="54"/>
      <c r="AA29" s="54"/>
      <c r="AB29" s="54"/>
    </row>
    <row r="30" spans="1:28" ht="40.049999999999997" customHeight="1">
      <c r="A30" s="20"/>
      <c r="B30" s="20"/>
      <c r="C30" s="20"/>
      <c r="D30" s="20"/>
      <c r="E30" s="20"/>
      <c r="F30" s="20"/>
      <c r="G30" s="20"/>
      <c r="H30" s="20"/>
      <c r="I30" s="20"/>
      <c r="K30" s="21" t="s">
        <v>148</v>
      </c>
      <c r="L30" s="21"/>
      <c r="M30" s="21"/>
      <c r="N30" s="21"/>
      <c r="O30" s="21"/>
      <c r="P30" s="21"/>
      <c r="Q30" s="21"/>
      <c r="R30" s="21"/>
      <c r="S30" s="21"/>
      <c r="T30" s="21"/>
      <c r="U30" s="81">
        <f>Q33</f>
        <v>45316</v>
      </c>
      <c r="V30" s="81"/>
      <c r="W30" s="81"/>
      <c r="X30" s="21"/>
      <c r="Y30" s="21"/>
      <c r="Z30" s="21"/>
      <c r="AA30" s="21"/>
      <c r="AB30" s="21"/>
    </row>
    <row r="31" spans="1:28" ht="40.049999999999997" customHeight="1">
      <c r="A31" s="20"/>
      <c r="B31" s="20"/>
      <c r="C31" s="20"/>
      <c r="D31" s="20"/>
      <c r="E31" s="20"/>
      <c r="F31" s="20"/>
      <c r="G31" s="20"/>
      <c r="H31" s="20"/>
      <c r="I31" s="20"/>
      <c r="K31" s="21" t="s">
        <v>149</v>
      </c>
      <c r="L31" s="21"/>
      <c r="M31" s="21"/>
      <c r="N31" s="21"/>
      <c r="O31" s="21"/>
      <c r="P31" s="21"/>
      <c r="Q31" s="21"/>
      <c r="R31" s="21"/>
      <c r="S31" s="21"/>
      <c r="T31" s="21"/>
      <c r="U31" s="81">
        <f>Q33</f>
        <v>45316</v>
      </c>
      <c r="V31" s="81"/>
      <c r="W31" s="81"/>
      <c r="X31" s="21"/>
      <c r="Y31" s="21"/>
      <c r="Z31" s="21"/>
      <c r="AA31" s="21"/>
      <c r="AB31" s="21"/>
    </row>
    <row r="32" spans="1:28" ht="23.1" customHeight="1">
      <c r="A32" s="20"/>
      <c r="B32" s="20"/>
      <c r="C32" s="20"/>
      <c r="D32" s="20"/>
      <c r="E32" s="20"/>
      <c r="F32" s="20"/>
      <c r="G32" s="20"/>
      <c r="H32" s="20"/>
      <c r="I32" s="20"/>
      <c r="K32" s="54" t="s">
        <v>150</v>
      </c>
      <c r="L32" s="54"/>
      <c r="M32" s="54"/>
      <c r="N32" s="54"/>
      <c r="O32" s="73">
        <v>45199</v>
      </c>
      <c r="P32" s="58"/>
      <c r="Q32" s="58"/>
      <c r="R32" s="58"/>
      <c r="S32" s="58"/>
      <c r="T32" s="58"/>
      <c r="U32" s="58"/>
      <c r="V32" s="58"/>
      <c r="W32" s="58"/>
      <c r="X32" s="58"/>
      <c r="Y32" s="58"/>
      <c r="Z32" s="58"/>
      <c r="AA32" s="58"/>
      <c r="AB32" s="58"/>
    </row>
    <row r="33" spans="1:28" ht="23.1" customHeight="1">
      <c r="A33" s="20"/>
      <c r="B33" s="20"/>
      <c r="C33" s="20"/>
      <c r="D33" s="20"/>
      <c r="E33" s="20"/>
      <c r="F33" s="20"/>
      <c r="G33" s="20"/>
      <c r="H33" s="20"/>
      <c r="I33" s="20"/>
      <c r="K33" s="54" t="s">
        <v>151</v>
      </c>
      <c r="L33" s="54"/>
      <c r="M33" s="54"/>
      <c r="N33" s="54"/>
      <c r="O33" s="27">
        <v>45199</v>
      </c>
      <c r="P33" s="22" t="s">
        <v>152</v>
      </c>
      <c r="Q33" s="27">
        <v>45316</v>
      </c>
      <c r="R33" s="22"/>
      <c r="S33" s="22"/>
      <c r="T33" s="22"/>
      <c r="U33" s="22"/>
      <c r="V33" s="22"/>
      <c r="W33" s="22"/>
      <c r="X33" s="22"/>
      <c r="Y33" s="22"/>
      <c r="Z33" s="22"/>
      <c r="AA33" s="22"/>
      <c r="AB33" s="22"/>
    </row>
    <row r="34" spans="1:28" ht="23.1" customHeight="1">
      <c r="A34" s="20"/>
      <c r="B34" s="20"/>
      <c r="C34" s="20"/>
      <c r="D34" s="20"/>
      <c r="E34" s="20"/>
      <c r="F34" s="20"/>
      <c r="G34" s="20"/>
      <c r="H34" s="20"/>
      <c r="I34" s="20"/>
      <c r="K34" s="54" t="s">
        <v>153</v>
      </c>
      <c r="L34" s="58"/>
      <c r="M34" s="58"/>
      <c r="N34" s="58"/>
      <c r="O34" s="58"/>
      <c r="P34" s="58"/>
      <c r="Q34" s="58"/>
      <c r="R34" s="58"/>
      <c r="S34" s="58"/>
      <c r="T34" s="58"/>
      <c r="U34" s="58"/>
      <c r="V34" s="58"/>
      <c r="W34" s="58"/>
      <c r="X34" s="58"/>
      <c r="Y34" s="58"/>
      <c r="Z34" s="58"/>
      <c r="AA34" s="58"/>
      <c r="AB34" s="58"/>
    </row>
    <row r="35" spans="1:28" ht="23.1" customHeight="1">
      <c r="A35" s="20"/>
      <c r="B35" s="20"/>
      <c r="C35" s="20"/>
      <c r="D35" s="20"/>
      <c r="E35" s="20"/>
      <c r="F35" s="20"/>
      <c r="G35" s="20"/>
      <c r="H35" s="20"/>
      <c r="I35" s="20"/>
      <c r="K35" s="54" t="s">
        <v>154</v>
      </c>
      <c r="L35" s="54"/>
      <c r="M35" s="54"/>
      <c r="N35" s="54"/>
      <c r="O35" s="54"/>
      <c r="P35" s="54"/>
      <c r="Q35" s="54"/>
      <c r="R35" s="54"/>
      <c r="S35" s="54"/>
      <c r="T35" s="54"/>
      <c r="U35" s="54"/>
      <c r="V35" s="54"/>
      <c r="W35" s="54"/>
      <c r="X35" s="54"/>
      <c r="Y35" s="54"/>
      <c r="Z35" s="54"/>
      <c r="AA35" s="54"/>
      <c r="AB35" s="54"/>
    </row>
    <row r="36" spans="1:28" ht="23.1" customHeight="1">
      <c r="A36" s="20"/>
      <c r="B36" s="20"/>
      <c r="C36" s="20"/>
      <c r="D36" s="20"/>
      <c r="E36" s="20"/>
      <c r="F36" s="20"/>
      <c r="G36" s="20"/>
      <c r="H36" s="20"/>
      <c r="I36" s="20"/>
      <c r="K36" s="58" t="s">
        <v>155</v>
      </c>
      <c r="L36" s="58"/>
      <c r="M36" s="58"/>
      <c r="N36" s="58"/>
      <c r="O36" s="58"/>
      <c r="P36" s="58"/>
      <c r="Q36" s="58"/>
      <c r="R36" s="58"/>
      <c r="S36" s="58"/>
      <c r="T36" s="58"/>
      <c r="U36" s="58"/>
      <c r="V36" s="58"/>
      <c r="W36" s="58"/>
      <c r="X36" s="58"/>
      <c r="Y36" s="58"/>
      <c r="Z36" s="58"/>
      <c r="AA36" s="58"/>
      <c r="AB36" s="58"/>
    </row>
    <row r="37" spans="1:28" ht="23.1" customHeight="1">
      <c r="A37" s="20"/>
      <c r="B37" s="20"/>
      <c r="C37" s="20"/>
      <c r="D37" s="20"/>
      <c r="E37" s="20"/>
      <c r="F37" s="20"/>
      <c r="G37" s="20"/>
      <c r="H37" s="20"/>
      <c r="I37" s="20"/>
      <c r="K37" s="58" t="s">
        <v>156</v>
      </c>
      <c r="L37" s="58"/>
      <c r="M37" s="58"/>
      <c r="N37" s="58"/>
      <c r="O37" s="58"/>
      <c r="P37" s="58"/>
      <c r="Q37" s="58"/>
      <c r="R37" s="58"/>
      <c r="S37" s="58"/>
      <c r="T37" s="58"/>
      <c r="U37" s="58"/>
      <c r="V37" s="58"/>
      <c r="W37" s="58"/>
      <c r="X37" s="58"/>
      <c r="Y37" s="58"/>
      <c r="Z37" s="58"/>
      <c r="AA37" s="58"/>
      <c r="AB37" s="58"/>
    </row>
    <row r="38" spans="1:28" ht="23.1" customHeight="1">
      <c r="A38" s="20"/>
      <c r="B38" s="20"/>
      <c r="C38" s="20"/>
      <c r="D38" s="20"/>
      <c r="E38" s="20"/>
      <c r="F38" s="20"/>
      <c r="G38" s="20"/>
      <c r="H38" s="20"/>
      <c r="I38" s="20"/>
      <c r="K38" s="58" t="s">
        <v>157</v>
      </c>
      <c r="L38" s="58"/>
      <c r="M38" s="58"/>
      <c r="N38" s="58"/>
      <c r="O38" s="58"/>
      <c r="P38" s="58"/>
      <c r="Q38" s="58"/>
      <c r="R38" s="58"/>
      <c r="S38" s="58"/>
      <c r="T38" s="58"/>
      <c r="U38" s="58"/>
      <c r="V38" s="58"/>
      <c r="W38" s="58"/>
      <c r="X38" s="58"/>
      <c r="Y38" s="58"/>
      <c r="Z38" s="58"/>
      <c r="AA38" s="58"/>
      <c r="AB38" s="58"/>
    </row>
    <row r="39" spans="1:28" ht="23.1" customHeight="1">
      <c r="A39" s="20"/>
      <c r="B39" s="20"/>
      <c r="C39" s="20"/>
      <c r="D39" s="20"/>
      <c r="E39" s="20"/>
      <c r="F39" s="20"/>
      <c r="G39" s="20"/>
      <c r="H39" s="20"/>
      <c r="I39" s="20"/>
      <c r="K39" s="55" t="s">
        <v>158</v>
      </c>
      <c r="L39" s="58"/>
      <c r="M39" s="58"/>
      <c r="N39" s="58"/>
      <c r="O39" s="58"/>
      <c r="P39" s="58"/>
      <c r="Q39" s="58"/>
      <c r="R39" s="58"/>
      <c r="S39" s="58"/>
      <c r="T39" s="58"/>
      <c r="U39" s="58"/>
      <c r="V39" s="58"/>
      <c r="W39" s="58"/>
      <c r="X39" s="58"/>
      <c r="Y39" s="58"/>
      <c r="Z39" s="58"/>
      <c r="AA39" s="58"/>
      <c r="AB39" s="58"/>
    </row>
    <row r="40" spans="1:28" ht="23.1" customHeight="1">
      <c r="A40" s="20"/>
      <c r="B40" s="20"/>
      <c r="C40" s="20"/>
      <c r="D40" s="20"/>
      <c r="E40" s="20"/>
      <c r="F40" s="20"/>
      <c r="G40" s="20"/>
      <c r="H40" s="20"/>
      <c r="I40" s="20"/>
      <c r="K40" s="55" t="s">
        <v>159</v>
      </c>
      <c r="L40" s="55"/>
      <c r="M40" s="55"/>
      <c r="N40" s="55"/>
      <c r="O40" s="55"/>
      <c r="P40" s="55"/>
      <c r="Q40" s="55"/>
      <c r="R40" s="55"/>
      <c r="S40" s="55"/>
      <c r="T40" s="55"/>
      <c r="U40" s="55"/>
      <c r="V40" s="55"/>
      <c r="W40" s="55"/>
      <c r="X40" s="55"/>
      <c r="Y40" s="55"/>
      <c r="Z40" s="55"/>
      <c r="AA40" s="55"/>
      <c r="AB40" s="55"/>
    </row>
    <row r="41" spans="1:28" ht="23.1" customHeight="1">
      <c r="A41" s="20"/>
      <c r="B41" s="20"/>
      <c r="C41" s="20"/>
      <c r="D41" s="20"/>
      <c r="E41" s="20"/>
      <c r="F41" s="20"/>
      <c r="G41" s="20"/>
      <c r="H41" s="20"/>
      <c r="I41" s="20"/>
      <c r="K41" s="58" t="s">
        <v>160</v>
      </c>
      <c r="L41" s="58"/>
      <c r="M41" s="58"/>
      <c r="N41" s="58"/>
      <c r="O41" s="58"/>
      <c r="P41" s="58"/>
      <c r="Q41" s="58"/>
      <c r="R41" s="58"/>
      <c r="S41" s="58"/>
      <c r="T41" s="58"/>
      <c r="U41" s="58"/>
      <c r="V41" s="58"/>
      <c r="W41" s="58"/>
      <c r="X41" s="58"/>
      <c r="Y41" s="58"/>
      <c r="Z41" s="58"/>
      <c r="AA41" s="58"/>
      <c r="AB41" s="58"/>
    </row>
    <row r="42" spans="1:28" ht="23.1" customHeight="1">
      <c r="A42" s="20"/>
      <c r="B42" s="20"/>
      <c r="C42" s="20"/>
      <c r="D42" s="20"/>
      <c r="E42" s="20"/>
      <c r="F42" s="20"/>
      <c r="G42" s="20"/>
      <c r="H42" s="20"/>
      <c r="I42" s="20"/>
      <c r="K42" s="82" t="s">
        <v>161</v>
      </c>
      <c r="L42" s="82"/>
      <c r="M42" s="82"/>
      <c r="N42" s="82"/>
      <c r="O42" s="82"/>
      <c r="P42" s="82"/>
      <c r="Q42" s="82"/>
      <c r="R42" s="82"/>
      <c r="S42" s="82"/>
      <c r="T42" s="82"/>
      <c r="U42" s="82"/>
      <c r="V42" s="82"/>
      <c r="W42" s="82"/>
      <c r="X42" s="82"/>
      <c r="Y42" s="82"/>
      <c r="Z42" s="82"/>
      <c r="AA42" s="82"/>
      <c r="AB42" s="82"/>
    </row>
    <row r="43" spans="1:28" ht="23.1" customHeight="1">
      <c r="A43" s="20"/>
      <c r="B43" s="20"/>
      <c r="C43" s="20"/>
      <c r="D43" s="20"/>
      <c r="E43" s="20"/>
      <c r="F43" s="20"/>
      <c r="G43" s="20"/>
      <c r="H43" s="20"/>
      <c r="I43" s="20"/>
      <c r="K43" s="58" t="s">
        <v>162</v>
      </c>
      <c r="L43" s="58"/>
      <c r="M43" s="58"/>
      <c r="N43" s="58"/>
      <c r="O43" s="58"/>
      <c r="P43" s="58"/>
      <c r="Q43" s="58"/>
      <c r="R43" s="58"/>
      <c r="S43" s="58"/>
      <c r="T43" s="58"/>
      <c r="U43" s="58"/>
      <c r="V43" s="58"/>
      <c r="W43" s="58"/>
      <c r="X43" s="58"/>
      <c r="Y43" s="58"/>
      <c r="Z43" s="58"/>
      <c r="AA43" s="58"/>
      <c r="AB43" s="58"/>
    </row>
    <row r="44" spans="1:28" ht="23.1" customHeight="1">
      <c r="A44" s="20"/>
      <c r="B44" s="20"/>
      <c r="C44" s="20"/>
      <c r="D44" s="20"/>
      <c r="E44" s="20"/>
      <c r="F44" s="20"/>
      <c r="G44" s="20"/>
      <c r="H44" s="20"/>
      <c r="I44" s="20"/>
      <c r="K44" s="82" t="s">
        <v>163</v>
      </c>
      <c r="L44" s="82"/>
      <c r="M44" s="82"/>
      <c r="N44" s="82"/>
      <c r="O44" s="82"/>
      <c r="P44" s="82"/>
      <c r="Q44" s="82"/>
      <c r="R44" s="82"/>
      <c r="S44" s="82"/>
      <c r="T44" s="82"/>
      <c r="U44" s="82"/>
      <c r="V44" s="82"/>
      <c r="W44" s="82"/>
      <c r="X44" s="82"/>
      <c r="Y44" s="82"/>
      <c r="Z44" s="82"/>
      <c r="AA44" s="82"/>
      <c r="AB44" s="82"/>
    </row>
    <row r="45" spans="1:28" ht="23.1" customHeight="1">
      <c r="A45" s="20"/>
      <c r="B45" s="20"/>
      <c r="C45" s="20"/>
      <c r="D45" s="20"/>
      <c r="E45" s="20"/>
      <c r="F45" s="20"/>
      <c r="G45" s="20"/>
      <c r="H45" s="20"/>
      <c r="I45" s="20"/>
      <c r="K45" s="82" t="s">
        <v>164</v>
      </c>
      <c r="L45" s="82"/>
      <c r="M45" s="82"/>
      <c r="N45" s="82"/>
      <c r="O45" s="82"/>
      <c r="P45" s="82"/>
      <c r="Q45" s="82"/>
      <c r="R45" s="82"/>
      <c r="S45" s="82"/>
      <c r="T45" s="82"/>
      <c r="U45" s="82"/>
      <c r="V45" s="82"/>
      <c r="W45" s="82"/>
      <c r="X45" s="82"/>
      <c r="Y45" s="82"/>
      <c r="Z45" s="82"/>
      <c r="AA45" s="82"/>
      <c r="AB45" s="82"/>
    </row>
    <row r="46" spans="1:28" ht="23.1" customHeight="1">
      <c r="A46" s="20"/>
      <c r="B46" s="20"/>
      <c r="C46" s="20"/>
      <c r="D46" s="20"/>
      <c r="E46" s="20"/>
      <c r="F46" s="20"/>
      <c r="G46" s="20"/>
      <c r="H46" s="20"/>
      <c r="I46" s="20"/>
      <c r="K46" s="28"/>
      <c r="L46" s="28"/>
      <c r="M46" s="28"/>
      <c r="N46" s="28"/>
      <c r="O46" s="28"/>
      <c r="P46" s="29"/>
      <c r="Q46" s="29"/>
      <c r="R46" s="83" t="s">
        <v>165</v>
      </c>
      <c r="S46" s="83"/>
      <c r="T46" s="83"/>
      <c r="U46" s="83"/>
      <c r="V46" s="83"/>
      <c r="W46" s="83"/>
      <c r="X46" s="31"/>
      <c r="Y46" s="31"/>
      <c r="Z46" s="31"/>
      <c r="AA46" s="31"/>
      <c r="AB46" s="31"/>
    </row>
    <row r="47" spans="1:28" ht="23.1" customHeight="1">
      <c r="A47" s="20"/>
      <c r="B47" s="20"/>
      <c r="C47" s="20"/>
      <c r="D47" s="20"/>
      <c r="E47" s="20"/>
      <c r="F47" s="20"/>
      <c r="G47" s="20"/>
      <c r="H47" s="20"/>
      <c r="I47" s="20"/>
      <c r="K47" s="28"/>
      <c r="L47" s="28"/>
      <c r="M47" s="28"/>
      <c r="N47" s="28"/>
      <c r="O47" s="28"/>
      <c r="P47" s="29"/>
      <c r="Q47" s="29"/>
      <c r="R47" s="84">
        <f>Q33</f>
        <v>45316</v>
      </c>
      <c r="S47" s="84"/>
      <c r="T47" s="84"/>
      <c r="U47" s="84"/>
      <c r="V47" s="84"/>
      <c r="W47" s="84"/>
      <c r="X47" s="32"/>
      <c r="Y47" s="32"/>
      <c r="Z47" s="32"/>
      <c r="AA47" s="32"/>
      <c r="AB47" s="32"/>
    </row>
  </sheetData>
  <mergeCells count="67">
    <mergeCell ref="K43:AB43"/>
    <mergeCell ref="K44:AB44"/>
    <mergeCell ref="K45:AB45"/>
    <mergeCell ref="R46:W46"/>
    <mergeCell ref="R47:W47"/>
    <mergeCell ref="K38:AB38"/>
    <mergeCell ref="K39:AB39"/>
    <mergeCell ref="K40:AB40"/>
    <mergeCell ref="K41:AB41"/>
    <mergeCell ref="K42:AB42"/>
    <mergeCell ref="K33:N33"/>
    <mergeCell ref="K34:AB34"/>
    <mergeCell ref="K35:AB35"/>
    <mergeCell ref="K36:AB36"/>
    <mergeCell ref="K37:AB37"/>
    <mergeCell ref="K29:AB29"/>
    <mergeCell ref="U30:W30"/>
    <mergeCell ref="U31:W31"/>
    <mergeCell ref="K32:N32"/>
    <mergeCell ref="O32:AB32"/>
    <mergeCell ref="E27:F27"/>
    <mergeCell ref="G27:H27"/>
    <mergeCell ref="P27:R27"/>
    <mergeCell ref="A28:B28"/>
    <mergeCell ref="C28:D28"/>
    <mergeCell ref="F28:G28"/>
    <mergeCell ref="P28:S28"/>
    <mergeCell ref="K22:AB22"/>
    <mergeCell ref="K23:AB23"/>
    <mergeCell ref="K24:AB24"/>
    <mergeCell ref="K25:AB25"/>
    <mergeCell ref="K26:AB26"/>
    <mergeCell ref="K12:M12"/>
    <mergeCell ref="N12:AB12"/>
    <mergeCell ref="K13:AB13"/>
    <mergeCell ref="K14:AB14"/>
    <mergeCell ref="K21:AB21"/>
    <mergeCell ref="A11:H11"/>
    <mergeCell ref="K11:M11"/>
    <mergeCell ref="N11:O11"/>
    <mergeCell ref="R11:T11"/>
    <mergeCell ref="U11:Y11"/>
    <mergeCell ref="K8:AB8"/>
    <mergeCell ref="N9:O9"/>
    <mergeCell ref="A10:B10"/>
    <mergeCell ref="C10:D10"/>
    <mergeCell ref="E10:F10"/>
    <mergeCell ref="G10:H10"/>
    <mergeCell ref="A5:H5"/>
    <mergeCell ref="K5:N5"/>
    <mergeCell ref="O5:AB5"/>
    <mergeCell ref="K6:AB6"/>
    <mergeCell ref="K7:AB7"/>
    <mergeCell ref="B4:C4"/>
    <mergeCell ref="D4:E4"/>
    <mergeCell ref="F4:H4"/>
    <mergeCell ref="K4:N4"/>
    <mergeCell ref="O4:AB4"/>
    <mergeCell ref="A1:H1"/>
    <mergeCell ref="K1:AB1"/>
    <mergeCell ref="A2:H2"/>
    <mergeCell ref="K2:AB2"/>
    <mergeCell ref="B3:C3"/>
    <mergeCell ref="D3:E3"/>
    <mergeCell ref="F3:H3"/>
    <mergeCell ref="K3:N3"/>
    <mergeCell ref="O3:AB3"/>
  </mergeCells>
  <phoneticPr fontId="17" type="noConversion"/>
  <pageMargins left="0.75" right="0.75" top="1" bottom="1" header="0.5" footer="0.5"/>
  <pageSetup paperSize="9" scale="6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5121" r:id="rId4" name="Spinner 1">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122" r:id="rId5" name="Spinner 2">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123" r:id="rId6" name="Spinner 3">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124" r:id="rId7" name="Spinner 4">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125" r:id="rId8" name="Spinner 5">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47"/>
  <sheetViews>
    <sheetView tabSelected="1" topLeftCell="A16" workbookViewId="0">
      <selection activeCell="J11" sqref="J11"/>
    </sheetView>
  </sheetViews>
  <sheetFormatPr defaultColWidth="9" defaultRowHeight="14.4"/>
  <cols>
    <col min="1" max="2" width="12.44140625" customWidth="1"/>
    <col min="3" max="3" width="14.21875" customWidth="1"/>
    <col min="4" max="6" width="11.5546875" customWidth="1"/>
    <col min="7" max="7" width="15.109375" customWidth="1"/>
    <col min="8" max="8" width="11.5546875" customWidth="1"/>
    <col min="15" max="15" width="19.77734375" customWidth="1"/>
    <col min="16" max="16" width="3.77734375" customWidth="1"/>
    <col min="17" max="17" width="19.77734375" customWidth="1"/>
    <col min="21" max="22" width="4.77734375" customWidth="1"/>
    <col min="23" max="23" width="5.5546875" customWidth="1"/>
    <col min="24" max="28" width="1.77734375" customWidth="1"/>
  </cols>
  <sheetData>
    <row r="1" spans="1:28" ht="36" customHeight="1">
      <c r="A1" s="48" t="s">
        <v>82</v>
      </c>
      <c r="B1" s="48"/>
      <c r="C1" s="48"/>
      <c r="D1" s="48"/>
      <c r="E1" s="48"/>
      <c r="F1" s="48"/>
      <c r="G1" s="48"/>
      <c r="H1" s="48"/>
      <c r="I1" s="20"/>
      <c r="K1" s="49" t="s">
        <v>83</v>
      </c>
      <c r="L1" s="49"/>
      <c r="M1" s="49"/>
      <c r="N1" s="49"/>
      <c r="O1" s="49"/>
      <c r="P1" s="49"/>
      <c r="Q1" s="49"/>
      <c r="R1" s="49"/>
      <c r="S1" s="49"/>
      <c r="T1" s="49"/>
      <c r="U1" s="49"/>
      <c r="V1" s="49"/>
      <c r="W1" s="49"/>
      <c r="X1" s="49"/>
      <c r="Y1" s="49"/>
      <c r="Z1" s="49"/>
      <c r="AA1" s="49"/>
      <c r="AB1" s="49"/>
    </row>
    <row r="2" spans="1:28" ht="23.1" customHeight="1">
      <c r="A2" s="50" t="s">
        <v>201</v>
      </c>
      <c r="B2" s="50"/>
      <c r="C2" s="50"/>
      <c r="D2" s="50"/>
      <c r="E2" s="50"/>
      <c r="F2" s="50"/>
      <c r="G2" s="50"/>
      <c r="H2" s="50"/>
      <c r="I2" s="20"/>
      <c r="K2" s="51" t="str">
        <f>A2</f>
        <v>报告编号：康正（雄县）2023评字第8号-洪城村-DT2-6</v>
      </c>
      <c r="L2" s="51"/>
      <c r="M2" s="51"/>
      <c r="N2" s="51"/>
      <c r="O2" s="51"/>
      <c r="P2" s="51"/>
      <c r="Q2" s="51"/>
      <c r="R2" s="51"/>
      <c r="S2" s="51"/>
      <c r="T2" s="51"/>
      <c r="U2" s="51"/>
      <c r="V2" s="51"/>
      <c r="W2" s="51"/>
      <c r="X2" s="51"/>
      <c r="Y2" s="51"/>
      <c r="Z2" s="51"/>
      <c r="AA2" s="51"/>
      <c r="AB2" s="51"/>
    </row>
    <row r="3" spans="1:28" ht="23.1" customHeight="1">
      <c r="A3" s="1" t="s">
        <v>85</v>
      </c>
      <c r="B3" s="52" t="s">
        <v>13</v>
      </c>
      <c r="C3" s="52"/>
      <c r="D3" s="53" t="s">
        <v>3</v>
      </c>
      <c r="E3" s="53"/>
      <c r="F3" s="52" t="s">
        <v>86</v>
      </c>
      <c r="G3" s="52"/>
      <c r="H3" s="52"/>
      <c r="I3" s="20"/>
      <c r="K3" s="54" t="s">
        <v>87</v>
      </c>
      <c r="L3" s="54"/>
      <c r="M3" s="54"/>
      <c r="N3" s="54"/>
      <c r="O3" s="55" t="s">
        <v>88</v>
      </c>
      <c r="P3" s="55"/>
      <c r="Q3" s="55"/>
      <c r="R3" s="55"/>
      <c r="S3" s="55"/>
      <c r="T3" s="55"/>
      <c r="U3" s="55"/>
      <c r="V3" s="55"/>
      <c r="W3" s="55"/>
      <c r="X3" s="55"/>
      <c r="Y3" s="55"/>
      <c r="Z3" s="55"/>
      <c r="AA3" s="55"/>
      <c r="AB3" s="55"/>
    </row>
    <row r="4" spans="1:28" ht="23.1" customHeight="1">
      <c r="A4" s="1" t="s">
        <v>89</v>
      </c>
      <c r="B4" s="52" t="s">
        <v>202</v>
      </c>
      <c r="C4" s="52"/>
      <c r="D4" s="56" t="s">
        <v>5</v>
      </c>
      <c r="E4" s="57"/>
      <c r="F4" s="52" t="s">
        <v>203</v>
      </c>
      <c r="G4" s="52"/>
      <c r="H4" s="52"/>
      <c r="I4" s="20"/>
      <c r="K4" s="54" t="s">
        <v>92</v>
      </c>
      <c r="L4" s="54"/>
      <c r="M4" s="54"/>
      <c r="N4" s="54"/>
      <c r="O4" s="58" t="s">
        <v>93</v>
      </c>
      <c r="P4" s="58"/>
      <c r="Q4" s="58"/>
      <c r="R4" s="58"/>
      <c r="S4" s="58"/>
      <c r="T4" s="58"/>
      <c r="U4" s="58"/>
      <c r="V4" s="58"/>
      <c r="W4" s="58"/>
      <c r="X4" s="58"/>
      <c r="Y4" s="58"/>
      <c r="Z4" s="58"/>
      <c r="AA4" s="58"/>
      <c r="AB4" s="58"/>
    </row>
    <row r="5" spans="1:28" ht="23.1" customHeight="1">
      <c r="A5" s="59" t="s">
        <v>94</v>
      </c>
      <c r="B5" s="59"/>
      <c r="C5" s="59"/>
      <c r="D5" s="59"/>
      <c r="E5" s="59"/>
      <c r="F5" s="59"/>
      <c r="G5" s="59"/>
      <c r="H5" s="59"/>
      <c r="I5" s="20"/>
      <c r="K5" s="60" t="s">
        <v>95</v>
      </c>
      <c r="L5" s="60"/>
      <c r="M5" s="60"/>
      <c r="N5" s="60"/>
      <c r="O5" s="61" t="s">
        <v>96</v>
      </c>
      <c r="P5" s="61"/>
      <c r="Q5" s="61"/>
      <c r="R5" s="61"/>
      <c r="S5" s="61"/>
      <c r="T5" s="61"/>
      <c r="U5" s="61"/>
      <c r="V5" s="61"/>
      <c r="W5" s="61"/>
      <c r="X5" s="61"/>
      <c r="Y5" s="61"/>
      <c r="Z5" s="61"/>
      <c r="AA5" s="61"/>
      <c r="AB5" s="61"/>
    </row>
    <row r="6" spans="1:28" ht="31.05" customHeight="1">
      <c r="A6" s="2" t="s">
        <v>97</v>
      </c>
      <c r="B6" s="3" t="s">
        <v>98</v>
      </c>
      <c r="C6" s="4" t="s">
        <v>99</v>
      </c>
      <c r="D6" s="4" t="s">
        <v>100</v>
      </c>
      <c r="E6" s="2" t="s">
        <v>97</v>
      </c>
      <c r="F6" s="3" t="s">
        <v>98</v>
      </c>
      <c r="G6" s="4" t="s">
        <v>99</v>
      </c>
      <c r="H6" s="4" t="s">
        <v>100</v>
      </c>
      <c r="I6" s="20"/>
      <c r="K6" s="54" t="s">
        <v>101</v>
      </c>
      <c r="L6" s="58"/>
      <c r="M6" s="58"/>
      <c r="N6" s="58"/>
      <c r="O6" s="58"/>
      <c r="P6" s="58"/>
      <c r="Q6" s="58"/>
      <c r="R6" s="58"/>
      <c r="S6" s="58"/>
      <c r="T6" s="58"/>
      <c r="U6" s="58"/>
      <c r="V6" s="58"/>
      <c r="W6" s="58"/>
      <c r="X6" s="58"/>
      <c r="Y6" s="58"/>
      <c r="Z6" s="58"/>
      <c r="AA6" s="58"/>
      <c r="AB6" s="58"/>
    </row>
    <row r="7" spans="1:28" ht="23.1" customHeight="1">
      <c r="A7" s="5"/>
      <c r="B7" s="6"/>
      <c r="C7" s="5"/>
      <c r="D7" s="7"/>
      <c r="E7" s="8"/>
      <c r="F7" s="9" t="s">
        <v>102</v>
      </c>
      <c r="G7" s="10" t="s">
        <v>102</v>
      </c>
      <c r="H7" s="10"/>
      <c r="I7" s="20"/>
      <c r="K7" s="55" t="s">
        <v>103</v>
      </c>
      <c r="L7" s="58"/>
      <c r="M7" s="58"/>
      <c r="N7" s="58"/>
      <c r="O7" s="58"/>
      <c r="P7" s="58"/>
      <c r="Q7" s="58"/>
      <c r="R7" s="58"/>
      <c r="S7" s="58"/>
      <c r="T7" s="58"/>
      <c r="U7" s="58"/>
      <c r="V7" s="58"/>
      <c r="W7" s="58"/>
      <c r="X7" s="58"/>
      <c r="Y7" s="58"/>
      <c r="Z7" s="58"/>
      <c r="AA7" s="58"/>
      <c r="AB7" s="58"/>
    </row>
    <row r="8" spans="1:28" ht="23.1" customHeight="1">
      <c r="A8" s="5"/>
      <c r="B8" s="6"/>
      <c r="C8" s="5"/>
      <c r="D8" s="7"/>
      <c r="E8" s="8"/>
      <c r="F8" s="9" t="s">
        <v>102</v>
      </c>
      <c r="G8" s="10" t="s">
        <v>102</v>
      </c>
      <c r="H8" s="10"/>
      <c r="I8" s="20"/>
      <c r="K8" s="54" t="s">
        <v>104</v>
      </c>
      <c r="L8" s="54"/>
      <c r="M8" s="54"/>
      <c r="N8" s="54"/>
      <c r="O8" s="54"/>
      <c r="P8" s="54"/>
      <c r="Q8" s="54"/>
      <c r="R8" s="54"/>
      <c r="S8" s="54"/>
      <c r="T8" s="54"/>
      <c r="U8" s="54"/>
      <c r="V8" s="54"/>
      <c r="W8" s="54"/>
      <c r="X8" s="54"/>
      <c r="Y8" s="54"/>
      <c r="Z8" s="54"/>
      <c r="AA8" s="54"/>
      <c r="AB8" s="54"/>
    </row>
    <row r="9" spans="1:28" ht="23.1" customHeight="1">
      <c r="A9" s="5"/>
      <c r="B9" s="5"/>
      <c r="C9" s="8"/>
      <c r="D9" s="8"/>
      <c r="E9" s="8"/>
      <c r="F9" s="9" t="s">
        <v>102</v>
      </c>
      <c r="G9" s="10" t="s">
        <v>102</v>
      </c>
      <c r="H9" s="10"/>
      <c r="I9" s="20"/>
      <c r="K9" s="22" t="s">
        <v>105</v>
      </c>
      <c r="L9" s="22"/>
      <c r="M9" s="22"/>
      <c r="N9" s="62" t="str">
        <f>B3</f>
        <v>肖老贺</v>
      </c>
      <c r="O9" s="63"/>
      <c r="P9" s="22"/>
      <c r="Q9" s="22"/>
      <c r="R9" s="22"/>
      <c r="S9" s="22"/>
      <c r="T9" s="22"/>
      <c r="U9" s="22"/>
      <c r="V9" s="22"/>
      <c r="W9" s="22"/>
      <c r="X9" s="22"/>
      <c r="Y9" s="22"/>
      <c r="Z9" s="22"/>
      <c r="AA9" s="22"/>
      <c r="AB9" s="22"/>
    </row>
    <row r="10" spans="1:28" ht="23.1" customHeight="1">
      <c r="A10" s="64" t="s">
        <v>106</v>
      </c>
      <c r="B10" s="65"/>
      <c r="C10" s="66">
        <v>0</v>
      </c>
      <c r="D10" s="67"/>
      <c r="E10" s="68" t="s">
        <v>107</v>
      </c>
      <c r="F10" s="68"/>
      <c r="G10" s="69">
        <v>0</v>
      </c>
      <c r="H10" s="69"/>
      <c r="I10" s="20"/>
      <c r="K10" s="22" t="s">
        <v>108</v>
      </c>
      <c r="L10" s="22"/>
      <c r="M10" s="22"/>
      <c r="N10" s="23" t="str">
        <f>F3</f>
        <v>龙湾镇洪城村</v>
      </c>
      <c r="O10" s="22"/>
      <c r="P10" s="22"/>
      <c r="Q10" s="22"/>
      <c r="R10" s="22"/>
      <c r="S10" s="22"/>
      <c r="T10" s="22"/>
      <c r="U10" s="22"/>
      <c r="V10" s="22"/>
      <c r="W10" s="22"/>
      <c r="X10" s="22"/>
      <c r="Y10" s="22"/>
      <c r="Z10" s="22"/>
      <c r="AA10" s="22"/>
      <c r="AB10" s="22"/>
    </row>
    <row r="11" spans="1:28" ht="23.1" customHeight="1">
      <c r="A11" s="59" t="s">
        <v>109</v>
      </c>
      <c r="B11" s="59"/>
      <c r="C11" s="59"/>
      <c r="D11" s="59"/>
      <c r="E11" s="59"/>
      <c r="F11" s="59"/>
      <c r="G11" s="59"/>
      <c r="H11" s="59"/>
      <c r="I11" s="20"/>
      <c r="K11" s="58" t="s">
        <v>110</v>
      </c>
      <c r="L11" s="58"/>
      <c r="M11" s="58"/>
      <c r="N11" s="70">
        <f>C10</f>
        <v>0</v>
      </c>
      <c r="O11" s="58"/>
      <c r="P11" s="21" t="s">
        <v>111</v>
      </c>
      <c r="Q11" s="21"/>
      <c r="R11" s="71"/>
      <c r="S11" s="71"/>
      <c r="T11" s="71"/>
      <c r="U11" s="72"/>
      <c r="V11" s="72"/>
      <c r="W11" s="72"/>
      <c r="X11" s="72"/>
      <c r="Y11" s="72"/>
      <c r="Z11" s="29"/>
      <c r="AA11" s="29"/>
      <c r="AB11" s="29"/>
    </row>
    <row r="12" spans="1:28" ht="31.05" customHeight="1">
      <c r="A12" s="12" t="s">
        <v>112</v>
      </c>
      <c r="B12" s="12" t="s">
        <v>113</v>
      </c>
      <c r="C12" s="12" t="s">
        <v>114</v>
      </c>
      <c r="D12" s="12" t="s">
        <v>115</v>
      </c>
      <c r="E12" s="12" t="s">
        <v>112</v>
      </c>
      <c r="F12" s="12" t="s">
        <v>113</v>
      </c>
      <c r="G12" s="12" t="s">
        <v>114</v>
      </c>
      <c r="H12" s="12" t="s">
        <v>115</v>
      </c>
      <c r="I12" s="20"/>
      <c r="K12" s="54" t="s">
        <v>116</v>
      </c>
      <c r="L12" s="54"/>
      <c r="M12" s="54"/>
      <c r="N12" s="73">
        <v>45191</v>
      </c>
      <c r="O12" s="73"/>
      <c r="P12" s="73"/>
      <c r="Q12" s="73"/>
      <c r="R12" s="73"/>
      <c r="S12" s="73"/>
      <c r="T12" s="73"/>
      <c r="U12" s="73"/>
      <c r="V12" s="73"/>
      <c r="W12" s="73"/>
      <c r="X12" s="73"/>
      <c r="Y12" s="73"/>
      <c r="Z12" s="73"/>
      <c r="AA12" s="73"/>
      <c r="AB12" s="73"/>
    </row>
    <row r="13" spans="1:28" ht="23.1" customHeight="1">
      <c r="A13" s="13" t="s">
        <v>117</v>
      </c>
      <c r="B13" s="14">
        <v>2</v>
      </c>
      <c r="C13" s="13" t="s">
        <v>185</v>
      </c>
      <c r="D13" s="7">
        <v>550</v>
      </c>
      <c r="E13" s="7"/>
      <c r="F13" s="13" t="s">
        <v>102</v>
      </c>
      <c r="G13" s="13"/>
      <c r="H13" s="7" t="s">
        <v>102</v>
      </c>
      <c r="I13" s="20"/>
      <c r="K13" s="54" t="s">
        <v>119</v>
      </c>
      <c r="L13" s="54"/>
      <c r="M13" s="54"/>
      <c r="N13" s="54"/>
      <c r="O13" s="54"/>
      <c r="P13" s="54"/>
      <c r="Q13" s="54"/>
      <c r="R13" s="54"/>
      <c r="S13" s="54"/>
      <c r="T13" s="54"/>
      <c r="U13" s="54"/>
      <c r="V13" s="54"/>
      <c r="W13" s="54"/>
      <c r="X13" s="54"/>
      <c r="Y13" s="54"/>
      <c r="Z13" s="54"/>
      <c r="AA13" s="54"/>
      <c r="AB13" s="54"/>
    </row>
    <row r="14" spans="1:28" ht="23.1" customHeight="1">
      <c r="A14" s="13" t="s">
        <v>117</v>
      </c>
      <c r="B14" s="14">
        <v>6</v>
      </c>
      <c r="C14" s="13" t="s">
        <v>204</v>
      </c>
      <c r="D14" s="7">
        <v>1140</v>
      </c>
      <c r="E14" s="7"/>
      <c r="F14" s="13" t="s">
        <v>102</v>
      </c>
      <c r="G14" s="13"/>
      <c r="H14" s="7" t="s">
        <v>102</v>
      </c>
      <c r="I14" s="20"/>
      <c r="K14" s="54" t="s">
        <v>121</v>
      </c>
      <c r="L14" s="54"/>
      <c r="M14" s="54"/>
      <c r="N14" s="54"/>
      <c r="O14" s="54"/>
      <c r="P14" s="54"/>
      <c r="Q14" s="54"/>
      <c r="R14" s="54"/>
      <c r="S14" s="54"/>
      <c r="T14" s="54"/>
      <c r="U14" s="54"/>
      <c r="V14" s="54"/>
      <c r="W14" s="54"/>
      <c r="X14" s="54"/>
      <c r="Y14" s="54"/>
      <c r="Z14" s="54"/>
      <c r="AA14" s="54"/>
      <c r="AB14" s="54"/>
    </row>
    <row r="15" spans="1:28" ht="23.1" customHeight="1">
      <c r="A15" s="13" t="s">
        <v>117</v>
      </c>
      <c r="B15" s="14">
        <v>5</v>
      </c>
      <c r="C15" s="13" t="s">
        <v>118</v>
      </c>
      <c r="D15" s="7">
        <v>750</v>
      </c>
      <c r="E15" s="7"/>
      <c r="F15" s="13"/>
      <c r="G15" s="13"/>
      <c r="H15" s="7" t="s">
        <v>102</v>
      </c>
      <c r="I15" s="20"/>
      <c r="K15" s="21" t="s">
        <v>123</v>
      </c>
      <c r="L15" s="21"/>
      <c r="M15" s="21"/>
      <c r="N15" s="21"/>
      <c r="O15" s="21"/>
      <c r="P15" s="21"/>
      <c r="Q15" s="21"/>
      <c r="R15" s="21"/>
      <c r="S15" s="21"/>
      <c r="T15" s="21"/>
      <c r="U15" s="21"/>
      <c r="V15" s="21"/>
      <c r="W15" s="21"/>
      <c r="X15" s="21"/>
      <c r="Y15" s="21"/>
      <c r="Z15" s="21"/>
      <c r="AA15" s="21"/>
      <c r="AB15" s="21"/>
    </row>
    <row r="16" spans="1:28" ht="23.1" customHeight="1">
      <c r="A16" s="13"/>
      <c r="B16" s="14"/>
      <c r="C16" s="13"/>
      <c r="D16" s="7"/>
      <c r="E16" s="7"/>
      <c r="F16" s="13" t="s">
        <v>102</v>
      </c>
      <c r="G16" s="13"/>
      <c r="H16" s="7" t="s">
        <v>102</v>
      </c>
      <c r="I16" s="20"/>
      <c r="K16" s="21" t="s">
        <v>126</v>
      </c>
      <c r="L16" s="21"/>
      <c r="M16" s="21"/>
      <c r="N16" s="21"/>
      <c r="O16" s="21"/>
      <c r="P16" s="21"/>
      <c r="Q16" s="21"/>
      <c r="R16" s="21"/>
      <c r="S16" s="21"/>
      <c r="T16" s="21"/>
      <c r="U16" s="21"/>
      <c r="V16" s="21"/>
      <c r="W16" s="21"/>
      <c r="X16" s="21"/>
      <c r="Y16" s="21"/>
      <c r="Z16" s="21"/>
      <c r="AA16" s="21"/>
      <c r="AB16" s="21"/>
    </row>
    <row r="17" spans="1:28" ht="23.1" customHeight="1">
      <c r="A17" s="13"/>
      <c r="B17" s="14"/>
      <c r="C17" s="13"/>
      <c r="D17" s="7"/>
      <c r="E17" s="7"/>
      <c r="F17" s="13" t="s">
        <v>102</v>
      </c>
      <c r="G17" s="13"/>
      <c r="H17" s="7" t="s">
        <v>102</v>
      </c>
      <c r="I17" s="20"/>
      <c r="K17" s="21" t="s">
        <v>128</v>
      </c>
      <c r="L17" s="21"/>
      <c r="M17" s="21"/>
      <c r="N17" s="21"/>
      <c r="O17" s="21"/>
      <c r="P17" s="21"/>
      <c r="Q17" s="21"/>
      <c r="R17" s="21"/>
      <c r="S17" s="21"/>
      <c r="T17" s="21"/>
      <c r="U17" s="21"/>
      <c r="V17" s="21"/>
      <c r="W17" s="21"/>
      <c r="X17" s="21"/>
      <c r="Y17" s="21"/>
      <c r="Z17" s="21"/>
      <c r="AA17" s="21"/>
      <c r="AB17" s="21"/>
    </row>
    <row r="18" spans="1:28" ht="23.1" customHeight="1">
      <c r="A18" s="13"/>
      <c r="B18" s="14"/>
      <c r="C18" s="13"/>
      <c r="D18" s="7"/>
      <c r="E18" s="7"/>
      <c r="F18" s="13" t="s">
        <v>102</v>
      </c>
      <c r="G18" s="13"/>
      <c r="H18" s="7" t="s">
        <v>102</v>
      </c>
      <c r="I18" s="20"/>
      <c r="K18" s="24" t="s">
        <v>129</v>
      </c>
      <c r="L18" s="24"/>
      <c r="M18" s="24"/>
      <c r="N18" s="24"/>
      <c r="O18" s="24"/>
      <c r="P18" s="24"/>
      <c r="Q18" s="24"/>
      <c r="R18" s="24"/>
      <c r="S18" s="24"/>
      <c r="T18" s="24"/>
      <c r="U18" s="24"/>
      <c r="V18" s="24"/>
      <c r="W18" s="24"/>
      <c r="X18" s="24"/>
      <c r="Y18" s="24"/>
      <c r="Z18" s="24"/>
      <c r="AA18" s="24"/>
      <c r="AB18" s="24"/>
    </row>
    <row r="19" spans="1:28" ht="23.1" customHeight="1">
      <c r="A19" s="13"/>
      <c r="B19" s="7"/>
      <c r="C19" s="13"/>
      <c r="D19" s="7"/>
      <c r="E19" s="7"/>
      <c r="F19" s="13" t="s">
        <v>102</v>
      </c>
      <c r="G19" s="13"/>
      <c r="H19" s="7" t="s">
        <v>102</v>
      </c>
      <c r="I19" s="20"/>
      <c r="K19" s="21" t="s">
        <v>131</v>
      </c>
      <c r="L19" s="21"/>
      <c r="M19" s="21"/>
      <c r="N19" s="21"/>
      <c r="O19" s="21"/>
      <c r="P19" s="21"/>
      <c r="Q19" s="21"/>
      <c r="R19" s="21"/>
      <c r="S19" s="21"/>
      <c r="T19" s="21"/>
      <c r="U19" s="21"/>
      <c r="V19" s="21"/>
      <c r="W19" s="21"/>
      <c r="X19" s="21"/>
      <c r="Y19" s="21"/>
      <c r="Z19" s="21"/>
      <c r="AA19" s="21"/>
      <c r="AB19" s="21"/>
    </row>
    <row r="20" spans="1:28" ht="23.1" customHeight="1">
      <c r="A20" s="13"/>
      <c r="B20" s="13"/>
      <c r="C20" s="13"/>
      <c r="D20" s="13"/>
      <c r="E20" s="7"/>
      <c r="F20" s="13" t="s">
        <v>102</v>
      </c>
      <c r="G20" s="13"/>
      <c r="H20" s="7" t="s">
        <v>102</v>
      </c>
      <c r="I20" s="20"/>
      <c r="K20" s="21" t="s">
        <v>132</v>
      </c>
      <c r="L20" s="21"/>
      <c r="M20" s="21"/>
      <c r="N20" s="21"/>
      <c r="O20" s="21"/>
      <c r="P20" s="21"/>
      <c r="Q20" s="21"/>
      <c r="R20" s="21"/>
      <c r="S20" s="21"/>
      <c r="T20" s="21"/>
      <c r="U20" s="21"/>
      <c r="V20" s="21"/>
      <c r="W20" s="21"/>
      <c r="X20" s="21"/>
      <c r="Y20" s="21"/>
      <c r="Z20" s="21"/>
      <c r="AA20" s="21"/>
      <c r="AB20" s="21"/>
    </row>
    <row r="21" spans="1:28" ht="23.1" customHeight="1">
      <c r="A21" s="13"/>
      <c r="B21" s="14"/>
      <c r="C21" s="13"/>
      <c r="D21" s="7"/>
      <c r="E21" s="7"/>
      <c r="F21" s="13" t="s">
        <v>102</v>
      </c>
      <c r="G21" s="13"/>
      <c r="H21" s="7" t="s">
        <v>102</v>
      </c>
      <c r="I21" s="20"/>
      <c r="K21" s="54" t="s">
        <v>133</v>
      </c>
      <c r="L21" s="54"/>
      <c r="M21" s="54"/>
      <c r="N21" s="54"/>
      <c r="O21" s="54"/>
      <c r="P21" s="54"/>
      <c r="Q21" s="54"/>
      <c r="R21" s="54"/>
      <c r="S21" s="54"/>
      <c r="T21" s="54"/>
      <c r="U21" s="54"/>
      <c r="V21" s="54"/>
      <c r="W21" s="54"/>
      <c r="X21" s="54"/>
      <c r="Y21" s="54"/>
      <c r="Z21" s="54"/>
      <c r="AA21" s="54"/>
      <c r="AB21" s="54"/>
    </row>
    <row r="22" spans="1:28" ht="23.1" customHeight="1">
      <c r="A22" s="13"/>
      <c r="B22" s="14"/>
      <c r="C22" s="13"/>
      <c r="D22" s="7"/>
      <c r="E22" s="7"/>
      <c r="F22" s="13" t="s">
        <v>102</v>
      </c>
      <c r="G22" s="13"/>
      <c r="H22" s="7" t="s">
        <v>102</v>
      </c>
      <c r="I22" s="20"/>
      <c r="K22" s="58" t="s">
        <v>134</v>
      </c>
      <c r="L22" s="58"/>
      <c r="M22" s="58"/>
      <c r="N22" s="58"/>
      <c r="O22" s="58"/>
      <c r="P22" s="58"/>
      <c r="Q22" s="58"/>
      <c r="R22" s="58"/>
      <c r="S22" s="58"/>
      <c r="T22" s="58"/>
      <c r="U22" s="58"/>
      <c r="V22" s="58"/>
      <c r="W22" s="58"/>
      <c r="X22" s="58"/>
      <c r="Y22" s="58"/>
      <c r="Z22" s="58"/>
      <c r="AA22" s="58"/>
      <c r="AB22" s="58"/>
    </row>
    <row r="23" spans="1:28" ht="23.1" customHeight="1">
      <c r="A23" s="13"/>
      <c r="B23" s="14"/>
      <c r="C23" s="13"/>
      <c r="D23" s="7" t="s">
        <v>102</v>
      </c>
      <c r="E23" s="7"/>
      <c r="F23" s="13" t="s">
        <v>102</v>
      </c>
      <c r="G23" s="13"/>
      <c r="H23" s="7" t="s">
        <v>102</v>
      </c>
      <c r="I23" s="20"/>
      <c r="K23" s="54" t="s">
        <v>135</v>
      </c>
      <c r="L23" s="54"/>
      <c r="M23" s="54"/>
      <c r="N23" s="54"/>
      <c r="O23" s="54"/>
      <c r="P23" s="54"/>
      <c r="Q23" s="54"/>
      <c r="R23" s="54"/>
      <c r="S23" s="54"/>
      <c r="T23" s="54"/>
      <c r="U23" s="54"/>
      <c r="V23" s="54"/>
      <c r="W23" s="54"/>
      <c r="X23" s="54"/>
      <c r="Y23" s="54"/>
      <c r="Z23" s="54"/>
      <c r="AA23" s="54"/>
      <c r="AB23" s="54"/>
    </row>
    <row r="24" spans="1:28" ht="23.1" customHeight="1">
      <c r="A24" s="13"/>
      <c r="B24" s="14"/>
      <c r="C24" s="13"/>
      <c r="D24" s="7" t="s">
        <v>102</v>
      </c>
      <c r="E24" s="7"/>
      <c r="F24" s="13" t="s">
        <v>102</v>
      </c>
      <c r="G24" s="13"/>
      <c r="H24" s="7" t="s">
        <v>102</v>
      </c>
      <c r="I24" s="20"/>
      <c r="K24" s="58" t="s">
        <v>136</v>
      </c>
      <c r="L24" s="58"/>
      <c r="M24" s="58"/>
      <c r="N24" s="58"/>
      <c r="O24" s="58"/>
      <c r="P24" s="58"/>
      <c r="Q24" s="58"/>
      <c r="R24" s="58"/>
      <c r="S24" s="58"/>
      <c r="T24" s="58"/>
      <c r="U24" s="58"/>
      <c r="V24" s="58"/>
      <c r="W24" s="58"/>
      <c r="X24" s="58"/>
      <c r="Y24" s="58"/>
      <c r="Z24" s="58"/>
      <c r="AA24" s="58"/>
      <c r="AB24" s="58"/>
    </row>
    <row r="25" spans="1:28" ht="23.1" customHeight="1">
      <c r="A25" s="13"/>
      <c r="B25" s="14"/>
      <c r="C25" s="13"/>
      <c r="D25" s="7" t="s">
        <v>102</v>
      </c>
      <c r="E25" s="7"/>
      <c r="F25" s="13" t="s">
        <v>102</v>
      </c>
      <c r="G25" s="13"/>
      <c r="H25" s="7" t="s">
        <v>102</v>
      </c>
      <c r="I25" s="20"/>
      <c r="K25" s="58" t="s">
        <v>137</v>
      </c>
      <c r="L25" s="58"/>
      <c r="M25" s="58"/>
      <c r="N25" s="58"/>
      <c r="O25" s="58"/>
      <c r="P25" s="58"/>
      <c r="Q25" s="58"/>
      <c r="R25" s="58"/>
      <c r="S25" s="58"/>
      <c r="T25" s="58"/>
      <c r="U25" s="58"/>
      <c r="V25" s="58"/>
      <c r="W25" s="58"/>
      <c r="X25" s="58"/>
      <c r="Y25" s="58"/>
      <c r="Z25" s="58"/>
      <c r="AA25" s="58"/>
      <c r="AB25" s="58"/>
    </row>
    <row r="26" spans="1:28" ht="23.1" customHeight="1">
      <c r="A26" s="13"/>
      <c r="B26" s="14"/>
      <c r="C26" s="13"/>
      <c r="D26" s="7" t="s">
        <v>102</v>
      </c>
      <c r="E26" s="7"/>
      <c r="F26" s="13" t="s">
        <v>102</v>
      </c>
      <c r="G26" s="13"/>
      <c r="H26" s="7"/>
      <c r="I26" s="20"/>
      <c r="K26" s="54" t="s">
        <v>138</v>
      </c>
      <c r="L26" s="54"/>
      <c r="M26" s="54"/>
      <c r="N26" s="54"/>
      <c r="O26" s="54"/>
      <c r="P26" s="54"/>
      <c r="Q26" s="54"/>
      <c r="R26" s="54"/>
      <c r="S26" s="54"/>
      <c r="T26" s="54"/>
      <c r="U26" s="54"/>
      <c r="V26" s="54"/>
      <c r="W26" s="54"/>
      <c r="X26" s="54"/>
      <c r="Y26" s="54"/>
      <c r="Z26" s="54"/>
      <c r="AA26" s="54"/>
      <c r="AB26" s="54"/>
    </row>
    <row r="27" spans="1:28" ht="23.1" customHeight="1">
      <c r="A27" s="13"/>
      <c r="B27" s="15"/>
      <c r="C27" s="16"/>
      <c r="D27" s="17"/>
      <c r="E27" s="74" t="s">
        <v>139</v>
      </c>
      <c r="F27" s="74"/>
      <c r="G27" s="75">
        <v>2440</v>
      </c>
      <c r="H27" s="75"/>
      <c r="I27" s="20"/>
      <c r="K27" s="25" t="s">
        <v>140</v>
      </c>
      <c r="L27" s="25"/>
      <c r="M27" s="25"/>
      <c r="N27" s="25"/>
      <c r="O27" s="25"/>
      <c r="P27" s="76">
        <f>C28</f>
        <v>2440</v>
      </c>
      <c r="Q27" s="76"/>
      <c r="R27" s="76"/>
      <c r="S27" s="30" t="s">
        <v>141</v>
      </c>
      <c r="T27" s="25"/>
      <c r="U27" s="25"/>
      <c r="V27" s="25"/>
      <c r="W27" s="25"/>
      <c r="X27" s="25"/>
      <c r="Y27" s="25"/>
      <c r="Z27" s="25"/>
      <c r="AA27" s="25"/>
      <c r="AB27" s="25"/>
    </row>
    <row r="28" spans="1:28" ht="23.1" customHeight="1">
      <c r="A28" s="77" t="s">
        <v>142</v>
      </c>
      <c r="B28" s="77"/>
      <c r="C28" s="75">
        <v>2440</v>
      </c>
      <c r="D28" s="75"/>
      <c r="E28" s="18" t="s">
        <v>143</v>
      </c>
      <c r="F28" s="78">
        <v>2440</v>
      </c>
      <c r="G28" s="79"/>
      <c r="H28" s="19" t="s">
        <v>144</v>
      </c>
      <c r="I28" s="20"/>
      <c r="K28" s="22" t="s">
        <v>145</v>
      </c>
      <c r="L28" s="22"/>
      <c r="M28" s="22"/>
      <c r="N28" s="22"/>
      <c r="O28" s="22"/>
      <c r="P28" s="80">
        <f>P27</f>
        <v>2440</v>
      </c>
      <c r="Q28" s="80"/>
      <c r="R28" s="80"/>
      <c r="S28" s="80"/>
      <c r="T28" s="26" t="s">
        <v>146</v>
      </c>
      <c r="U28" s="22"/>
      <c r="V28" s="22"/>
      <c r="W28" s="22"/>
      <c r="X28" s="22"/>
      <c r="Y28" s="22"/>
      <c r="Z28" s="22"/>
      <c r="AA28" s="22"/>
      <c r="AB28" s="22"/>
    </row>
    <row r="29" spans="1:28" ht="23.1" customHeight="1">
      <c r="A29" s="20"/>
      <c r="B29" s="20"/>
      <c r="C29" s="20"/>
      <c r="D29" s="20"/>
      <c r="E29" s="20"/>
      <c r="F29" s="20"/>
      <c r="G29" s="20"/>
      <c r="H29" s="20"/>
      <c r="I29" s="20"/>
      <c r="K29" s="54" t="s">
        <v>147</v>
      </c>
      <c r="L29" s="54"/>
      <c r="M29" s="54"/>
      <c r="N29" s="54"/>
      <c r="O29" s="54"/>
      <c r="P29" s="54"/>
      <c r="Q29" s="54"/>
      <c r="R29" s="54"/>
      <c r="S29" s="54"/>
      <c r="T29" s="54"/>
      <c r="U29" s="54"/>
      <c r="V29" s="54"/>
      <c r="W29" s="54"/>
      <c r="X29" s="54"/>
      <c r="Y29" s="54"/>
      <c r="Z29" s="54"/>
      <c r="AA29" s="54"/>
      <c r="AB29" s="54"/>
    </row>
    <row r="30" spans="1:28" ht="40.049999999999997" customHeight="1">
      <c r="A30" s="20"/>
      <c r="B30" s="20"/>
      <c r="C30" s="20"/>
      <c r="D30" s="20"/>
      <c r="E30" s="20"/>
      <c r="F30" s="20"/>
      <c r="G30" s="20"/>
      <c r="H30" s="20"/>
      <c r="I30" s="20"/>
      <c r="K30" s="21" t="s">
        <v>148</v>
      </c>
      <c r="L30" s="21"/>
      <c r="M30" s="21"/>
      <c r="N30" s="21"/>
      <c r="O30" s="21"/>
      <c r="P30" s="21"/>
      <c r="Q30" s="21"/>
      <c r="R30" s="21"/>
      <c r="S30" s="21"/>
      <c r="T30" s="21"/>
      <c r="U30" s="81">
        <f>Q33</f>
        <v>45316</v>
      </c>
      <c r="V30" s="81"/>
      <c r="W30" s="81"/>
      <c r="X30" s="21"/>
      <c r="Y30" s="21"/>
      <c r="Z30" s="21"/>
      <c r="AA30" s="21"/>
      <c r="AB30" s="21"/>
    </row>
    <row r="31" spans="1:28" ht="40.049999999999997" customHeight="1">
      <c r="A31" s="20"/>
      <c r="B31" s="20"/>
      <c r="C31" s="20"/>
      <c r="D31" s="20"/>
      <c r="E31" s="20"/>
      <c r="F31" s="20"/>
      <c r="G31" s="20"/>
      <c r="H31" s="20"/>
      <c r="I31" s="20"/>
      <c r="K31" s="21" t="s">
        <v>149</v>
      </c>
      <c r="L31" s="21"/>
      <c r="M31" s="21"/>
      <c r="N31" s="21"/>
      <c r="O31" s="21"/>
      <c r="P31" s="21"/>
      <c r="Q31" s="21"/>
      <c r="R31" s="21"/>
      <c r="S31" s="21"/>
      <c r="T31" s="21"/>
      <c r="U31" s="81">
        <f>Q33</f>
        <v>45316</v>
      </c>
      <c r="V31" s="81"/>
      <c r="W31" s="81"/>
      <c r="X31" s="21"/>
      <c r="Y31" s="21"/>
      <c r="Z31" s="21"/>
      <c r="AA31" s="21"/>
      <c r="AB31" s="21"/>
    </row>
    <row r="32" spans="1:28" ht="23.1" customHeight="1">
      <c r="A32" s="20"/>
      <c r="B32" s="20"/>
      <c r="C32" s="20"/>
      <c r="D32" s="20"/>
      <c r="E32" s="20"/>
      <c r="F32" s="20"/>
      <c r="G32" s="20"/>
      <c r="H32" s="20"/>
      <c r="I32" s="20"/>
      <c r="K32" s="54" t="s">
        <v>150</v>
      </c>
      <c r="L32" s="54"/>
      <c r="M32" s="54"/>
      <c r="N32" s="54"/>
      <c r="O32" s="73">
        <v>45199</v>
      </c>
      <c r="P32" s="58"/>
      <c r="Q32" s="58"/>
      <c r="R32" s="58"/>
      <c r="S32" s="58"/>
      <c r="T32" s="58"/>
      <c r="U32" s="58"/>
      <c r="V32" s="58"/>
      <c r="W32" s="58"/>
      <c r="X32" s="58"/>
      <c r="Y32" s="58"/>
      <c r="Z32" s="58"/>
      <c r="AA32" s="58"/>
      <c r="AB32" s="58"/>
    </row>
    <row r="33" spans="1:28" ht="23.1" customHeight="1">
      <c r="A33" s="20"/>
      <c r="B33" s="20"/>
      <c r="C33" s="20"/>
      <c r="D33" s="20"/>
      <c r="E33" s="20"/>
      <c r="F33" s="20"/>
      <c r="G33" s="20"/>
      <c r="H33" s="20"/>
      <c r="I33" s="20"/>
      <c r="K33" s="54" t="s">
        <v>151</v>
      </c>
      <c r="L33" s="54"/>
      <c r="M33" s="54"/>
      <c r="N33" s="54"/>
      <c r="O33" s="27">
        <v>45199</v>
      </c>
      <c r="P33" s="22" t="s">
        <v>152</v>
      </c>
      <c r="Q33" s="27">
        <v>45316</v>
      </c>
      <c r="R33" s="22"/>
      <c r="S33" s="22"/>
      <c r="T33" s="22"/>
      <c r="U33" s="22"/>
      <c r="V33" s="22"/>
      <c r="W33" s="22"/>
      <c r="X33" s="22"/>
      <c r="Y33" s="22"/>
      <c r="Z33" s="22"/>
      <c r="AA33" s="22"/>
      <c r="AB33" s="22"/>
    </row>
    <row r="34" spans="1:28" ht="23.1" customHeight="1">
      <c r="A34" s="20"/>
      <c r="B34" s="20"/>
      <c r="C34" s="20"/>
      <c r="D34" s="20"/>
      <c r="E34" s="20"/>
      <c r="F34" s="20"/>
      <c r="G34" s="20"/>
      <c r="H34" s="20"/>
      <c r="I34" s="20"/>
      <c r="K34" s="54" t="s">
        <v>153</v>
      </c>
      <c r="L34" s="58"/>
      <c r="M34" s="58"/>
      <c r="N34" s="58"/>
      <c r="O34" s="58"/>
      <c r="P34" s="58"/>
      <c r="Q34" s="58"/>
      <c r="R34" s="58"/>
      <c r="S34" s="58"/>
      <c r="T34" s="58"/>
      <c r="U34" s="58"/>
      <c r="V34" s="58"/>
      <c r="W34" s="58"/>
      <c r="X34" s="58"/>
      <c r="Y34" s="58"/>
      <c r="Z34" s="58"/>
      <c r="AA34" s="58"/>
      <c r="AB34" s="58"/>
    </row>
    <row r="35" spans="1:28" ht="23.1" customHeight="1">
      <c r="A35" s="20"/>
      <c r="B35" s="20"/>
      <c r="C35" s="20"/>
      <c r="D35" s="20"/>
      <c r="E35" s="20"/>
      <c r="F35" s="20"/>
      <c r="G35" s="20"/>
      <c r="H35" s="20"/>
      <c r="I35" s="20"/>
      <c r="K35" s="54" t="s">
        <v>154</v>
      </c>
      <c r="L35" s="54"/>
      <c r="M35" s="54"/>
      <c r="N35" s="54"/>
      <c r="O35" s="54"/>
      <c r="P35" s="54"/>
      <c r="Q35" s="54"/>
      <c r="R35" s="54"/>
      <c r="S35" s="54"/>
      <c r="T35" s="54"/>
      <c r="U35" s="54"/>
      <c r="V35" s="54"/>
      <c r="W35" s="54"/>
      <c r="X35" s="54"/>
      <c r="Y35" s="54"/>
      <c r="Z35" s="54"/>
      <c r="AA35" s="54"/>
      <c r="AB35" s="54"/>
    </row>
    <row r="36" spans="1:28" ht="23.1" customHeight="1">
      <c r="A36" s="20"/>
      <c r="B36" s="20"/>
      <c r="C36" s="20"/>
      <c r="D36" s="20"/>
      <c r="E36" s="20"/>
      <c r="F36" s="20"/>
      <c r="G36" s="20"/>
      <c r="H36" s="20"/>
      <c r="I36" s="20"/>
      <c r="K36" s="58" t="s">
        <v>155</v>
      </c>
      <c r="L36" s="58"/>
      <c r="M36" s="58"/>
      <c r="N36" s="58"/>
      <c r="O36" s="58"/>
      <c r="P36" s="58"/>
      <c r="Q36" s="58"/>
      <c r="R36" s="58"/>
      <c r="S36" s="58"/>
      <c r="T36" s="58"/>
      <c r="U36" s="58"/>
      <c r="V36" s="58"/>
      <c r="W36" s="58"/>
      <c r="X36" s="58"/>
      <c r="Y36" s="58"/>
      <c r="Z36" s="58"/>
      <c r="AA36" s="58"/>
      <c r="AB36" s="58"/>
    </row>
    <row r="37" spans="1:28" ht="23.1" customHeight="1">
      <c r="A37" s="20"/>
      <c r="B37" s="20"/>
      <c r="C37" s="20"/>
      <c r="D37" s="20"/>
      <c r="E37" s="20"/>
      <c r="F37" s="20"/>
      <c r="G37" s="20"/>
      <c r="H37" s="20"/>
      <c r="I37" s="20"/>
      <c r="K37" s="58" t="s">
        <v>156</v>
      </c>
      <c r="L37" s="58"/>
      <c r="M37" s="58"/>
      <c r="N37" s="58"/>
      <c r="O37" s="58"/>
      <c r="P37" s="58"/>
      <c r="Q37" s="58"/>
      <c r="R37" s="58"/>
      <c r="S37" s="58"/>
      <c r="T37" s="58"/>
      <c r="U37" s="58"/>
      <c r="V37" s="58"/>
      <c r="W37" s="58"/>
      <c r="X37" s="58"/>
      <c r="Y37" s="58"/>
      <c r="Z37" s="58"/>
      <c r="AA37" s="58"/>
      <c r="AB37" s="58"/>
    </row>
    <row r="38" spans="1:28" ht="23.1" customHeight="1">
      <c r="A38" s="20"/>
      <c r="B38" s="20"/>
      <c r="C38" s="20"/>
      <c r="D38" s="20"/>
      <c r="E38" s="20"/>
      <c r="F38" s="20"/>
      <c r="G38" s="20"/>
      <c r="H38" s="20"/>
      <c r="I38" s="20"/>
      <c r="K38" s="58" t="s">
        <v>157</v>
      </c>
      <c r="L38" s="58"/>
      <c r="M38" s="58"/>
      <c r="N38" s="58"/>
      <c r="O38" s="58"/>
      <c r="P38" s="58"/>
      <c r="Q38" s="58"/>
      <c r="R38" s="58"/>
      <c r="S38" s="58"/>
      <c r="T38" s="58"/>
      <c r="U38" s="58"/>
      <c r="V38" s="58"/>
      <c r="W38" s="58"/>
      <c r="X38" s="58"/>
      <c r="Y38" s="58"/>
      <c r="Z38" s="58"/>
      <c r="AA38" s="58"/>
      <c r="AB38" s="58"/>
    </row>
    <row r="39" spans="1:28" ht="23.1" customHeight="1">
      <c r="A39" s="20"/>
      <c r="B39" s="20"/>
      <c r="C39" s="20"/>
      <c r="D39" s="20"/>
      <c r="E39" s="20"/>
      <c r="F39" s="20"/>
      <c r="G39" s="20"/>
      <c r="H39" s="20"/>
      <c r="I39" s="20"/>
      <c r="K39" s="55" t="s">
        <v>158</v>
      </c>
      <c r="L39" s="58"/>
      <c r="M39" s="58"/>
      <c r="N39" s="58"/>
      <c r="O39" s="58"/>
      <c r="P39" s="58"/>
      <c r="Q39" s="58"/>
      <c r="R39" s="58"/>
      <c r="S39" s="58"/>
      <c r="T39" s="58"/>
      <c r="U39" s="58"/>
      <c r="V39" s="58"/>
      <c r="W39" s="58"/>
      <c r="X39" s="58"/>
      <c r="Y39" s="58"/>
      <c r="Z39" s="58"/>
      <c r="AA39" s="58"/>
      <c r="AB39" s="58"/>
    </row>
    <row r="40" spans="1:28" ht="23.1" customHeight="1">
      <c r="A40" s="20"/>
      <c r="B40" s="20"/>
      <c r="C40" s="20"/>
      <c r="D40" s="20"/>
      <c r="E40" s="20"/>
      <c r="F40" s="20"/>
      <c r="G40" s="20"/>
      <c r="H40" s="20"/>
      <c r="I40" s="20"/>
      <c r="K40" s="55" t="s">
        <v>159</v>
      </c>
      <c r="L40" s="55"/>
      <c r="M40" s="55"/>
      <c r="N40" s="55"/>
      <c r="O40" s="55"/>
      <c r="P40" s="55"/>
      <c r="Q40" s="55"/>
      <c r="R40" s="55"/>
      <c r="S40" s="55"/>
      <c r="T40" s="55"/>
      <c r="U40" s="55"/>
      <c r="V40" s="55"/>
      <c r="W40" s="55"/>
      <c r="X40" s="55"/>
      <c r="Y40" s="55"/>
      <c r="Z40" s="55"/>
      <c r="AA40" s="55"/>
      <c r="AB40" s="55"/>
    </row>
    <row r="41" spans="1:28" ht="23.1" customHeight="1">
      <c r="A41" s="20"/>
      <c r="B41" s="20"/>
      <c r="C41" s="20"/>
      <c r="D41" s="20"/>
      <c r="E41" s="20"/>
      <c r="F41" s="20"/>
      <c r="G41" s="20"/>
      <c r="H41" s="20"/>
      <c r="I41" s="20"/>
      <c r="K41" s="58" t="s">
        <v>160</v>
      </c>
      <c r="L41" s="58"/>
      <c r="M41" s="58"/>
      <c r="N41" s="58"/>
      <c r="O41" s="58"/>
      <c r="P41" s="58"/>
      <c r="Q41" s="58"/>
      <c r="R41" s="58"/>
      <c r="S41" s="58"/>
      <c r="T41" s="58"/>
      <c r="U41" s="58"/>
      <c r="V41" s="58"/>
      <c r="W41" s="58"/>
      <c r="X41" s="58"/>
      <c r="Y41" s="58"/>
      <c r="Z41" s="58"/>
      <c r="AA41" s="58"/>
      <c r="AB41" s="58"/>
    </row>
    <row r="42" spans="1:28" ht="23.1" customHeight="1">
      <c r="A42" s="20"/>
      <c r="B42" s="20"/>
      <c r="C42" s="20"/>
      <c r="D42" s="20"/>
      <c r="E42" s="20"/>
      <c r="F42" s="20"/>
      <c r="G42" s="20"/>
      <c r="H42" s="20"/>
      <c r="I42" s="20"/>
      <c r="K42" s="82" t="s">
        <v>161</v>
      </c>
      <c r="L42" s="82"/>
      <c r="M42" s="82"/>
      <c r="N42" s="82"/>
      <c r="O42" s="82"/>
      <c r="P42" s="82"/>
      <c r="Q42" s="82"/>
      <c r="R42" s="82"/>
      <c r="S42" s="82"/>
      <c r="T42" s="82"/>
      <c r="U42" s="82"/>
      <c r="V42" s="82"/>
      <c r="W42" s="82"/>
      <c r="X42" s="82"/>
      <c r="Y42" s="82"/>
      <c r="Z42" s="82"/>
      <c r="AA42" s="82"/>
      <c r="AB42" s="82"/>
    </row>
    <row r="43" spans="1:28" ht="23.1" customHeight="1">
      <c r="A43" s="20"/>
      <c r="B43" s="20"/>
      <c r="C43" s="20"/>
      <c r="D43" s="20"/>
      <c r="E43" s="20"/>
      <c r="F43" s="20"/>
      <c r="G43" s="20"/>
      <c r="H43" s="20"/>
      <c r="I43" s="20"/>
      <c r="K43" s="58" t="s">
        <v>162</v>
      </c>
      <c r="L43" s="58"/>
      <c r="M43" s="58"/>
      <c r="N43" s="58"/>
      <c r="O43" s="58"/>
      <c r="P43" s="58"/>
      <c r="Q43" s="58"/>
      <c r="R43" s="58"/>
      <c r="S43" s="58"/>
      <c r="T43" s="58"/>
      <c r="U43" s="58"/>
      <c r="V43" s="58"/>
      <c r="W43" s="58"/>
      <c r="X43" s="58"/>
      <c r="Y43" s="58"/>
      <c r="Z43" s="58"/>
      <c r="AA43" s="58"/>
      <c r="AB43" s="58"/>
    </row>
    <row r="44" spans="1:28" ht="23.1" customHeight="1">
      <c r="A44" s="20"/>
      <c r="B44" s="20"/>
      <c r="C44" s="20"/>
      <c r="D44" s="20"/>
      <c r="E44" s="20"/>
      <c r="F44" s="20"/>
      <c r="G44" s="20"/>
      <c r="H44" s="20"/>
      <c r="I44" s="20"/>
      <c r="K44" s="82" t="s">
        <v>163</v>
      </c>
      <c r="L44" s="82"/>
      <c r="M44" s="82"/>
      <c r="N44" s="82"/>
      <c r="O44" s="82"/>
      <c r="P44" s="82"/>
      <c r="Q44" s="82"/>
      <c r="R44" s="82"/>
      <c r="S44" s="82"/>
      <c r="T44" s="82"/>
      <c r="U44" s="82"/>
      <c r="V44" s="82"/>
      <c r="W44" s="82"/>
      <c r="X44" s="82"/>
      <c r="Y44" s="82"/>
      <c r="Z44" s="82"/>
      <c r="AA44" s="82"/>
      <c r="AB44" s="82"/>
    </row>
    <row r="45" spans="1:28" ht="23.1" customHeight="1">
      <c r="A45" s="20"/>
      <c r="B45" s="20"/>
      <c r="C45" s="20"/>
      <c r="D45" s="20"/>
      <c r="E45" s="20"/>
      <c r="F45" s="20"/>
      <c r="G45" s="20"/>
      <c r="H45" s="20"/>
      <c r="I45" s="20"/>
      <c r="K45" s="82" t="s">
        <v>164</v>
      </c>
      <c r="L45" s="82"/>
      <c r="M45" s="82"/>
      <c r="N45" s="82"/>
      <c r="O45" s="82"/>
      <c r="P45" s="82"/>
      <c r="Q45" s="82"/>
      <c r="R45" s="82"/>
      <c r="S45" s="82"/>
      <c r="T45" s="82"/>
      <c r="U45" s="82"/>
      <c r="V45" s="82"/>
      <c r="W45" s="82"/>
      <c r="X45" s="82"/>
      <c r="Y45" s="82"/>
      <c r="Z45" s="82"/>
      <c r="AA45" s="82"/>
      <c r="AB45" s="82"/>
    </row>
    <row r="46" spans="1:28" ht="23.1" customHeight="1">
      <c r="A46" s="20"/>
      <c r="B46" s="20"/>
      <c r="C46" s="20"/>
      <c r="D46" s="20"/>
      <c r="E46" s="20"/>
      <c r="F46" s="20"/>
      <c r="G46" s="20"/>
      <c r="H46" s="20"/>
      <c r="I46" s="20"/>
      <c r="K46" s="28"/>
      <c r="L46" s="28"/>
      <c r="M46" s="28"/>
      <c r="N46" s="28"/>
      <c r="O46" s="28"/>
      <c r="P46" s="29"/>
      <c r="Q46" s="29"/>
      <c r="R46" s="83" t="s">
        <v>165</v>
      </c>
      <c r="S46" s="83"/>
      <c r="T46" s="83"/>
      <c r="U46" s="83"/>
      <c r="V46" s="83"/>
      <c r="W46" s="83"/>
      <c r="X46" s="31"/>
      <c r="Y46" s="31"/>
      <c r="Z46" s="31"/>
      <c r="AA46" s="31"/>
      <c r="AB46" s="31"/>
    </row>
    <row r="47" spans="1:28" ht="23.1" customHeight="1">
      <c r="A47" s="20"/>
      <c r="B47" s="20"/>
      <c r="C47" s="20"/>
      <c r="D47" s="20"/>
      <c r="E47" s="20"/>
      <c r="F47" s="20"/>
      <c r="G47" s="20"/>
      <c r="H47" s="20"/>
      <c r="I47" s="20"/>
      <c r="K47" s="28"/>
      <c r="L47" s="28"/>
      <c r="M47" s="28"/>
      <c r="N47" s="28"/>
      <c r="O47" s="28"/>
      <c r="P47" s="29"/>
      <c r="Q47" s="29"/>
      <c r="R47" s="84">
        <f>Q33</f>
        <v>45316</v>
      </c>
      <c r="S47" s="84"/>
      <c r="T47" s="84"/>
      <c r="U47" s="84"/>
      <c r="V47" s="84"/>
      <c r="W47" s="84"/>
      <c r="X47" s="32"/>
      <c r="Y47" s="32"/>
      <c r="Z47" s="32"/>
      <c r="AA47" s="32"/>
      <c r="AB47" s="32"/>
    </row>
  </sheetData>
  <mergeCells count="67">
    <mergeCell ref="K43:AB43"/>
    <mergeCell ref="K44:AB44"/>
    <mergeCell ref="K45:AB45"/>
    <mergeCell ref="R46:W46"/>
    <mergeCell ref="R47:W47"/>
    <mergeCell ref="K38:AB38"/>
    <mergeCell ref="K39:AB39"/>
    <mergeCell ref="K40:AB40"/>
    <mergeCell ref="K41:AB41"/>
    <mergeCell ref="K42:AB42"/>
    <mergeCell ref="K33:N33"/>
    <mergeCell ref="K34:AB34"/>
    <mergeCell ref="K35:AB35"/>
    <mergeCell ref="K36:AB36"/>
    <mergeCell ref="K37:AB37"/>
    <mergeCell ref="K29:AB29"/>
    <mergeCell ref="U30:W30"/>
    <mergeCell ref="U31:W31"/>
    <mergeCell ref="K32:N32"/>
    <mergeCell ref="O32:AB32"/>
    <mergeCell ref="E27:F27"/>
    <mergeCell ref="G27:H27"/>
    <mergeCell ref="P27:R27"/>
    <mergeCell ref="A28:B28"/>
    <mergeCell ref="C28:D28"/>
    <mergeCell ref="F28:G28"/>
    <mergeCell ref="P28:S28"/>
    <mergeCell ref="K22:AB22"/>
    <mergeCell ref="K23:AB23"/>
    <mergeCell ref="K24:AB24"/>
    <mergeCell ref="K25:AB25"/>
    <mergeCell ref="K26:AB26"/>
    <mergeCell ref="K12:M12"/>
    <mergeCell ref="N12:AB12"/>
    <mergeCell ref="K13:AB13"/>
    <mergeCell ref="K14:AB14"/>
    <mergeCell ref="K21:AB21"/>
    <mergeCell ref="A11:H11"/>
    <mergeCell ref="K11:M11"/>
    <mergeCell ref="N11:O11"/>
    <mergeCell ref="R11:T11"/>
    <mergeCell ref="U11:Y11"/>
    <mergeCell ref="K8:AB8"/>
    <mergeCell ref="N9:O9"/>
    <mergeCell ref="A10:B10"/>
    <mergeCell ref="C10:D10"/>
    <mergeCell ref="E10:F10"/>
    <mergeCell ref="G10:H10"/>
    <mergeCell ref="A5:H5"/>
    <mergeCell ref="K5:N5"/>
    <mergeCell ref="O5:AB5"/>
    <mergeCell ref="K6:AB6"/>
    <mergeCell ref="K7:AB7"/>
    <mergeCell ref="B4:C4"/>
    <mergeCell ref="D4:E4"/>
    <mergeCell ref="F4:H4"/>
    <mergeCell ref="K4:N4"/>
    <mergeCell ref="O4:AB4"/>
    <mergeCell ref="A1:H1"/>
    <mergeCell ref="K1:AB1"/>
    <mergeCell ref="A2:H2"/>
    <mergeCell ref="K2:AB2"/>
    <mergeCell ref="B3:C3"/>
    <mergeCell ref="D3:E3"/>
    <mergeCell ref="F3:H3"/>
    <mergeCell ref="K3:N3"/>
    <mergeCell ref="O3:AB3"/>
  </mergeCells>
  <phoneticPr fontId="17" type="noConversion"/>
  <pageMargins left="0.75" right="0.75" top="1" bottom="1" header="0.5" footer="0.5"/>
  <pageSetup paperSize="9" scale="6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6145" r:id="rId4" name="Spinner 1">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146" r:id="rId5" name="Spinner 2">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147" r:id="rId6" name="Spinner 3">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148" r:id="rId7" name="Spinner 4">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149" r:id="rId8" name="Spinner 5">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47"/>
  <sheetViews>
    <sheetView tabSelected="1" topLeftCell="A22" workbookViewId="0">
      <selection activeCell="J11" sqref="J11"/>
    </sheetView>
  </sheetViews>
  <sheetFormatPr defaultColWidth="9" defaultRowHeight="14.4"/>
  <cols>
    <col min="1" max="2" width="12.44140625" customWidth="1"/>
    <col min="3" max="3" width="14.21875" customWidth="1"/>
    <col min="4" max="6" width="11.5546875" customWidth="1"/>
    <col min="7" max="7" width="15.109375" customWidth="1"/>
    <col min="8" max="8" width="11.5546875" customWidth="1"/>
    <col min="15" max="15" width="19.77734375" customWidth="1"/>
    <col min="16" max="16" width="3.77734375" customWidth="1"/>
    <col min="17" max="17" width="19.77734375" customWidth="1"/>
    <col min="21" max="22" width="4.77734375" customWidth="1"/>
    <col min="23" max="23" width="5.5546875" customWidth="1"/>
    <col min="24" max="28" width="1.77734375" customWidth="1"/>
  </cols>
  <sheetData>
    <row r="1" spans="1:28" ht="36" customHeight="1">
      <c r="A1" s="48" t="s">
        <v>82</v>
      </c>
      <c r="B1" s="48"/>
      <c r="C1" s="48"/>
      <c r="D1" s="48"/>
      <c r="E1" s="48"/>
      <c r="F1" s="48"/>
      <c r="G1" s="48"/>
      <c r="H1" s="48"/>
      <c r="I1" s="20"/>
      <c r="K1" s="49" t="s">
        <v>83</v>
      </c>
      <c r="L1" s="49"/>
      <c r="M1" s="49"/>
      <c r="N1" s="49"/>
      <c r="O1" s="49"/>
      <c r="P1" s="49"/>
      <c r="Q1" s="49"/>
      <c r="R1" s="49"/>
      <c r="S1" s="49"/>
      <c r="T1" s="49"/>
      <c r="U1" s="49"/>
      <c r="V1" s="49"/>
      <c r="W1" s="49"/>
      <c r="X1" s="49"/>
      <c r="Y1" s="49"/>
      <c r="Z1" s="49"/>
      <c r="AA1" s="49"/>
      <c r="AB1" s="49"/>
    </row>
    <row r="2" spans="1:28" ht="23.1" customHeight="1">
      <c r="A2" s="50" t="s">
        <v>205</v>
      </c>
      <c r="B2" s="50"/>
      <c r="C2" s="50"/>
      <c r="D2" s="50"/>
      <c r="E2" s="50"/>
      <c r="F2" s="50"/>
      <c r="G2" s="50"/>
      <c r="H2" s="50"/>
      <c r="I2" s="20"/>
      <c r="K2" s="51" t="str">
        <f>A2</f>
        <v>报告编号：康正（雄县）2023评字第8号-洪城村-DT2-7</v>
      </c>
      <c r="L2" s="51"/>
      <c r="M2" s="51"/>
      <c r="N2" s="51"/>
      <c r="O2" s="51"/>
      <c r="P2" s="51"/>
      <c r="Q2" s="51"/>
      <c r="R2" s="51"/>
      <c r="S2" s="51"/>
      <c r="T2" s="51"/>
      <c r="U2" s="51"/>
      <c r="V2" s="51"/>
      <c r="W2" s="51"/>
      <c r="X2" s="51"/>
      <c r="Y2" s="51"/>
      <c r="Z2" s="51"/>
      <c r="AA2" s="51"/>
      <c r="AB2" s="51"/>
    </row>
    <row r="3" spans="1:28" ht="23.1" customHeight="1">
      <c r="A3" s="1" t="s">
        <v>85</v>
      </c>
      <c r="B3" s="52" t="s">
        <v>14</v>
      </c>
      <c r="C3" s="52"/>
      <c r="D3" s="53" t="s">
        <v>3</v>
      </c>
      <c r="E3" s="53"/>
      <c r="F3" s="52" t="s">
        <v>86</v>
      </c>
      <c r="G3" s="52"/>
      <c r="H3" s="52"/>
      <c r="I3" s="20"/>
      <c r="K3" s="54" t="s">
        <v>87</v>
      </c>
      <c r="L3" s="54"/>
      <c r="M3" s="54"/>
      <c r="N3" s="54"/>
      <c r="O3" s="55" t="s">
        <v>88</v>
      </c>
      <c r="P3" s="55"/>
      <c r="Q3" s="55"/>
      <c r="R3" s="55"/>
      <c r="S3" s="55"/>
      <c r="T3" s="55"/>
      <c r="U3" s="55"/>
      <c r="V3" s="55"/>
      <c r="W3" s="55"/>
      <c r="X3" s="55"/>
      <c r="Y3" s="55"/>
      <c r="Z3" s="55"/>
      <c r="AA3" s="55"/>
      <c r="AB3" s="55"/>
    </row>
    <row r="4" spans="1:28" ht="23.1" customHeight="1">
      <c r="A4" s="1" t="s">
        <v>89</v>
      </c>
      <c r="B4" s="52" t="s">
        <v>206</v>
      </c>
      <c r="C4" s="52"/>
      <c r="D4" s="56" t="s">
        <v>5</v>
      </c>
      <c r="E4" s="57"/>
      <c r="F4" s="52" t="s">
        <v>207</v>
      </c>
      <c r="G4" s="52"/>
      <c r="H4" s="52"/>
      <c r="I4" s="20"/>
      <c r="K4" s="54" t="s">
        <v>92</v>
      </c>
      <c r="L4" s="54"/>
      <c r="M4" s="54"/>
      <c r="N4" s="54"/>
      <c r="O4" s="58" t="s">
        <v>93</v>
      </c>
      <c r="P4" s="58"/>
      <c r="Q4" s="58"/>
      <c r="R4" s="58"/>
      <c r="S4" s="58"/>
      <c r="T4" s="58"/>
      <c r="U4" s="58"/>
      <c r="V4" s="58"/>
      <c r="W4" s="58"/>
      <c r="X4" s="58"/>
      <c r="Y4" s="58"/>
      <c r="Z4" s="58"/>
      <c r="AA4" s="58"/>
      <c r="AB4" s="58"/>
    </row>
    <row r="5" spans="1:28" ht="23.1" customHeight="1">
      <c r="A5" s="59" t="s">
        <v>94</v>
      </c>
      <c r="B5" s="59"/>
      <c r="C5" s="59"/>
      <c r="D5" s="59"/>
      <c r="E5" s="59"/>
      <c r="F5" s="59"/>
      <c r="G5" s="59"/>
      <c r="H5" s="59"/>
      <c r="I5" s="20"/>
      <c r="K5" s="60" t="s">
        <v>95</v>
      </c>
      <c r="L5" s="60"/>
      <c r="M5" s="60"/>
      <c r="N5" s="60"/>
      <c r="O5" s="61" t="s">
        <v>96</v>
      </c>
      <c r="P5" s="61"/>
      <c r="Q5" s="61"/>
      <c r="R5" s="61"/>
      <c r="S5" s="61"/>
      <c r="T5" s="61"/>
      <c r="U5" s="61"/>
      <c r="V5" s="61"/>
      <c r="W5" s="61"/>
      <c r="X5" s="61"/>
      <c r="Y5" s="61"/>
      <c r="Z5" s="61"/>
      <c r="AA5" s="61"/>
      <c r="AB5" s="61"/>
    </row>
    <row r="6" spans="1:28" ht="31.05" customHeight="1">
      <c r="A6" s="2" t="s">
        <v>97</v>
      </c>
      <c r="B6" s="3" t="s">
        <v>98</v>
      </c>
      <c r="C6" s="4" t="s">
        <v>99</v>
      </c>
      <c r="D6" s="4" t="s">
        <v>100</v>
      </c>
      <c r="E6" s="2" t="s">
        <v>97</v>
      </c>
      <c r="F6" s="3" t="s">
        <v>98</v>
      </c>
      <c r="G6" s="4" t="s">
        <v>99</v>
      </c>
      <c r="H6" s="4" t="s">
        <v>100</v>
      </c>
      <c r="I6" s="20"/>
      <c r="K6" s="54" t="s">
        <v>101</v>
      </c>
      <c r="L6" s="58"/>
      <c r="M6" s="58"/>
      <c r="N6" s="58"/>
      <c r="O6" s="58"/>
      <c r="P6" s="58"/>
      <c r="Q6" s="58"/>
      <c r="R6" s="58"/>
      <c r="S6" s="58"/>
      <c r="T6" s="58"/>
      <c r="U6" s="58"/>
      <c r="V6" s="58"/>
      <c r="W6" s="58"/>
      <c r="X6" s="58"/>
      <c r="Y6" s="58"/>
      <c r="Z6" s="58"/>
      <c r="AA6" s="58"/>
      <c r="AB6" s="58"/>
    </row>
    <row r="7" spans="1:28" ht="23.1" customHeight="1">
      <c r="A7" s="5"/>
      <c r="B7" s="6"/>
      <c r="C7" s="5"/>
      <c r="D7" s="7"/>
      <c r="E7" s="8"/>
      <c r="F7" s="9" t="s">
        <v>102</v>
      </c>
      <c r="G7" s="10" t="s">
        <v>102</v>
      </c>
      <c r="H7" s="10"/>
      <c r="I7" s="20"/>
      <c r="K7" s="55" t="s">
        <v>103</v>
      </c>
      <c r="L7" s="58"/>
      <c r="M7" s="58"/>
      <c r="N7" s="58"/>
      <c r="O7" s="58"/>
      <c r="P7" s="58"/>
      <c r="Q7" s="58"/>
      <c r="R7" s="58"/>
      <c r="S7" s="58"/>
      <c r="T7" s="58"/>
      <c r="U7" s="58"/>
      <c r="V7" s="58"/>
      <c r="W7" s="58"/>
      <c r="X7" s="58"/>
      <c r="Y7" s="58"/>
      <c r="Z7" s="58"/>
      <c r="AA7" s="58"/>
      <c r="AB7" s="58"/>
    </row>
    <row r="8" spans="1:28" ht="23.1" customHeight="1">
      <c r="A8" s="5"/>
      <c r="B8" s="6"/>
      <c r="C8" s="5"/>
      <c r="D8" s="7"/>
      <c r="E8" s="8"/>
      <c r="F8" s="9" t="s">
        <v>102</v>
      </c>
      <c r="G8" s="10" t="s">
        <v>102</v>
      </c>
      <c r="H8" s="10"/>
      <c r="I8" s="20"/>
      <c r="K8" s="54" t="s">
        <v>104</v>
      </c>
      <c r="L8" s="54"/>
      <c r="M8" s="54"/>
      <c r="N8" s="54"/>
      <c r="O8" s="54"/>
      <c r="P8" s="54"/>
      <c r="Q8" s="54"/>
      <c r="R8" s="54"/>
      <c r="S8" s="54"/>
      <c r="T8" s="54"/>
      <c r="U8" s="54"/>
      <c r="V8" s="54"/>
      <c r="W8" s="54"/>
      <c r="X8" s="54"/>
      <c r="Y8" s="54"/>
      <c r="Z8" s="54"/>
      <c r="AA8" s="54"/>
      <c r="AB8" s="54"/>
    </row>
    <row r="9" spans="1:28" ht="23.1" customHeight="1">
      <c r="A9" s="5"/>
      <c r="B9" s="5"/>
      <c r="C9" s="8"/>
      <c r="D9" s="8"/>
      <c r="E9" s="8"/>
      <c r="F9" s="9" t="s">
        <v>102</v>
      </c>
      <c r="G9" s="10" t="s">
        <v>102</v>
      </c>
      <c r="H9" s="10"/>
      <c r="I9" s="20"/>
      <c r="K9" s="22" t="s">
        <v>105</v>
      </c>
      <c r="L9" s="22"/>
      <c r="M9" s="22"/>
      <c r="N9" s="62" t="str">
        <f>B3</f>
        <v>肖海峰</v>
      </c>
      <c r="O9" s="63"/>
      <c r="P9" s="22"/>
      <c r="Q9" s="22"/>
      <c r="R9" s="22"/>
      <c r="S9" s="22"/>
      <c r="T9" s="22"/>
      <c r="U9" s="22"/>
      <c r="V9" s="22"/>
      <c r="W9" s="22"/>
      <c r="X9" s="22"/>
      <c r="Y9" s="22"/>
      <c r="Z9" s="22"/>
      <c r="AA9" s="22"/>
      <c r="AB9" s="22"/>
    </row>
    <row r="10" spans="1:28" ht="23.1" customHeight="1">
      <c r="A10" s="64" t="s">
        <v>106</v>
      </c>
      <c r="B10" s="65"/>
      <c r="C10" s="66">
        <v>0</v>
      </c>
      <c r="D10" s="67"/>
      <c r="E10" s="68" t="s">
        <v>107</v>
      </c>
      <c r="F10" s="68"/>
      <c r="G10" s="69">
        <v>0</v>
      </c>
      <c r="H10" s="69"/>
      <c r="I10" s="20"/>
      <c r="K10" s="22" t="s">
        <v>108</v>
      </c>
      <c r="L10" s="22"/>
      <c r="M10" s="22"/>
      <c r="N10" s="23" t="str">
        <f>F3</f>
        <v>龙湾镇洪城村</v>
      </c>
      <c r="O10" s="22"/>
      <c r="P10" s="22"/>
      <c r="Q10" s="22"/>
      <c r="R10" s="22"/>
      <c r="S10" s="22"/>
      <c r="T10" s="22"/>
      <c r="U10" s="22"/>
      <c r="V10" s="22"/>
      <c r="W10" s="22"/>
      <c r="X10" s="22"/>
      <c r="Y10" s="22"/>
      <c r="Z10" s="22"/>
      <c r="AA10" s="22"/>
      <c r="AB10" s="22"/>
    </row>
    <row r="11" spans="1:28" ht="23.1" customHeight="1">
      <c r="A11" s="59" t="s">
        <v>109</v>
      </c>
      <c r="B11" s="59"/>
      <c r="C11" s="59"/>
      <c r="D11" s="59"/>
      <c r="E11" s="59"/>
      <c r="F11" s="59"/>
      <c r="G11" s="59"/>
      <c r="H11" s="59"/>
      <c r="I11" s="20"/>
      <c r="K11" s="58" t="s">
        <v>110</v>
      </c>
      <c r="L11" s="58"/>
      <c r="M11" s="58"/>
      <c r="N11" s="70">
        <f>C10</f>
        <v>0</v>
      </c>
      <c r="O11" s="58"/>
      <c r="P11" s="21" t="s">
        <v>111</v>
      </c>
      <c r="Q11" s="21"/>
      <c r="R11" s="71"/>
      <c r="S11" s="71"/>
      <c r="T11" s="71"/>
      <c r="U11" s="72"/>
      <c r="V11" s="72"/>
      <c r="W11" s="72"/>
      <c r="X11" s="72"/>
      <c r="Y11" s="72"/>
      <c r="Z11" s="29"/>
      <c r="AA11" s="29"/>
      <c r="AB11" s="29"/>
    </row>
    <row r="12" spans="1:28" ht="31.05" customHeight="1">
      <c r="A12" s="12" t="s">
        <v>112</v>
      </c>
      <c r="B12" s="12" t="s">
        <v>113</v>
      </c>
      <c r="C12" s="12" t="s">
        <v>114</v>
      </c>
      <c r="D12" s="12" t="s">
        <v>115</v>
      </c>
      <c r="E12" s="12" t="s">
        <v>112</v>
      </c>
      <c r="F12" s="12" t="s">
        <v>113</v>
      </c>
      <c r="G12" s="12" t="s">
        <v>114</v>
      </c>
      <c r="H12" s="12" t="s">
        <v>115</v>
      </c>
      <c r="I12" s="20"/>
      <c r="K12" s="54" t="s">
        <v>116</v>
      </c>
      <c r="L12" s="54"/>
      <c r="M12" s="54"/>
      <c r="N12" s="73">
        <v>45191</v>
      </c>
      <c r="O12" s="73"/>
      <c r="P12" s="73"/>
      <c r="Q12" s="73"/>
      <c r="R12" s="73"/>
      <c r="S12" s="73"/>
      <c r="T12" s="73"/>
      <c r="U12" s="73"/>
      <c r="V12" s="73"/>
      <c r="W12" s="73"/>
      <c r="X12" s="73"/>
      <c r="Y12" s="73"/>
      <c r="Z12" s="73"/>
      <c r="AA12" s="73"/>
      <c r="AB12" s="73"/>
    </row>
    <row r="13" spans="1:28" ht="23.1" customHeight="1">
      <c r="A13" s="13" t="s">
        <v>117</v>
      </c>
      <c r="B13" s="14">
        <v>3</v>
      </c>
      <c r="C13" s="13" t="s">
        <v>204</v>
      </c>
      <c r="D13" s="7">
        <v>570</v>
      </c>
      <c r="E13" s="7"/>
      <c r="F13" s="13" t="s">
        <v>102</v>
      </c>
      <c r="G13" s="13"/>
      <c r="H13" s="7" t="s">
        <v>102</v>
      </c>
      <c r="I13" s="20"/>
      <c r="K13" s="54" t="s">
        <v>119</v>
      </c>
      <c r="L13" s="54"/>
      <c r="M13" s="54"/>
      <c r="N13" s="54"/>
      <c r="O13" s="54"/>
      <c r="P13" s="54"/>
      <c r="Q13" s="54"/>
      <c r="R13" s="54"/>
      <c r="S13" s="54"/>
      <c r="T13" s="54"/>
      <c r="U13" s="54"/>
      <c r="V13" s="54"/>
      <c r="W13" s="54"/>
      <c r="X13" s="54"/>
      <c r="Y13" s="54"/>
      <c r="Z13" s="54"/>
      <c r="AA13" s="54"/>
      <c r="AB13" s="54"/>
    </row>
    <row r="14" spans="1:28" ht="23.1" customHeight="1">
      <c r="A14" s="13" t="s">
        <v>117</v>
      </c>
      <c r="B14" s="14">
        <v>8</v>
      </c>
      <c r="C14" s="13" t="s">
        <v>208</v>
      </c>
      <c r="D14" s="7">
        <v>1040</v>
      </c>
      <c r="E14" s="7"/>
      <c r="F14" s="13" t="s">
        <v>102</v>
      </c>
      <c r="G14" s="13"/>
      <c r="H14" s="7" t="s">
        <v>102</v>
      </c>
      <c r="I14" s="20"/>
      <c r="K14" s="54" t="s">
        <v>121</v>
      </c>
      <c r="L14" s="54"/>
      <c r="M14" s="54"/>
      <c r="N14" s="54"/>
      <c r="O14" s="54"/>
      <c r="P14" s="54"/>
      <c r="Q14" s="54"/>
      <c r="R14" s="54"/>
      <c r="S14" s="54"/>
      <c r="T14" s="54"/>
      <c r="U14" s="54"/>
      <c r="V14" s="54"/>
      <c r="W14" s="54"/>
      <c r="X14" s="54"/>
      <c r="Y14" s="54"/>
      <c r="Z14" s="54"/>
      <c r="AA14" s="54"/>
      <c r="AB14" s="54"/>
    </row>
    <row r="15" spans="1:28" ht="23.1" customHeight="1">
      <c r="A15" s="13" t="s">
        <v>117</v>
      </c>
      <c r="B15" s="14">
        <v>7</v>
      </c>
      <c r="C15" s="13" t="s">
        <v>120</v>
      </c>
      <c r="D15" s="7">
        <v>490</v>
      </c>
      <c r="E15" s="7"/>
      <c r="F15" s="13"/>
      <c r="G15" s="13"/>
      <c r="H15" s="7" t="s">
        <v>102</v>
      </c>
      <c r="I15" s="20"/>
      <c r="K15" s="21" t="s">
        <v>123</v>
      </c>
      <c r="L15" s="21"/>
      <c r="M15" s="21"/>
      <c r="N15" s="21"/>
      <c r="O15" s="21"/>
      <c r="P15" s="21"/>
      <c r="Q15" s="21"/>
      <c r="R15" s="21"/>
      <c r="S15" s="21"/>
      <c r="T15" s="21"/>
      <c r="U15" s="21"/>
      <c r="V15" s="21"/>
      <c r="W15" s="21"/>
      <c r="X15" s="21"/>
      <c r="Y15" s="21"/>
      <c r="Z15" s="21"/>
      <c r="AA15" s="21"/>
      <c r="AB15" s="21"/>
    </row>
    <row r="16" spans="1:28" ht="23.1" customHeight="1">
      <c r="A16" s="13" t="s">
        <v>209</v>
      </c>
      <c r="B16" s="14">
        <v>12</v>
      </c>
      <c r="C16" s="13" t="s">
        <v>180</v>
      </c>
      <c r="D16" s="7">
        <v>1440</v>
      </c>
      <c r="E16" s="7"/>
      <c r="F16" s="13" t="s">
        <v>102</v>
      </c>
      <c r="G16" s="13"/>
      <c r="H16" s="7" t="s">
        <v>102</v>
      </c>
      <c r="I16" s="20"/>
      <c r="K16" s="21" t="s">
        <v>126</v>
      </c>
      <c r="L16" s="21"/>
      <c r="M16" s="21"/>
      <c r="N16" s="21"/>
      <c r="O16" s="21"/>
      <c r="P16" s="21"/>
      <c r="Q16" s="21"/>
      <c r="R16" s="21"/>
      <c r="S16" s="21"/>
      <c r="T16" s="21"/>
      <c r="U16" s="21"/>
      <c r="V16" s="21"/>
      <c r="W16" s="21"/>
      <c r="X16" s="21"/>
      <c r="Y16" s="21"/>
      <c r="Z16" s="21"/>
      <c r="AA16" s="21"/>
      <c r="AB16" s="21"/>
    </row>
    <row r="17" spans="1:28" ht="23.1" customHeight="1">
      <c r="A17" s="13" t="s">
        <v>124</v>
      </c>
      <c r="B17" s="14">
        <v>6</v>
      </c>
      <c r="C17" s="13" t="s">
        <v>195</v>
      </c>
      <c r="D17" s="7">
        <v>480</v>
      </c>
      <c r="E17" s="7"/>
      <c r="F17" s="13" t="s">
        <v>102</v>
      </c>
      <c r="G17" s="13"/>
      <c r="H17" s="7" t="s">
        <v>102</v>
      </c>
      <c r="I17" s="20"/>
      <c r="K17" s="21" t="s">
        <v>128</v>
      </c>
      <c r="L17" s="21"/>
      <c r="M17" s="21"/>
      <c r="N17" s="21"/>
      <c r="O17" s="21"/>
      <c r="P17" s="21"/>
      <c r="Q17" s="21"/>
      <c r="R17" s="21"/>
      <c r="S17" s="21"/>
      <c r="T17" s="21"/>
      <c r="U17" s="21"/>
      <c r="V17" s="21"/>
      <c r="W17" s="21"/>
      <c r="X17" s="21"/>
      <c r="Y17" s="21"/>
      <c r="Z17" s="21"/>
      <c r="AA17" s="21"/>
      <c r="AB17" s="21"/>
    </row>
    <row r="18" spans="1:28" ht="23.1" customHeight="1">
      <c r="A18" s="13" t="s">
        <v>117</v>
      </c>
      <c r="B18" s="14">
        <v>34</v>
      </c>
      <c r="C18" s="13" t="s">
        <v>184</v>
      </c>
      <c r="D18" s="7">
        <v>68</v>
      </c>
      <c r="E18" s="7"/>
      <c r="F18" s="13" t="s">
        <v>102</v>
      </c>
      <c r="G18" s="13"/>
      <c r="H18" s="7" t="s">
        <v>102</v>
      </c>
      <c r="I18" s="20"/>
      <c r="K18" s="24" t="s">
        <v>129</v>
      </c>
      <c r="L18" s="24"/>
      <c r="M18" s="24"/>
      <c r="N18" s="24"/>
      <c r="O18" s="24"/>
      <c r="P18" s="24"/>
      <c r="Q18" s="24"/>
      <c r="R18" s="24"/>
      <c r="S18" s="24"/>
      <c r="T18" s="24"/>
      <c r="U18" s="24"/>
      <c r="V18" s="24"/>
      <c r="W18" s="24"/>
      <c r="X18" s="24"/>
      <c r="Y18" s="24"/>
      <c r="Z18" s="24"/>
      <c r="AA18" s="24"/>
      <c r="AB18" s="24"/>
    </row>
    <row r="19" spans="1:28" ht="23.1" customHeight="1">
      <c r="A19" s="13" t="s">
        <v>124</v>
      </c>
      <c r="B19" s="14">
        <v>45</v>
      </c>
      <c r="C19" s="13" t="s">
        <v>184</v>
      </c>
      <c r="D19" s="7">
        <v>90</v>
      </c>
      <c r="E19" s="7"/>
      <c r="F19" s="13" t="s">
        <v>102</v>
      </c>
      <c r="G19" s="13"/>
      <c r="H19" s="7" t="s">
        <v>102</v>
      </c>
      <c r="I19" s="20"/>
      <c r="K19" s="21" t="s">
        <v>131</v>
      </c>
      <c r="L19" s="21"/>
      <c r="M19" s="21"/>
      <c r="N19" s="21"/>
      <c r="O19" s="21"/>
      <c r="P19" s="21"/>
      <c r="Q19" s="21"/>
      <c r="R19" s="21"/>
      <c r="S19" s="21"/>
      <c r="T19" s="21"/>
      <c r="U19" s="21"/>
      <c r="V19" s="21"/>
      <c r="W19" s="21"/>
      <c r="X19" s="21"/>
      <c r="Y19" s="21"/>
      <c r="Z19" s="21"/>
      <c r="AA19" s="21"/>
      <c r="AB19" s="21"/>
    </row>
    <row r="20" spans="1:28" ht="23.1" customHeight="1">
      <c r="A20" s="13" t="s">
        <v>178</v>
      </c>
      <c r="B20" s="14">
        <v>2</v>
      </c>
      <c r="C20" s="13" t="s">
        <v>179</v>
      </c>
      <c r="D20" s="7">
        <v>1500</v>
      </c>
      <c r="E20" s="7"/>
      <c r="F20" s="13" t="s">
        <v>102</v>
      </c>
      <c r="G20" s="13"/>
      <c r="H20" s="7" t="s">
        <v>102</v>
      </c>
      <c r="I20" s="20"/>
      <c r="K20" s="21" t="s">
        <v>132</v>
      </c>
      <c r="L20" s="21"/>
      <c r="M20" s="21"/>
      <c r="N20" s="21"/>
      <c r="O20" s="21"/>
      <c r="P20" s="21"/>
      <c r="Q20" s="21"/>
      <c r="R20" s="21"/>
      <c r="S20" s="21"/>
      <c r="T20" s="21"/>
      <c r="U20" s="21"/>
      <c r="V20" s="21"/>
      <c r="W20" s="21"/>
      <c r="X20" s="21"/>
      <c r="Y20" s="21"/>
      <c r="Z20" s="21"/>
      <c r="AA20" s="21"/>
      <c r="AB20" s="21"/>
    </row>
    <row r="21" spans="1:28" ht="23.1" customHeight="1">
      <c r="A21" s="13" t="s">
        <v>210</v>
      </c>
      <c r="B21" s="14">
        <v>1</v>
      </c>
      <c r="C21" s="13" t="s">
        <v>211</v>
      </c>
      <c r="D21" s="7">
        <v>600</v>
      </c>
      <c r="E21" s="7"/>
      <c r="F21" s="13" t="s">
        <v>102</v>
      </c>
      <c r="G21" s="13"/>
      <c r="H21" s="7" t="s">
        <v>102</v>
      </c>
      <c r="I21" s="20"/>
      <c r="K21" s="54" t="s">
        <v>133</v>
      </c>
      <c r="L21" s="54"/>
      <c r="M21" s="54"/>
      <c r="N21" s="54"/>
      <c r="O21" s="54"/>
      <c r="P21" s="54"/>
      <c r="Q21" s="54"/>
      <c r="R21" s="54"/>
      <c r="S21" s="54"/>
      <c r="T21" s="54"/>
      <c r="U21" s="54"/>
      <c r="V21" s="54"/>
      <c r="W21" s="54"/>
      <c r="X21" s="54"/>
      <c r="Y21" s="54"/>
      <c r="Z21" s="54"/>
      <c r="AA21" s="54"/>
      <c r="AB21" s="54"/>
    </row>
    <row r="22" spans="1:28" ht="23.1" customHeight="1">
      <c r="A22" s="13"/>
      <c r="B22" s="14"/>
      <c r="C22" s="13"/>
      <c r="D22" s="7"/>
      <c r="E22" s="7"/>
      <c r="F22" s="13" t="s">
        <v>102</v>
      </c>
      <c r="G22" s="13"/>
      <c r="H22" s="7" t="s">
        <v>102</v>
      </c>
      <c r="I22" s="20"/>
      <c r="K22" s="58" t="s">
        <v>134</v>
      </c>
      <c r="L22" s="58"/>
      <c r="M22" s="58"/>
      <c r="N22" s="58"/>
      <c r="O22" s="58"/>
      <c r="P22" s="58"/>
      <c r="Q22" s="58"/>
      <c r="R22" s="58"/>
      <c r="S22" s="58"/>
      <c r="T22" s="58"/>
      <c r="U22" s="58"/>
      <c r="V22" s="58"/>
      <c r="W22" s="58"/>
      <c r="X22" s="58"/>
      <c r="Y22" s="58"/>
      <c r="Z22" s="58"/>
      <c r="AA22" s="58"/>
      <c r="AB22" s="58"/>
    </row>
    <row r="23" spans="1:28" ht="23.1" customHeight="1">
      <c r="A23" s="13"/>
      <c r="B23" s="14"/>
      <c r="C23" s="13"/>
      <c r="D23" s="7"/>
      <c r="E23" s="7"/>
      <c r="F23" s="13" t="s">
        <v>102</v>
      </c>
      <c r="G23" s="13"/>
      <c r="H23" s="7" t="s">
        <v>102</v>
      </c>
      <c r="I23" s="20"/>
      <c r="K23" s="54" t="s">
        <v>135</v>
      </c>
      <c r="L23" s="54"/>
      <c r="M23" s="54"/>
      <c r="N23" s="54"/>
      <c r="O23" s="54"/>
      <c r="P23" s="54"/>
      <c r="Q23" s="54"/>
      <c r="R23" s="54"/>
      <c r="S23" s="54"/>
      <c r="T23" s="54"/>
      <c r="U23" s="54"/>
      <c r="V23" s="54"/>
      <c r="W23" s="54"/>
      <c r="X23" s="54"/>
      <c r="Y23" s="54"/>
      <c r="Z23" s="54"/>
      <c r="AA23" s="54"/>
      <c r="AB23" s="54"/>
    </row>
    <row r="24" spans="1:28" ht="23.1" customHeight="1">
      <c r="A24" s="13"/>
      <c r="B24" s="14"/>
      <c r="C24" s="13"/>
      <c r="D24" s="7"/>
      <c r="E24" s="7"/>
      <c r="F24" s="13" t="s">
        <v>102</v>
      </c>
      <c r="G24" s="13"/>
      <c r="H24" s="7" t="s">
        <v>102</v>
      </c>
      <c r="I24" s="20"/>
      <c r="K24" s="58" t="s">
        <v>136</v>
      </c>
      <c r="L24" s="58"/>
      <c r="M24" s="58"/>
      <c r="N24" s="58"/>
      <c r="O24" s="58"/>
      <c r="P24" s="58"/>
      <c r="Q24" s="58"/>
      <c r="R24" s="58"/>
      <c r="S24" s="58"/>
      <c r="T24" s="58"/>
      <c r="U24" s="58"/>
      <c r="V24" s="58"/>
      <c r="W24" s="58"/>
      <c r="X24" s="58"/>
      <c r="Y24" s="58"/>
      <c r="Z24" s="58"/>
      <c r="AA24" s="58"/>
      <c r="AB24" s="58"/>
    </row>
    <row r="25" spans="1:28" ht="23.1" customHeight="1">
      <c r="A25" s="13"/>
      <c r="B25" s="14"/>
      <c r="C25" s="13"/>
      <c r="D25" s="7" t="s">
        <v>102</v>
      </c>
      <c r="E25" s="7"/>
      <c r="F25" s="13" t="s">
        <v>102</v>
      </c>
      <c r="G25" s="13"/>
      <c r="H25" s="7" t="s">
        <v>102</v>
      </c>
      <c r="I25" s="20"/>
      <c r="K25" s="58" t="s">
        <v>137</v>
      </c>
      <c r="L25" s="58"/>
      <c r="M25" s="58"/>
      <c r="N25" s="58"/>
      <c r="O25" s="58"/>
      <c r="P25" s="58"/>
      <c r="Q25" s="58"/>
      <c r="R25" s="58"/>
      <c r="S25" s="58"/>
      <c r="T25" s="58"/>
      <c r="U25" s="58"/>
      <c r="V25" s="58"/>
      <c r="W25" s="58"/>
      <c r="X25" s="58"/>
      <c r="Y25" s="58"/>
      <c r="Z25" s="58"/>
      <c r="AA25" s="58"/>
      <c r="AB25" s="58"/>
    </row>
    <row r="26" spans="1:28" ht="23.1" customHeight="1">
      <c r="A26" s="13"/>
      <c r="B26" s="14"/>
      <c r="C26" s="13"/>
      <c r="D26" s="7" t="s">
        <v>102</v>
      </c>
      <c r="E26" s="7"/>
      <c r="F26" s="13" t="s">
        <v>102</v>
      </c>
      <c r="G26" s="13"/>
      <c r="H26" s="7"/>
      <c r="I26" s="20"/>
      <c r="K26" s="54" t="s">
        <v>138</v>
      </c>
      <c r="L26" s="54"/>
      <c r="M26" s="54"/>
      <c r="N26" s="54"/>
      <c r="O26" s="54"/>
      <c r="P26" s="54"/>
      <c r="Q26" s="54"/>
      <c r="R26" s="54"/>
      <c r="S26" s="54"/>
      <c r="T26" s="54"/>
      <c r="U26" s="54"/>
      <c r="V26" s="54"/>
      <c r="W26" s="54"/>
      <c r="X26" s="54"/>
      <c r="Y26" s="54"/>
      <c r="Z26" s="54"/>
      <c r="AA26" s="54"/>
      <c r="AB26" s="54"/>
    </row>
    <row r="27" spans="1:28" ht="23.1" customHeight="1">
      <c r="A27" s="13"/>
      <c r="B27" s="15"/>
      <c r="C27" s="16"/>
      <c r="D27" s="17"/>
      <c r="E27" s="74" t="s">
        <v>139</v>
      </c>
      <c r="F27" s="74"/>
      <c r="G27" s="75">
        <v>6278</v>
      </c>
      <c r="H27" s="75"/>
      <c r="I27" s="20"/>
      <c r="K27" s="25" t="s">
        <v>140</v>
      </c>
      <c r="L27" s="25"/>
      <c r="M27" s="25"/>
      <c r="N27" s="25"/>
      <c r="O27" s="25"/>
      <c r="P27" s="76">
        <f>C28</f>
        <v>6278</v>
      </c>
      <c r="Q27" s="76"/>
      <c r="R27" s="76"/>
      <c r="S27" s="30" t="s">
        <v>141</v>
      </c>
      <c r="T27" s="25"/>
      <c r="U27" s="25"/>
      <c r="V27" s="25"/>
      <c r="W27" s="25"/>
      <c r="X27" s="25"/>
      <c r="Y27" s="25"/>
      <c r="Z27" s="25"/>
      <c r="AA27" s="25"/>
      <c r="AB27" s="25"/>
    </row>
    <row r="28" spans="1:28" ht="23.1" customHeight="1">
      <c r="A28" s="77" t="s">
        <v>142</v>
      </c>
      <c r="B28" s="77"/>
      <c r="C28" s="75">
        <v>6278</v>
      </c>
      <c r="D28" s="75"/>
      <c r="E28" s="18" t="s">
        <v>143</v>
      </c>
      <c r="F28" s="78">
        <v>6278</v>
      </c>
      <c r="G28" s="79"/>
      <c r="H28" s="19" t="s">
        <v>144</v>
      </c>
      <c r="I28" s="20"/>
      <c r="K28" s="22" t="s">
        <v>145</v>
      </c>
      <c r="L28" s="22"/>
      <c r="M28" s="22"/>
      <c r="N28" s="22"/>
      <c r="O28" s="22"/>
      <c r="P28" s="80">
        <f>P27</f>
        <v>6278</v>
      </c>
      <c r="Q28" s="80"/>
      <c r="R28" s="80"/>
      <c r="S28" s="80"/>
      <c r="T28" s="26" t="s">
        <v>146</v>
      </c>
      <c r="U28" s="22"/>
      <c r="V28" s="22"/>
      <c r="W28" s="22"/>
      <c r="X28" s="22"/>
      <c r="Y28" s="22"/>
      <c r="Z28" s="22"/>
      <c r="AA28" s="22"/>
      <c r="AB28" s="22"/>
    </row>
    <row r="29" spans="1:28" ht="23.1" customHeight="1">
      <c r="A29" s="20"/>
      <c r="B29" s="20"/>
      <c r="C29" s="20"/>
      <c r="D29" s="20"/>
      <c r="E29" s="20"/>
      <c r="F29" s="20"/>
      <c r="G29" s="20"/>
      <c r="H29" s="20"/>
      <c r="I29" s="20"/>
      <c r="K29" s="54" t="s">
        <v>147</v>
      </c>
      <c r="L29" s="54"/>
      <c r="M29" s="54"/>
      <c r="N29" s="54"/>
      <c r="O29" s="54"/>
      <c r="P29" s="54"/>
      <c r="Q29" s="54"/>
      <c r="R29" s="54"/>
      <c r="S29" s="54"/>
      <c r="T29" s="54"/>
      <c r="U29" s="54"/>
      <c r="V29" s="54"/>
      <c r="W29" s="54"/>
      <c r="X29" s="54"/>
      <c r="Y29" s="54"/>
      <c r="Z29" s="54"/>
      <c r="AA29" s="54"/>
      <c r="AB29" s="54"/>
    </row>
    <row r="30" spans="1:28" ht="40.049999999999997" customHeight="1">
      <c r="A30" s="20"/>
      <c r="B30" s="20"/>
      <c r="C30" s="20"/>
      <c r="D30" s="20"/>
      <c r="E30" s="20"/>
      <c r="F30" s="20"/>
      <c r="G30" s="20"/>
      <c r="H30" s="20"/>
      <c r="I30" s="20"/>
      <c r="K30" s="21" t="s">
        <v>148</v>
      </c>
      <c r="L30" s="21"/>
      <c r="M30" s="21"/>
      <c r="N30" s="21"/>
      <c r="O30" s="21"/>
      <c r="P30" s="21"/>
      <c r="Q30" s="21"/>
      <c r="R30" s="21"/>
      <c r="S30" s="21"/>
      <c r="T30" s="21"/>
      <c r="U30" s="81">
        <f>Q33</f>
        <v>45316</v>
      </c>
      <c r="V30" s="81"/>
      <c r="W30" s="81"/>
      <c r="X30" s="21"/>
      <c r="Y30" s="21"/>
      <c r="Z30" s="21"/>
      <c r="AA30" s="21"/>
      <c r="AB30" s="21"/>
    </row>
    <row r="31" spans="1:28" ht="40.049999999999997" customHeight="1">
      <c r="A31" s="20"/>
      <c r="B31" s="20"/>
      <c r="C31" s="20"/>
      <c r="D31" s="20"/>
      <c r="E31" s="20"/>
      <c r="F31" s="20"/>
      <c r="G31" s="20"/>
      <c r="H31" s="20"/>
      <c r="I31" s="20"/>
      <c r="K31" s="21" t="s">
        <v>149</v>
      </c>
      <c r="L31" s="21"/>
      <c r="M31" s="21"/>
      <c r="N31" s="21"/>
      <c r="O31" s="21"/>
      <c r="P31" s="21"/>
      <c r="Q31" s="21"/>
      <c r="R31" s="21"/>
      <c r="S31" s="21"/>
      <c r="T31" s="21"/>
      <c r="U31" s="81">
        <f>Q33</f>
        <v>45316</v>
      </c>
      <c r="V31" s="81"/>
      <c r="W31" s="81"/>
      <c r="X31" s="21"/>
      <c r="Y31" s="21"/>
      <c r="Z31" s="21"/>
      <c r="AA31" s="21"/>
      <c r="AB31" s="21"/>
    </row>
    <row r="32" spans="1:28" ht="23.1" customHeight="1">
      <c r="A32" s="20"/>
      <c r="B32" s="20"/>
      <c r="C32" s="20"/>
      <c r="D32" s="20"/>
      <c r="E32" s="20"/>
      <c r="F32" s="20"/>
      <c r="G32" s="20"/>
      <c r="H32" s="20"/>
      <c r="I32" s="20"/>
      <c r="K32" s="54" t="s">
        <v>150</v>
      </c>
      <c r="L32" s="54"/>
      <c r="M32" s="54"/>
      <c r="N32" s="54"/>
      <c r="O32" s="73">
        <v>45199</v>
      </c>
      <c r="P32" s="58"/>
      <c r="Q32" s="58"/>
      <c r="R32" s="58"/>
      <c r="S32" s="58"/>
      <c r="T32" s="58"/>
      <c r="U32" s="58"/>
      <c r="V32" s="58"/>
      <c r="W32" s="58"/>
      <c r="X32" s="58"/>
      <c r="Y32" s="58"/>
      <c r="Z32" s="58"/>
      <c r="AA32" s="58"/>
      <c r="AB32" s="58"/>
    </row>
    <row r="33" spans="1:28" ht="23.1" customHeight="1">
      <c r="A33" s="20"/>
      <c r="B33" s="20"/>
      <c r="C33" s="20"/>
      <c r="D33" s="20"/>
      <c r="E33" s="20"/>
      <c r="F33" s="20"/>
      <c r="G33" s="20"/>
      <c r="H33" s="20"/>
      <c r="I33" s="20"/>
      <c r="K33" s="54" t="s">
        <v>151</v>
      </c>
      <c r="L33" s="54"/>
      <c r="M33" s="54"/>
      <c r="N33" s="54"/>
      <c r="O33" s="27">
        <v>45199</v>
      </c>
      <c r="P33" s="22" t="s">
        <v>152</v>
      </c>
      <c r="Q33" s="27">
        <v>45316</v>
      </c>
      <c r="R33" s="22"/>
      <c r="S33" s="22"/>
      <c r="T33" s="22"/>
      <c r="U33" s="22"/>
      <c r="V33" s="22"/>
      <c r="W33" s="22"/>
      <c r="X33" s="22"/>
      <c r="Y33" s="22"/>
      <c r="Z33" s="22"/>
      <c r="AA33" s="22"/>
      <c r="AB33" s="22"/>
    </row>
    <row r="34" spans="1:28" ht="23.1" customHeight="1">
      <c r="A34" s="20"/>
      <c r="B34" s="20"/>
      <c r="C34" s="20"/>
      <c r="D34" s="20"/>
      <c r="E34" s="20"/>
      <c r="F34" s="20"/>
      <c r="G34" s="20"/>
      <c r="H34" s="20"/>
      <c r="I34" s="20"/>
      <c r="K34" s="54" t="s">
        <v>153</v>
      </c>
      <c r="L34" s="58"/>
      <c r="M34" s="58"/>
      <c r="N34" s="58"/>
      <c r="O34" s="58"/>
      <c r="P34" s="58"/>
      <c r="Q34" s="58"/>
      <c r="R34" s="58"/>
      <c r="S34" s="58"/>
      <c r="T34" s="58"/>
      <c r="U34" s="58"/>
      <c r="V34" s="58"/>
      <c r="W34" s="58"/>
      <c r="X34" s="58"/>
      <c r="Y34" s="58"/>
      <c r="Z34" s="58"/>
      <c r="AA34" s="58"/>
      <c r="AB34" s="58"/>
    </row>
    <row r="35" spans="1:28" ht="23.1" customHeight="1">
      <c r="A35" s="20"/>
      <c r="B35" s="20"/>
      <c r="C35" s="20"/>
      <c r="D35" s="20"/>
      <c r="E35" s="20"/>
      <c r="F35" s="20"/>
      <c r="G35" s="20"/>
      <c r="H35" s="20"/>
      <c r="I35" s="20"/>
      <c r="K35" s="54" t="s">
        <v>154</v>
      </c>
      <c r="L35" s="54"/>
      <c r="M35" s="54"/>
      <c r="N35" s="54"/>
      <c r="O35" s="54"/>
      <c r="P35" s="54"/>
      <c r="Q35" s="54"/>
      <c r="R35" s="54"/>
      <c r="S35" s="54"/>
      <c r="T35" s="54"/>
      <c r="U35" s="54"/>
      <c r="V35" s="54"/>
      <c r="W35" s="54"/>
      <c r="X35" s="54"/>
      <c r="Y35" s="54"/>
      <c r="Z35" s="54"/>
      <c r="AA35" s="54"/>
      <c r="AB35" s="54"/>
    </row>
    <row r="36" spans="1:28" ht="23.1" customHeight="1">
      <c r="A36" s="20"/>
      <c r="B36" s="20"/>
      <c r="C36" s="20"/>
      <c r="D36" s="20"/>
      <c r="E36" s="20"/>
      <c r="F36" s="20"/>
      <c r="G36" s="20"/>
      <c r="H36" s="20"/>
      <c r="I36" s="20"/>
      <c r="K36" s="58" t="s">
        <v>155</v>
      </c>
      <c r="L36" s="58"/>
      <c r="M36" s="58"/>
      <c r="N36" s="58"/>
      <c r="O36" s="58"/>
      <c r="P36" s="58"/>
      <c r="Q36" s="58"/>
      <c r="R36" s="58"/>
      <c r="S36" s="58"/>
      <c r="T36" s="58"/>
      <c r="U36" s="58"/>
      <c r="V36" s="58"/>
      <c r="W36" s="58"/>
      <c r="X36" s="58"/>
      <c r="Y36" s="58"/>
      <c r="Z36" s="58"/>
      <c r="AA36" s="58"/>
      <c r="AB36" s="58"/>
    </row>
    <row r="37" spans="1:28" ht="23.1" customHeight="1">
      <c r="A37" s="20"/>
      <c r="B37" s="20"/>
      <c r="C37" s="20"/>
      <c r="D37" s="20"/>
      <c r="E37" s="20"/>
      <c r="F37" s="20"/>
      <c r="G37" s="20"/>
      <c r="H37" s="20"/>
      <c r="I37" s="20"/>
      <c r="K37" s="58" t="s">
        <v>156</v>
      </c>
      <c r="L37" s="58"/>
      <c r="M37" s="58"/>
      <c r="N37" s="58"/>
      <c r="O37" s="58"/>
      <c r="P37" s="58"/>
      <c r="Q37" s="58"/>
      <c r="R37" s="58"/>
      <c r="S37" s="58"/>
      <c r="T37" s="58"/>
      <c r="U37" s="58"/>
      <c r="V37" s="58"/>
      <c r="W37" s="58"/>
      <c r="X37" s="58"/>
      <c r="Y37" s="58"/>
      <c r="Z37" s="58"/>
      <c r="AA37" s="58"/>
      <c r="AB37" s="58"/>
    </row>
    <row r="38" spans="1:28" ht="23.1" customHeight="1">
      <c r="A38" s="20"/>
      <c r="B38" s="20"/>
      <c r="C38" s="20"/>
      <c r="D38" s="20"/>
      <c r="E38" s="20"/>
      <c r="F38" s="20"/>
      <c r="G38" s="20"/>
      <c r="H38" s="20"/>
      <c r="I38" s="20"/>
      <c r="K38" s="58" t="s">
        <v>157</v>
      </c>
      <c r="L38" s="58"/>
      <c r="M38" s="58"/>
      <c r="N38" s="58"/>
      <c r="O38" s="58"/>
      <c r="P38" s="58"/>
      <c r="Q38" s="58"/>
      <c r="R38" s="58"/>
      <c r="S38" s="58"/>
      <c r="T38" s="58"/>
      <c r="U38" s="58"/>
      <c r="V38" s="58"/>
      <c r="W38" s="58"/>
      <c r="X38" s="58"/>
      <c r="Y38" s="58"/>
      <c r="Z38" s="58"/>
      <c r="AA38" s="58"/>
      <c r="AB38" s="58"/>
    </row>
    <row r="39" spans="1:28" ht="23.1" customHeight="1">
      <c r="A39" s="20"/>
      <c r="B39" s="20"/>
      <c r="C39" s="20"/>
      <c r="D39" s="20"/>
      <c r="E39" s="20"/>
      <c r="F39" s="20"/>
      <c r="G39" s="20"/>
      <c r="H39" s="20"/>
      <c r="I39" s="20"/>
      <c r="K39" s="55" t="s">
        <v>158</v>
      </c>
      <c r="L39" s="58"/>
      <c r="M39" s="58"/>
      <c r="N39" s="58"/>
      <c r="O39" s="58"/>
      <c r="P39" s="58"/>
      <c r="Q39" s="58"/>
      <c r="R39" s="58"/>
      <c r="S39" s="58"/>
      <c r="T39" s="58"/>
      <c r="U39" s="58"/>
      <c r="V39" s="58"/>
      <c r="W39" s="58"/>
      <c r="X39" s="58"/>
      <c r="Y39" s="58"/>
      <c r="Z39" s="58"/>
      <c r="AA39" s="58"/>
      <c r="AB39" s="58"/>
    </row>
    <row r="40" spans="1:28" ht="23.1" customHeight="1">
      <c r="A40" s="20"/>
      <c r="B40" s="20"/>
      <c r="C40" s="20"/>
      <c r="D40" s="20"/>
      <c r="E40" s="20"/>
      <c r="F40" s="20"/>
      <c r="G40" s="20"/>
      <c r="H40" s="20"/>
      <c r="I40" s="20"/>
      <c r="K40" s="55" t="s">
        <v>159</v>
      </c>
      <c r="L40" s="55"/>
      <c r="M40" s="55"/>
      <c r="N40" s="55"/>
      <c r="O40" s="55"/>
      <c r="P40" s="55"/>
      <c r="Q40" s="55"/>
      <c r="R40" s="55"/>
      <c r="S40" s="55"/>
      <c r="T40" s="55"/>
      <c r="U40" s="55"/>
      <c r="V40" s="55"/>
      <c r="W40" s="55"/>
      <c r="X40" s="55"/>
      <c r="Y40" s="55"/>
      <c r="Z40" s="55"/>
      <c r="AA40" s="55"/>
      <c r="AB40" s="55"/>
    </row>
    <row r="41" spans="1:28" ht="23.1" customHeight="1">
      <c r="A41" s="20"/>
      <c r="B41" s="20"/>
      <c r="C41" s="20"/>
      <c r="D41" s="20"/>
      <c r="E41" s="20"/>
      <c r="F41" s="20"/>
      <c r="G41" s="20"/>
      <c r="H41" s="20"/>
      <c r="I41" s="20"/>
      <c r="K41" s="58" t="s">
        <v>160</v>
      </c>
      <c r="L41" s="58"/>
      <c r="M41" s="58"/>
      <c r="N41" s="58"/>
      <c r="O41" s="58"/>
      <c r="P41" s="58"/>
      <c r="Q41" s="58"/>
      <c r="R41" s="58"/>
      <c r="S41" s="58"/>
      <c r="T41" s="58"/>
      <c r="U41" s="58"/>
      <c r="V41" s="58"/>
      <c r="W41" s="58"/>
      <c r="X41" s="58"/>
      <c r="Y41" s="58"/>
      <c r="Z41" s="58"/>
      <c r="AA41" s="58"/>
      <c r="AB41" s="58"/>
    </row>
    <row r="42" spans="1:28" ht="23.1" customHeight="1">
      <c r="A42" s="20"/>
      <c r="B42" s="20"/>
      <c r="C42" s="20"/>
      <c r="D42" s="20"/>
      <c r="E42" s="20"/>
      <c r="F42" s="20"/>
      <c r="G42" s="20"/>
      <c r="H42" s="20"/>
      <c r="I42" s="20"/>
      <c r="K42" s="82" t="s">
        <v>161</v>
      </c>
      <c r="L42" s="82"/>
      <c r="M42" s="82"/>
      <c r="N42" s="82"/>
      <c r="O42" s="82"/>
      <c r="P42" s="82"/>
      <c r="Q42" s="82"/>
      <c r="R42" s="82"/>
      <c r="S42" s="82"/>
      <c r="T42" s="82"/>
      <c r="U42" s="82"/>
      <c r="V42" s="82"/>
      <c r="W42" s="82"/>
      <c r="X42" s="82"/>
      <c r="Y42" s="82"/>
      <c r="Z42" s="82"/>
      <c r="AA42" s="82"/>
      <c r="AB42" s="82"/>
    </row>
    <row r="43" spans="1:28" ht="23.1" customHeight="1">
      <c r="A43" s="20"/>
      <c r="B43" s="20"/>
      <c r="C43" s="20"/>
      <c r="D43" s="20"/>
      <c r="E43" s="20"/>
      <c r="F43" s="20"/>
      <c r="G43" s="20"/>
      <c r="H43" s="20"/>
      <c r="I43" s="20"/>
      <c r="K43" s="58" t="s">
        <v>162</v>
      </c>
      <c r="L43" s="58"/>
      <c r="M43" s="58"/>
      <c r="N43" s="58"/>
      <c r="O43" s="58"/>
      <c r="P43" s="58"/>
      <c r="Q43" s="58"/>
      <c r="R43" s="58"/>
      <c r="S43" s="58"/>
      <c r="T43" s="58"/>
      <c r="U43" s="58"/>
      <c r="V43" s="58"/>
      <c r="W43" s="58"/>
      <c r="X43" s="58"/>
      <c r="Y43" s="58"/>
      <c r="Z43" s="58"/>
      <c r="AA43" s="58"/>
      <c r="AB43" s="58"/>
    </row>
    <row r="44" spans="1:28" ht="23.1" customHeight="1">
      <c r="A44" s="20"/>
      <c r="B44" s="20"/>
      <c r="C44" s="20"/>
      <c r="D44" s="20"/>
      <c r="E44" s="20"/>
      <c r="F44" s="20"/>
      <c r="G44" s="20"/>
      <c r="H44" s="20"/>
      <c r="I44" s="20"/>
      <c r="K44" s="82" t="s">
        <v>163</v>
      </c>
      <c r="L44" s="82"/>
      <c r="M44" s="82"/>
      <c r="N44" s="82"/>
      <c r="O44" s="82"/>
      <c r="P44" s="82"/>
      <c r="Q44" s="82"/>
      <c r="R44" s="82"/>
      <c r="S44" s="82"/>
      <c r="T44" s="82"/>
      <c r="U44" s="82"/>
      <c r="V44" s="82"/>
      <c r="W44" s="82"/>
      <c r="X44" s="82"/>
      <c r="Y44" s="82"/>
      <c r="Z44" s="82"/>
      <c r="AA44" s="82"/>
      <c r="AB44" s="82"/>
    </row>
    <row r="45" spans="1:28" ht="23.1" customHeight="1">
      <c r="A45" s="20"/>
      <c r="B45" s="20"/>
      <c r="C45" s="20"/>
      <c r="D45" s="20"/>
      <c r="E45" s="20"/>
      <c r="F45" s="20"/>
      <c r="G45" s="20"/>
      <c r="H45" s="20"/>
      <c r="I45" s="20"/>
      <c r="K45" s="82" t="s">
        <v>164</v>
      </c>
      <c r="L45" s="82"/>
      <c r="M45" s="82"/>
      <c r="N45" s="82"/>
      <c r="O45" s="82"/>
      <c r="P45" s="82"/>
      <c r="Q45" s="82"/>
      <c r="R45" s="82"/>
      <c r="S45" s="82"/>
      <c r="T45" s="82"/>
      <c r="U45" s="82"/>
      <c r="V45" s="82"/>
      <c r="W45" s="82"/>
      <c r="X45" s="82"/>
      <c r="Y45" s="82"/>
      <c r="Z45" s="82"/>
      <c r="AA45" s="82"/>
      <c r="AB45" s="82"/>
    </row>
    <row r="46" spans="1:28" ht="23.1" customHeight="1">
      <c r="A46" s="20"/>
      <c r="B46" s="20"/>
      <c r="C46" s="20"/>
      <c r="D46" s="20"/>
      <c r="E46" s="20"/>
      <c r="F46" s="20"/>
      <c r="G46" s="20"/>
      <c r="H46" s="20"/>
      <c r="I46" s="20"/>
      <c r="K46" s="28"/>
      <c r="L46" s="28"/>
      <c r="M46" s="28"/>
      <c r="N46" s="28"/>
      <c r="O46" s="28"/>
      <c r="P46" s="29"/>
      <c r="Q46" s="29"/>
      <c r="R46" s="83" t="s">
        <v>165</v>
      </c>
      <c r="S46" s="83"/>
      <c r="T46" s="83"/>
      <c r="U46" s="83"/>
      <c r="V46" s="83"/>
      <c r="W46" s="83"/>
      <c r="X46" s="31"/>
      <c r="Y46" s="31"/>
      <c r="Z46" s="31"/>
      <c r="AA46" s="31"/>
      <c r="AB46" s="31"/>
    </row>
    <row r="47" spans="1:28" ht="23.1" customHeight="1">
      <c r="A47" s="20"/>
      <c r="B47" s="20"/>
      <c r="C47" s="20"/>
      <c r="D47" s="20"/>
      <c r="E47" s="20"/>
      <c r="F47" s="20"/>
      <c r="G47" s="20"/>
      <c r="H47" s="20"/>
      <c r="I47" s="20"/>
      <c r="K47" s="28"/>
      <c r="L47" s="28"/>
      <c r="M47" s="28"/>
      <c r="N47" s="28"/>
      <c r="O47" s="28"/>
      <c r="P47" s="29"/>
      <c r="Q47" s="29"/>
      <c r="R47" s="84">
        <f>Q33</f>
        <v>45316</v>
      </c>
      <c r="S47" s="84"/>
      <c r="T47" s="84"/>
      <c r="U47" s="84"/>
      <c r="V47" s="84"/>
      <c r="W47" s="84"/>
      <c r="X47" s="32"/>
      <c r="Y47" s="32"/>
      <c r="Z47" s="32"/>
      <c r="AA47" s="32"/>
      <c r="AB47" s="32"/>
    </row>
  </sheetData>
  <mergeCells count="67">
    <mergeCell ref="K43:AB43"/>
    <mergeCell ref="K44:AB44"/>
    <mergeCell ref="K45:AB45"/>
    <mergeCell ref="R46:W46"/>
    <mergeCell ref="R47:W47"/>
    <mergeCell ref="K38:AB38"/>
    <mergeCell ref="K39:AB39"/>
    <mergeCell ref="K40:AB40"/>
    <mergeCell ref="K41:AB41"/>
    <mergeCell ref="K42:AB42"/>
    <mergeCell ref="K33:N33"/>
    <mergeCell ref="K34:AB34"/>
    <mergeCell ref="K35:AB35"/>
    <mergeCell ref="K36:AB36"/>
    <mergeCell ref="K37:AB37"/>
    <mergeCell ref="K29:AB29"/>
    <mergeCell ref="U30:W30"/>
    <mergeCell ref="U31:W31"/>
    <mergeCell ref="K32:N32"/>
    <mergeCell ref="O32:AB32"/>
    <mergeCell ref="E27:F27"/>
    <mergeCell ref="G27:H27"/>
    <mergeCell ref="P27:R27"/>
    <mergeCell ref="A28:B28"/>
    <mergeCell ref="C28:D28"/>
    <mergeCell ref="F28:G28"/>
    <mergeCell ref="P28:S28"/>
    <mergeCell ref="K22:AB22"/>
    <mergeCell ref="K23:AB23"/>
    <mergeCell ref="K24:AB24"/>
    <mergeCell ref="K25:AB25"/>
    <mergeCell ref="K26:AB26"/>
    <mergeCell ref="K12:M12"/>
    <mergeCell ref="N12:AB12"/>
    <mergeCell ref="K13:AB13"/>
    <mergeCell ref="K14:AB14"/>
    <mergeCell ref="K21:AB21"/>
    <mergeCell ref="A11:H11"/>
    <mergeCell ref="K11:M11"/>
    <mergeCell ref="N11:O11"/>
    <mergeCell ref="R11:T11"/>
    <mergeCell ref="U11:Y11"/>
    <mergeCell ref="K8:AB8"/>
    <mergeCell ref="N9:O9"/>
    <mergeCell ref="A10:B10"/>
    <mergeCell ref="C10:D10"/>
    <mergeCell ref="E10:F10"/>
    <mergeCell ref="G10:H10"/>
    <mergeCell ref="A5:H5"/>
    <mergeCell ref="K5:N5"/>
    <mergeCell ref="O5:AB5"/>
    <mergeCell ref="K6:AB6"/>
    <mergeCell ref="K7:AB7"/>
    <mergeCell ref="B4:C4"/>
    <mergeCell ref="D4:E4"/>
    <mergeCell ref="F4:H4"/>
    <mergeCell ref="K4:N4"/>
    <mergeCell ref="O4:AB4"/>
    <mergeCell ref="A1:H1"/>
    <mergeCell ref="K1:AB1"/>
    <mergeCell ref="A2:H2"/>
    <mergeCell ref="K2:AB2"/>
    <mergeCell ref="B3:C3"/>
    <mergeCell ref="D3:E3"/>
    <mergeCell ref="F3:H3"/>
    <mergeCell ref="K3:N3"/>
    <mergeCell ref="O3:AB3"/>
  </mergeCells>
  <phoneticPr fontId="17" type="noConversion"/>
  <pageMargins left="0.75" right="0.75" top="1" bottom="1" header="0.5" footer="0.5"/>
  <pageSetup paperSize="9" scale="6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7169" r:id="rId4" name="Spinner 1">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170" r:id="rId5" name="Spinner 2">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171" r:id="rId6" name="Spinner 3">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172" r:id="rId7" name="Spinner 4">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173" r:id="rId8" name="Spinner 5">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B47"/>
  <sheetViews>
    <sheetView tabSelected="1" topLeftCell="A22" workbookViewId="0">
      <selection activeCell="J11" sqref="J11"/>
    </sheetView>
  </sheetViews>
  <sheetFormatPr defaultColWidth="9" defaultRowHeight="14.4"/>
  <cols>
    <col min="1" max="2" width="12.44140625" customWidth="1"/>
    <col min="3" max="3" width="14.21875" customWidth="1"/>
    <col min="4" max="6" width="11.5546875" customWidth="1"/>
    <col min="7" max="7" width="15.109375" customWidth="1"/>
    <col min="8" max="8" width="11.5546875" customWidth="1"/>
    <col min="15" max="15" width="19.77734375" customWidth="1"/>
    <col min="16" max="16" width="3.77734375" customWidth="1"/>
    <col min="17" max="17" width="19.77734375" customWidth="1"/>
    <col min="21" max="22" width="4.77734375" customWidth="1"/>
    <col min="23" max="23" width="5.5546875" customWidth="1"/>
    <col min="24" max="28" width="1.77734375" customWidth="1"/>
  </cols>
  <sheetData>
    <row r="1" spans="1:28" ht="36" customHeight="1">
      <c r="A1" s="48" t="s">
        <v>82</v>
      </c>
      <c r="B1" s="48"/>
      <c r="C1" s="48"/>
      <c r="D1" s="48"/>
      <c r="E1" s="48"/>
      <c r="F1" s="48"/>
      <c r="G1" s="48"/>
      <c r="H1" s="48"/>
      <c r="I1" s="20"/>
      <c r="K1" s="49" t="s">
        <v>83</v>
      </c>
      <c r="L1" s="49"/>
      <c r="M1" s="49"/>
      <c r="N1" s="49"/>
      <c r="O1" s="49"/>
      <c r="P1" s="49"/>
      <c r="Q1" s="49"/>
      <c r="R1" s="49"/>
      <c r="S1" s="49"/>
      <c r="T1" s="49"/>
      <c r="U1" s="49"/>
      <c r="V1" s="49"/>
      <c r="W1" s="49"/>
      <c r="X1" s="49"/>
      <c r="Y1" s="49"/>
      <c r="Z1" s="49"/>
      <c r="AA1" s="49"/>
      <c r="AB1" s="49"/>
    </row>
    <row r="2" spans="1:28" ht="23.1" customHeight="1">
      <c r="A2" s="50" t="s">
        <v>212</v>
      </c>
      <c r="B2" s="50"/>
      <c r="C2" s="50"/>
      <c r="D2" s="50"/>
      <c r="E2" s="50"/>
      <c r="F2" s="50"/>
      <c r="G2" s="50"/>
      <c r="H2" s="50"/>
      <c r="I2" s="20"/>
      <c r="K2" s="51" t="str">
        <f>A2</f>
        <v>报告编号：康正（雄县）2023评字第8号-洪城村-DT2-8</v>
      </c>
      <c r="L2" s="51"/>
      <c r="M2" s="51"/>
      <c r="N2" s="51"/>
      <c r="O2" s="51"/>
      <c r="P2" s="51"/>
      <c r="Q2" s="51"/>
      <c r="R2" s="51"/>
      <c r="S2" s="51"/>
      <c r="T2" s="51"/>
      <c r="U2" s="51"/>
      <c r="V2" s="51"/>
      <c r="W2" s="51"/>
      <c r="X2" s="51"/>
      <c r="Y2" s="51"/>
      <c r="Z2" s="51"/>
      <c r="AA2" s="51"/>
      <c r="AB2" s="51"/>
    </row>
    <row r="3" spans="1:28" ht="23.1" customHeight="1">
      <c r="A3" s="1" t="s">
        <v>85</v>
      </c>
      <c r="B3" s="52" t="s">
        <v>15</v>
      </c>
      <c r="C3" s="52"/>
      <c r="D3" s="53" t="s">
        <v>3</v>
      </c>
      <c r="E3" s="53"/>
      <c r="F3" s="52" t="s">
        <v>86</v>
      </c>
      <c r="G3" s="52"/>
      <c r="H3" s="52"/>
      <c r="I3" s="20"/>
      <c r="K3" s="54" t="s">
        <v>87</v>
      </c>
      <c r="L3" s="54"/>
      <c r="M3" s="54"/>
      <c r="N3" s="54"/>
      <c r="O3" s="55" t="s">
        <v>88</v>
      </c>
      <c r="P3" s="55"/>
      <c r="Q3" s="55"/>
      <c r="R3" s="55"/>
      <c r="S3" s="55"/>
      <c r="T3" s="55"/>
      <c r="U3" s="55"/>
      <c r="V3" s="55"/>
      <c r="W3" s="55"/>
      <c r="X3" s="55"/>
      <c r="Y3" s="55"/>
      <c r="Z3" s="55"/>
      <c r="AA3" s="55"/>
      <c r="AB3" s="55"/>
    </row>
    <row r="4" spans="1:28" ht="23.1" customHeight="1">
      <c r="A4" s="1" t="s">
        <v>89</v>
      </c>
      <c r="B4" s="52" t="s">
        <v>213</v>
      </c>
      <c r="C4" s="52"/>
      <c r="D4" s="56" t="s">
        <v>5</v>
      </c>
      <c r="E4" s="57"/>
      <c r="F4" s="52" t="s">
        <v>214</v>
      </c>
      <c r="G4" s="52"/>
      <c r="H4" s="52"/>
      <c r="I4" s="20"/>
      <c r="K4" s="54" t="s">
        <v>92</v>
      </c>
      <c r="L4" s="54"/>
      <c r="M4" s="54"/>
      <c r="N4" s="54"/>
      <c r="O4" s="58" t="s">
        <v>93</v>
      </c>
      <c r="P4" s="58"/>
      <c r="Q4" s="58"/>
      <c r="R4" s="58"/>
      <c r="S4" s="58"/>
      <c r="T4" s="58"/>
      <c r="U4" s="58"/>
      <c r="V4" s="58"/>
      <c r="W4" s="58"/>
      <c r="X4" s="58"/>
      <c r="Y4" s="58"/>
      <c r="Z4" s="58"/>
      <c r="AA4" s="58"/>
      <c r="AB4" s="58"/>
    </row>
    <row r="5" spans="1:28" ht="23.1" customHeight="1">
      <c r="A5" s="59" t="s">
        <v>94</v>
      </c>
      <c r="B5" s="59"/>
      <c r="C5" s="59"/>
      <c r="D5" s="59"/>
      <c r="E5" s="59"/>
      <c r="F5" s="59"/>
      <c r="G5" s="59"/>
      <c r="H5" s="59"/>
      <c r="I5" s="20"/>
      <c r="K5" s="60" t="s">
        <v>95</v>
      </c>
      <c r="L5" s="60"/>
      <c r="M5" s="60"/>
      <c r="N5" s="60"/>
      <c r="O5" s="61" t="s">
        <v>96</v>
      </c>
      <c r="P5" s="61"/>
      <c r="Q5" s="61"/>
      <c r="R5" s="61"/>
      <c r="S5" s="61"/>
      <c r="T5" s="61"/>
      <c r="U5" s="61"/>
      <c r="V5" s="61"/>
      <c r="W5" s="61"/>
      <c r="X5" s="61"/>
      <c r="Y5" s="61"/>
      <c r="Z5" s="61"/>
      <c r="AA5" s="61"/>
      <c r="AB5" s="61"/>
    </row>
    <row r="6" spans="1:28" ht="31.05" customHeight="1">
      <c r="A6" s="2" t="s">
        <v>97</v>
      </c>
      <c r="B6" s="3" t="s">
        <v>98</v>
      </c>
      <c r="C6" s="4" t="s">
        <v>99</v>
      </c>
      <c r="D6" s="4" t="s">
        <v>100</v>
      </c>
      <c r="E6" s="2" t="s">
        <v>97</v>
      </c>
      <c r="F6" s="3" t="s">
        <v>98</v>
      </c>
      <c r="G6" s="4" t="s">
        <v>99</v>
      </c>
      <c r="H6" s="4" t="s">
        <v>100</v>
      </c>
      <c r="I6" s="20"/>
      <c r="K6" s="54" t="s">
        <v>101</v>
      </c>
      <c r="L6" s="58"/>
      <c r="M6" s="58"/>
      <c r="N6" s="58"/>
      <c r="O6" s="58"/>
      <c r="P6" s="58"/>
      <c r="Q6" s="58"/>
      <c r="R6" s="58"/>
      <c r="S6" s="58"/>
      <c r="T6" s="58"/>
      <c r="U6" s="58"/>
      <c r="V6" s="58"/>
      <c r="W6" s="58"/>
      <c r="X6" s="58"/>
      <c r="Y6" s="58"/>
      <c r="Z6" s="58"/>
      <c r="AA6" s="58"/>
      <c r="AB6" s="58"/>
    </row>
    <row r="7" spans="1:28" ht="23.1" customHeight="1">
      <c r="A7" s="5"/>
      <c r="B7" s="6"/>
      <c r="C7" s="5"/>
      <c r="D7" s="7"/>
      <c r="E7" s="8"/>
      <c r="F7" s="9" t="s">
        <v>102</v>
      </c>
      <c r="G7" s="10" t="s">
        <v>102</v>
      </c>
      <c r="H7" s="10"/>
      <c r="I7" s="20"/>
      <c r="K7" s="55" t="s">
        <v>103</v>
      </c>
      <c r="L7" s="58"/>
      <c r="M7" s="58"/>
      <c r="N7" s="58"/>
      <c r="O7" s="58"/>
      <c r="P7" s="58"/>
      <c r="Q7" s="58"/>
      <c r="R7" s="58"/>
      <c r="S7" s="58"/>
      <c r="T7" s="58"/>
      <c r="U7" s="58"/>
      <c r="V7" s="58"/>
      <c r="W7" s="58"/>
      <c r="X7" s="58"/>
      <c r="Y7" s="58"/>
      <c r="Z7" s="58"/>
      <c r="AA7" s="58"/>
      <c r="AB7" s="58"/>
    </row>
    <row r="8" spans="1:28" ht="23.1" customHeight="1">
      <c r="A8" s="5"/>
      <c r="B8" s="6"/>
      <c r="C8" s="5"/>
      <c r="D8" s="7"/>
      <c r="E8" s="8"/>
      <c r="F8" s="9" t="s">
        <v>102</v>
      </c>
      <c r="G8" s="10" t="s">
        <v>102</v>
      </c>
      <c r="H8" s="10"/>
      <c r="I8" s="20"/>
      <c r="K8" s="54" t="s">
        <v>104</v>
      </c>
      <c r="L8" s="54"/>
      <c r="M8" s="54"/>
      <c r="N8" s="54"/>
      <c r="O8" s="54"/>
      <c r="P8" s="54"/>
      <c r="Q8" s="54"/>
      <c r="R8" s="54"/>
      <c r="S8" s="54"/>
      <c r="T8" s="54"/>
      <c r="U8" s="54"/>
      <c r="V8" s="54"/>
      <c r="W8" s="54"/>
      <c r="X8" s="54"/>
      <c r="Y8" s="54"/>
      <c r="Z8" s="54"/>
      <c r="AA8" s="54"/>
      <c r="AB8" s="54"/>
    </row>
    <row r="9" spans="1:28" ht="23.1" customHeight="1">
      <c r="A9" s="5"/>
      <c r="B9" s="5"/>
      <c r="C9" s="8"/>
      <c r="D9" s="8"/>
      <c r="E9" s="8"/>
      <c r="F9" s="9" t="s">
        <v>102</v>
      </c>
      <c r="G9" s="10" t="s">
        <v>102</v>
      </c>
      <c r="H9" s="10"/>
      <c r="I9" s="20"/>
      <c r="K9" s="22" t="s">
        <v>105</v>
      </c>
      <c r="L9" s="22"/>
      <c r="M9" s="22"/>
      <c r="N9" s="62" t="str">
        <f>B3</f>
        <v>胡小英</v>
      </c>
      <c r="O9" s="63"/>
      <c r="P9" s="22"/>
      <c r="Q9" s="22"/>
      <c r="R9" s="22"/>
      <c r="S9" s="22"/>
      <c r="T9" s="22"/>
      <c r="U9" s="22"/>
      <c r="V9" s="22"/>
      <c r="W9" s="22"/>
      <c r="X9" s="22"/>
      <c r="Y9" s="22"/>
      <c r="Z9" s="22"/>
      <c r="AA9" s="22"/>
      <c r="AB9" s="22"/>
    </row>
    <row r="10" spans="1:28" ht="23.1" customHeight="1">
      <c r="A10" s="64" t="s">
        <v>106</v>
      </c>
      <c r="B10" s="65"/>
      <c r="C10" s="66">
        <v>0</v>
      </c>
      <c r="D10" s="67"/>
      <c r="E10" s="68" t="s">
        <v>107</v>
      </c>
      <c r="F10" s="68"/>
      <c r="G10" s="69">
        <v>0</v>
      </c>
      <c r="H10" s="69"/>
      <c r="I10" s="20"/>
      <c r="K10" s="22" t="s">
        <v>108</v>
      </c>
      <c r="L10" s="22"/>
      <c r="M10" s="22"/>
      <c r="N10" s="23" t="str">
        <f>F3</f>
        <v>龙湾镇洪城村</v>
      </c>
      <c r="O10" s="22"/>
      <c r="P10" s="22"/>
      <c r="Q10" s="22"/>
      <c r="R10" s="22"/>
      <c r="S10" s="22"/>
      <c r="T10" s="22"/>
      <c r="U10" s="22"/>
      <c r="V10" s="22"/>
      <c r="W10" s="22"/>
      <c r="X10" s="22"/>
      <c r="Y10" s="22"/>
      <c r="Z10" s="22"/>
      <c r="AA10" s="22"/>
      <c r="AB10" s="22"/>
    </row>
    <row r="11" spans="1:28" ht="23.1" customHeight="1">
      <c r="A11" s="59" t="s">
        <v>109</v>
      </c>
      <c r="B11" s="59"/>
      <c r="C11" s="59"/>
      <c r="D11" s="59"/>
      <c r="E11" s="59"/>
      <c r="F11" s="59"/>
      <c r="G11" s="59"/>
      <c r="H11" s="59"/>
      <c r="I11" s="20"/>
      <c r="K11" s="58" t="s">
        <v>110</v>
      </c>
      <c r="L11" s="58"/>
      <c r="M11" s="58"/>
      <c r="N11" s="70">
        <f>C10</f>
        <v>0</v>
      </c>
      <c r="O11" s="58"/>
      <c r="P11" s="21" t="s">
        <v>111</v>
      </c>
      <c r="Q11" s="21"/>
      <c r="R11" s="71"/>
      <c r="S11" s="71"/>
      <c r="T11" s="71"/>
      <c r="U11" s="72"/>
      <c r="V11" s="72"/>
      <c r="W11" s="72"/>
      <c r="X11" s="72"/>
      <c r="Y11" s="72"/>
      <c r="Z11" s="29"/>
      <c r="AA11" s="29"/>
      <c r="AB11" s="29"/>
    </row>
    <row r="12" spans="1:28" ht="31.05" customHeight="1">
      <c r="A12" s="12" t="s">
        <v>112</v>
      </c>
      <c r="B12" s="12" t="s">
        <v>113</v>
      </c>
      <c r="C12" s="12" t="s">
        <v>114</v>
      </c>
      <c r="D12" s="12" t="s">
        <v>115</v>
      </c>
      <c r="E12" s="12" t="s">
        <v>112</v>
      </c>
      <c r="F12" s="12" t="s">
        <v>113</v>
      </c>
      <c r="G12" s="12" t="s">
        <v>114</v>
      </c>
      <c r="H12" s="12" t="s">
        <v>115</v>
      </c>
      <c r="I12" s="20"/>
      <c r="K12" s="54" t="s">
        <v>116</v>
      </c>
      <c r="L12" s="54"/>
      <c r="M12" s="54"/>
      <c r="N12" s="73">
        <v>45191</v>
      </c>
      <c r="O12" s="73"/>
      <c r="P12" s="73"/>
      <c r="Q12" s="73"/>
      <c r="R12" s="73"/>
      <c r="S12" s="73"/>
      <c r="T12" s="73"/>
      <c r="U12" s="73"/>
      <c r="V12" s="73"/>
      <c r="W12" s="73"/>
      <c r="X12" s="73"/>
      <c r="Y12" s="73"/>
      <c r="Z12" s="73"/>
      <c r="AA12" s="73"/>
      <c r="AB12" s="73"/>
    </row>
    <row r="13" spans="1:28" ht="23.1" customHeight="1">
      <c r="A13" s="13" t="s">
        <v>192</v>
      </c>
      <c r="B13" s="14">
        <v>1</v>
      </c>
      <c r="C13" s="13" t="s">
        <v>125</v>
      </c>
      <c r="D13" s="7">
        <v>35</v>
      </c>
      <c r="E13" s="7"/>
      <c r="F13" s="13" t="s">
        <v>102</v>
      </c>
      <c r="G13" s="13"/>
      <c r="H13" s="7" t="s">
        <v>102</v>
      </c>
      <c r="I13" s="20"/>
      <c r="K13" s="54" t="s">
        <v>119</v>
      </c>
      <c r="L13" s="54"/>
      <c r="M13" s="54"/>
      <c r="N13" s="54"/>
      <c r="O13" s="54"/>
      <c r="P13" s="54"/>
      <c r="Q13" s="54"/>
      <c r="R13" s="54"/>
      <c r="S13" s="54"/>
      <c r="T13" s="54"/>
      <c r="U13" s="54"/>
      <c r="V13" s="54"/>
      <c r="W13" s="54"/>
      <c r="X13" s="54"/>
      <c r="Y13" s="54"/>
      <c r="Z13" s="54"/>
      <c r="AA13" s="54"/>
      <c r="AB13" s="54"/>
    </row>
    <row r="14" spans="1:28" ht="23.1" customHeight="1">
      <c r="A14" s="13" t="s">
        <v>215</v>
      </c>
      <c r="B14" s="14">
        <v>5</v>
      </c>
      <c r="C14" s="13" t="s">
        <v>181</v>
      </c>
      <c r="D14" s="7">
        <v>600</v>
      </c>
      <c r="E14" s="7"/>
      <c r="F14" s="13" t="s">
        <v>102</v>
      </c>
      <c r="G14" s="13"/>
      <c r="H14" s="7" t="s">
        <v>102</v>
      </c>
      <c r="I14" s="20"/>
      <c r="K14" s="54" t="s">
        <v>121</v>
      </c>
      <c r="L14" s="54"/>
      <c r="M14" s="54"/>
      <c r="N14" s="54"/>
      <c r="O14" s="54"/>
      <c r="P14" s="54"/>
      <c r="Q14" s="54"/>
      <c r="R14" s="54"/>
      <c r="S14" s="54"/>
      <c r="T14" s="54"/>
      <c r="U14" s="54"/>
      <c r="V14" s="54"/>
      <c r="W14" s="54"/>
      <c r="X14" s="54"/>
      <c r="Y14" s="54"/>
      <c r="Z14" s="54"/>
      <c r="AA14" s="54"/>
      <c r="AB14" s="54"/>
    </row>
    <row r="15" spans="1:28" ht="23.1" customHeight="1">
      <c r="A15" s="13" t="s">
        <v>192</v>
      </c>
      <c r="B15" s="14">
        <v>2</v>
      </c>
      <c r="C15" s="13" t="s">
        <v>195</v>
      </c>
      <c r="D15" s="7">
        <v>700</v>
      </c>
      <c r="E15" s="7"/>
      <c r="F15" s="13"/>
      <c r="G15" s="13"/>
      <c r="H15" s="7" t="s">
        <v>102</v>
      </c>
      <c r="I15" s="20"/>
      <c r="K15" s="21" t="s">
        <v>123</v>
      </c>
      <c r="L15" s="21"/>
      <c r="M15" s="21"/>
      <c r="N15" s="21"/>
      <c r="O15" s="21"/>
      <c r="P15" s="21"/>
      <c r="Q15" s="21"/>
      <c r="R15" s="21"/>
      <c r="S15" s="21"/>
      <c r="T15" s="21"/>
      <c r="U15" s="21"/>
      <c r="V15" s="21"/>
      <c r="W15" s="21"/>
      <c r="X15" s="21"/>
      <c r="Y15" s="21"/>
      <c r="Z15" s="21"/>
      <c r="AA15" s="21"/>
      <c r="AB15" s="21"/>
    </row>
    <row r="16" spans="1:28" ht="23.1" customHeight="1">
      <c r="A16" s="13" t="s">
        <v>192</v>
      </c>
      <c r="B16" s="14">
        <v>6</v>
      </c>
      <c r="C16" s="13" t="s">
        <v>216</v>
      </c>
      <c r="D16" s="7">
        <v>600</v>
      </c>
      <c r="E16" s="7"/>
      <c r="F16" s="13" t="s">
        <v>102</v>
      </c>
      <c r="G16" s="13"/>
      <c r="H16" s="7" t="s">
        <v>102</v>
      </c>
      <c r="I16" s="20"/>
      <c r="K16" s="21" t="s">
        <v>126</v>
      </c>
      <c r="L16" s="21"/>
      <c r="M16" s="21"/>
      <c r="N16" s="21"/>
      <c r="O16" s="21"/>
      <c r="P16" s="21"/>
      <c r="Q16" s="21"/>
      <c r="R16" s="21"/>
      <c r="S16" s="21"/>
      <c r="T16" s="21"/>
      <c r="U16" s="21"/>
      <c r="V16" s="21"/>
      <c r="W16" s="21"/>
      <c r="X16" s="21"/>
      <c r="Y16" s="21"/>
      <c r="Z16" s="21"/>
      <c r="AA16" s="21"/>
      <c r="AB16" s="21"/>
    </row>
    <row r="17" spans="1:28" ht="23.1" customHeight="1">
      <c r="A17" s="13" t="s">
        <v>192</v>
      </c>
      <c r="B17" s="14">
        <v>2</v>
      </c>
      <c r="C17" s="13" t="s">
        <v>125</v>
      </c>
      <c r="D17" s="7">
        <v>70</v>
      </c>
      <c r="E17" s="7"/>
      <c r="F17" s="13" t="s">
        <v>102</v>
      </c>
      <c r="G17" s="13"/>
      <c r="H17" s="7" t="s">
        <v>102</v>
      </c>
      <c r="I17" s="20"/>
      <c r="K17" s="21" t="s">
        <v>128</v>
      </c>
      <c r="L17" s="21"/>
      <c r="M17" s="21"/>
      <c r="N17" s="21"/>
      <c r="O17" s="21"/>
      <c r="P17" s="21"/>
      <c r="Q17" s="21"/>
      <c r="R17" s="21"/>
      <c r="S17" s="21"/>
      <c r="T17" s="21"/>
      <c r="U17" s="21"/>
      <c r="V17" s="21"/>
      <c r="W17" s="21"/>
      <c r="X17" s="21"/>
      <c r="Y17" s="21"/>
      <c r="Z17" s="21"/>
      <c r="AA17" s="21"/>
      <c r="AB17" s="21"/>
    </row>
    <row r="18" spans="1:28" ht="23.1" customHeight="1">
      <c r="A18" s="13" t="s">
        <v>130</v>
      </c>
      <c r="B18" s="14">
        <v>4</v>
      </c>
      <c r="C18" s="13" t="s">
        <v>125</v>
      </c>
      <c r="D18" s="7">
        <v>120</v>
      </c>
      <c r="E18" s="7"/>
      <c r="F18" s="13" t="s">
        <v>102</v>
      </c>
      <c r="G18" s="13"/>
      <c r="H18" s="7" t="s">
        <v>102</v>
      </c>
      <c r="I18" s="20"/>
      <c r="K18" s="24" t="s">
        <v>129</v>
      </c>
      <c r="L18" s="24"/>
      <c r="M18" s="24"/>
      <c r="N18" s="24"/>
      <c r="O18" s="24"/>
      <c r="P18" s="24"/>
      <c r="Q18" s="24"/>
      <c r="R18" s="24"/>
      <c r="S18" s="24"/>
      <c r="T18" s="24"/>
      <c r="U18" s="24"/>
      <c r="V18" s="24"/>
      <c r="W18" s="24"/>
      <c r="X18" s="24"/>
      <c r="Y18" s="24"/>
      <c r="Z18" s="24"/>
      <c r="AA18" s="24"/>
      <c r="AB18" s="24"/>
    </row>
    <row r="19" spans="1:28" ht="23.1" customHeight="1">
      <c r="A19" s="13"/>
      <c r="B19" s="14"/>
      <c r="C19" s="13"/>
      <c r="D19" s="7"/>
      <c r="E19" s="7"/>
      <c r="F19" s="13" t="s">
        <v>102</v>
      </c>
      <c r="G19" s="13"/>
      <c r="H19" s="7" t="s">
        <v>102</v>
      </c>
      <c r="I19" s="20"/>
      <c r="K19" s="21" t="s">
        <v>131</v>
      </c>
      <c r="L19" s="21"/>
      <c r="M19" s="21"/>
      <c r="N19" s="21"/>
      <c r="O19" s="21"/>
      <c r="P19" s="21"/>
      <c r="Q19" s="21"/>
      <c r="R19" s="21"/>
      <c r="S19" s="21"/>
      <c r="T19" s="21"/>
      <c r="U19" s="21"/>
      <c r="V19" s="21"/>
      <c r="W19" s="21"/>
      <c r="X19" s="21"/>
      <c r="Y19" s="21"/>
      <c r="Z19" s="21"/>
      <c r="AA19" s="21"/>
      <c r="AB19" s="21"/>
    </row>
    <row r="20" spans="1:28" ht="23.1" customHeight="1">
      <c r="A20" s="13"/>
      <c r="B20" s="13"/>
      <c r="C20" s="13"/>
      <c r="D20" s="13"/>
      <c r="E20" s="7"/>
      <c r="F20" s="13" t="s">
        <v>102</v>
      </c>
      <c r="G20" s="13"/>
      <c r="H20" s="7" t="s">
        <v>102</v>
      </c>
      <c r="I20" s="20"/>
      <c r="K20" s="21" t="s">
        <v>132</v>
      </c>
      <c r="L20" s="21"/>
      <c r="M20" s="21"/>
      <c r="N20" s="21"/>
      <c r="O20" s="21"/>
      <c r="P20" s="21"/>
      <c r="Q20" s="21"/>
      <c r="R20" s="21"/>
      <c r="S20" s="21"/>
      <c r="T20" s="21"/>
      <c r="U20" s="21"/>
      <c r="V20" s="21"/>
      <c r="W20" s="21"/>
      <c r="X20" s="21"/>
      <c r="Y20" s="21"/>
      <c r="Z20" s="21"/>
      <c r="AA20" s="21"/>
      <c r="AB20" s="21"/>
    </row>
    <row r="21" spans="1:28" ht="23.1" customHeight="1">
      <c r="A21" s="13"/>
      <c r="B21" s="14"/>
      <c r="C21" s="13"/>
      <c r="D21" s="7"/>
      <c r="E21" s="7"/>
      <c r="F21" s="13" t="s">
        <v>102</v>
      </c>
      <c r="G21" s="13"/>
      <c r="H21" s="7" t="s">
        <v>102</v>
      </c>
      <c r="I21" s="20"/>
      <c r="K21" s="54" t="s">
        <v>133</v>
      </c>
      <c r="L21" s="54"/>
      <c r="M21" s="54"/>
      <c r="N21" s="54"/>
      <c r="O21" s="54"/>
      <c r="P21" s="54"/>
      <c r="Q21" s="54"/>
      <c r="R21" s="54"/>
      <c r="S21" s="54"/>
      <c r="T21" s="54"/>
      <c r="U21" s="54"/>
      <c r="V21" s="54"/>
      <c r="W21" s="54"/>
      <c r="X21" s="54"/>
      <c r="Y21" s="54"/>
      <c r="Z21" s="54"/>
      <c r="AA21" s="54"/>
      <c r="AB21" s="54"/>
    </row>
    <row r="22" spans="1:28" ht="23.1" customHeight="1">
      <c r="A22" s="13"/>
      <c r="B22" s="14"/>
      <c r="C22" s="13"/>
      <c r="D22" s="7"/>
      <c r="E22" s="7"/>
      <c r="F22" s="13" t="s">
        <v>102</v>
      </c>
      <c r="G22" s="13"/>
      <c r="H22" s="7" t="s">
        <v>102</v>
      </c>
      <c r="I22" s="20"/>
      <c r="K22" s="58" t="s">
        <v>134</v>
      </c>
      <c r="L22" s="58"/>
      <c r="M22" s="58"/>
      <c r="N22" s="58"/>
      <c r="O22" s="58"/>
      <c r="P22" s="58"/>
      <c r="Q22" s="58"/>
      <c r="R22" s="58"/>
      <c r="S22" s="58"/>
      <c r="T22" s="58"/>
      <c r="U22" s="58"/>
      <c r="V22" s="58"/>
      <c r="W22" s="58"/>
      <c r="X22" s="58"/>
      <c r="Y22" s="58"/>
      <c r="Z22" s="58"/>
      <c r="AA22" s="58"/>
      <c r="AB22" s="58"/>
    </row>
    <row r="23" spans="1:28" ht="23.1" customHeight="1">
      <c r="A23" s="13"/>
      <c r="B23" s="14"/>
      <c r="C23" s="13"/>
      <c r="D23" s="7" t="s">
        <v>102</v>
      </c>
      <c r="E23" s="7"/>
      <c r="F23" s="13" t="s">
        <v>102</v>
      </c>
      <c r="G23" s="13"/>
      <c r="H23" s="7" t="s">
        <v>102</v>
      </c>
      <c r="I23" s="20"/>
      <c r="K23" s="54" t="s">
        <v>135</v>
      </c>
      <c r="L23" s="54"/>
      <c r="M23" s="54"/>
      <c r="N23" s="54"/>
      <c r="O23" s="54"/>
      <c r="P23" s="54"/>
      <c r="Q23" s="54"/>
      <c r="R23" s="54"/>
      <c r="S23" s="54"/>
      <c r="T23" s="54"/>
      <c r="U23" s="54"/>
      <c r="V23" s="54"/>
      <c r="W23" s="54"/>
      <c r="X23" s="54"/>
      <c r="Y23" s="54"/>
      <c r="Z23" s="54"/>
      <c r="AA23" s="54"/>
      <c r="AB23" s="54"/>
    </row>
    <row r="24" spans="1:28" ht="23.1" customHeight="1">
      <c r="A24" s="13"/>
      <c r="B24" s="14"/>
      <c r="C24" s="13"/>
      <c r="D24" s="7" t="s">
        <v>102</v>
      </c>
      <c r="E24" s="7"/>
      <c r="F24" s="13" t="s">
        <v>102</v>
      </c>
      <c r="G24" s="13"/>
      <c r="H24" s="7" t="s">
        <v>102</v>
      </c>
      <c r="I24" s="20"/>
      <c r="K24" s="58" t="s">
        <v>136</v>
      </c>
      <c r="L24" s="58"/>
      <c r="M24" s="58"/>
      <c r="N24" s="58"/>
      <c r="O24" s="58"/>
      <c r="P24" s="58"/>
      <c r="Q24" s="58"/>
      <c r="R24" s="58"/>
      <c r="S24" s="58"/>
      <c r="T24" s="58"/>
      <c r="U24" s="58"/>
      <c r="V24" s="58"/>
      <c r="W24" s="58"/>
      <c r="X24" s="58"/>
      <c r="Y24" s="58"/>
      <c r="Z24" s="58"/>
      <c r="AA24" s="58"/>
      <c r="AB24" s="58"/>
    </row>
    <row r="25" spans="1:28" ht="23.1" customHeight="1">
      <c r="A25" s="13"/>
      <c r="B25" s="14"/>
      <c r="C25" s="13"/>
      <c r="D25" s="7" t="s">
        <v>102</v>
      </c>
      <c r="E25" s="7"/>
      <c r="F25" s="13" t="s">
        <v>102</v>
      </c>
      <c r="G25" s="13"/>
      <c r="H25" s="7" t="s">
        <v>102</v>
      </c>
      <c r="I25" s="20"/>
      <c r="K25" s="58" t="s">
        <v>137</v>
      </c>
      <c r="L25" s="58"/>
      <c r="M25" s="58"/>
      <c r="N25" s="58"/>
      <c r="O25" s="58"/>
      <c r="P25" s="58"/>
      <c r="Q25" s="58"/>
      <c r="R25" s="58"/>
      <c r="S25" s="58"/>
      <c r="T25" s="58"/>
      <c r="U25" s="58"/>
      <c r="V25" s="58"/>
      <c r="W25" s="58"/>
      <c r="X25" s="58"/>
      <c r="Y25" s="58"/>
      <c r="Z25" s="58"/>
      <c r="AA25" s="58"/>
      <c r="AB25" s="58"/>
    </row>
    <row r="26" spans="1:28" ht="23.1" customHeight="1">
      <c r="A26" s="13"/>
      <c r="B26" s="14"/>
      <c r="C26" s="13"/>
      <c r="D26" s="7" t="s">
        <v>102</v>
      </c>
      <c r="E26" s="7"/>
      <c r="F26" s="13" t="s">
        <v>102</v>
      </c>
      <c r="G26" s="13"/>
      <c r="H26" s="7"/>
      <c r="I26" s="20"/>
      <c r="K26" s="54" t="s">
        <v>138</v>
      </c>
      <c r="L26" s="54"/>
      <c r="M26" s="54"/>
      <c r="N26" s="54"/>
      <c r="O26" s="54"/>
      <c r="P26" s="54"/>
      <c r="Q26" s="54"/>
      <c r="R26" s="54"/>
      <c r="S26" s="54"/>
      <c r="T26" s="54"/>
      <c r="U26" s="54"/>
      <c r="V26" s="54"/>
      <c r="W26" s="54"/>
      <c r="X26" s="54"/>
      <c r="Y26" s="54"/>
      <c r="Z26" s="54"/>
      <c r="AA26" s="54"/>
      <c r="AB26" s="54"/>
    </row>
    <row r="27" spans="1:28" ht="23.1" customHeight="1">
      <c r="A27" s="13"/>
      <c r="B27" s="15"/>
      <c r="C27" s="16"/>
      <c r="D27" s="17"/>
      <c r="E27" s="74" t="s">
        <v>139</v>
      </c>
      <c r="F27" s="74"/>
      <c r="G27" s="75">
        <v>2125</v>
      </c>
      <c r="H27" s="75"/>
      <c r="I27" s="20"/>
      <c r="K27" s="25" t="s">
        <v>140</v>
      </c>
      <c r="L27" s="25"/>
      <c r="M27" s="25"/>
      <c r="N27" s="25"/>
      <c r="O27" s="25"/>
      <c r="P27" s="76">
        <f>C28</f>
        <v>2125</v>
      </c>
      <c r="Q27" s="76"/>
      <c r="R27" s="76"/>
      <c r="S27" s="30" t="s">
        <v>141</v>
      </c>
      <c r="T27" s="25"/>
      <c r="U27" s="25"/>
      <c r="V27" s="25"/>
      <c r="W27" s="25"/>
      <c r="X27" s="25"/>
      <c r="Y27" s="25"/>
      <c r="Z27" s="25"/>
      <c r="AA27" s="25"/>
      <c r="AB27" s="25"/>
    </row>
    <row r="28" spans="1:28" ht="23.1" customHeight="1">
      <c r="A28" s="77" t="s">
        <v>142</v>
      </c>
      <c r="B28" s="77"/>
      <c r="C28" s="75">
        <v>2125</v>
      </c>
      <c r="D28" s="75"/>
      <c r="E28" s="18" t="s">
        <v>143</v>
      </c>
      <c r="F28" s="78">
        <v>2125</v>
      </c>
      <c r="G28" s="79"/>
      <c r="H28" s="19" t="s">
        <v>144</v>
      </c>
      <c r="I28" s="20"/>
      <c r="K28" s="22" t="s">
        <v>145</v>
      </c>
      <c r="L28" s="22"/>
      <c r="M28" s="22"/>
      <c r="N28" s="22"/>
      <c r="O28" s="22"/>
      <c r="P28" s="80">
        <f>P27</f>
        <v>2125</v>
      </c>
      <c r="Q28" s="80"/>
      <c r="R28" s="80"/>
      <c r="S28" s="80"/>
      <c r="T28" s="26" t="s">
        <v>146</v>
      </c>
      <c r="U28" s="22"/>
      <c r="V28" s="22"/>
      <c r="W28" s="22"/>
      <c r="X28" s="22"/>
      <c r="Y28" s="22"/>
      <c r="Z28" s="22"/>
      <c r="AA28" s="22"/>
      <c r="AB28" s="22"/>
    </row>
    <row r="29" spans="1:28" ht="23.1" customHeight="1">
      <c r="A29" s="20"/>
      <c r="B29" s="20"/>
      <c r="C29" s="20"/>
      <c r="D29" s="20"/>
      <c r="E29" s="20"/>
      <c r="F29" s="20"/>
      <c r="G29" s="20"/>
      <c r="H29" s="20"/>
      <c r="I29" s="20"/>
      <c r="K29" s="54" t="s">
        <v>147</v>
      </c>
      <c r="L29" s="54"/>
      <c r="M29" s="54"/>
      <c r="N29" s="54"/>
      <c r="O29" s="54"/>
      <c r="P29" s="54"/>
      <c r="Q29" s="54"/>
      <c r="R29" s="54"/>
      <c r="S29" s="54"/>
      <c r="T29" s="54"/>
      <c r="U29" s="54"/>
      <c r="V29" s="54"/>
      <c r="W29" s="54"/>
      <c r="X29" s="54"/>
      <c r="Y29" s="54"/>
      <c r="Z29" s="54"/>
      <c r="AA29" s="54"/>
      <c r="AB29" s="54"/>
    </row>
    <row r="30" spans="1:28" ht="40.049999999999997" customHeight="1">
      <c r="A30" s="20"/>
      <c r="B30" s="20"/>
      <c r="C30" s="20"/>
      <c r="D30" s="20"/>
      <c r="E30" s="20"/>
      <c r="F30" s="20"/>
      <c r="G30" s="20"/>
      <c r="H30" s="20"/>
      <c r="I30" s="20"/>
      <c r="K30" s="21" t="s">
        <v>148</v>
      </c>
      <c r="L30" s="21"/>
      <c r="M30" s="21"/>
      <c r="N30" s="21"/>
      <c r="O30" s="21"/>
      <c r="P30" s="21"/>
      <c r="Q30" s="21"/>
      <c r="R30" s="21"/>
      <c r="S30" s="21"/>
      <c r="T30" s="21"/>
      <c r="U30" s="81">
        <f>Q33</f>
        <v>45316</v>
      </c>
      <c r="V30" s="81"/>
      <c r="W30" s="81"/>
      <c r="X30" s="21"/>
      <c r="Y30" s="21"/>
      <c r="Z30" s="21"/>
      <c r="AA30" s="21"/>
      <c r="AB30" s="21"/>
    </row>
    <row r="31" spans="1:28" ht="40.049999999999997" customHeight="1">
      <c r="A31" s="20"/>
      <c r="B31" s="20"/>
      <c r="C31" s="20"/>
      <c r="D31" s="20"/>
      <c r="E31" s="20"/>
      <c r="F31" s="20"/>
      <c r="G31" s="20"/>
      <c r="H31" s="20"/>
      <c r="I31" s="20"/>
      <c r="K31" s="21" t="s">
        <v>149</v>
      </c>
      <c r="L31" s="21"/>
      <c r="M31" s="21"/>
      <c r="N31" s="21"/>
      <c r="O31" s="21"/>
      <c r="P31" s="21"/>
      <c r="Q31" s="21"/>
      <c r="R31" s="21"/>
      <c r="S31" s="21"/>
      <c r="T31" s="21"/>
      <c r="U31" s="81">
        <f>Q33</f>
        <v>45316</v>
      </c>
      <c r="V31" s="81"/>
      <c r="W31" s="81"/>
      <c r="X31" s="21"/>
      <c r="Y31" s="21"/>
      <c r="Z31" s="21"/>
      <c r="AA31" s="21"/>
      <c r="AB31" s="21"/>
    </row>
    <row r="32" spans="1:28" ht="23.1" customHeight="1">
      <c r="A32" s="20"/>
      <c r="B32" s="20"/>
      <c r="C32" s="20"/>
      <c r="D32" s="20"/>
      <c r="E32" s="20"/>
      <c r="F32" s="20"/>
      <c r="G32" s="20"/>
      <c r="H32" s="20"/>
      <c r="I32" s="20"/>
      <c r="K32" s="54" t="s">
        <v>150</v>
      </c>
      <c r="L32" s="54"/>
      <c r="M32" s="54"/>
      <c r="N32" s="54"/>
      <c r="O32" s="73">
        <v>45199</v>
      </c>
      <c r="P32" s="58"/>
      <c r="Q32" s="58"/>
      <c r="R32" s="58"/>
      <c r="S32" s="58"/>
      <c r="T32" s="58"/>
      <c r="U32" s="58"/>
      <c r="V32" s="58"/>
      <c r="W32" s="58"/>
      <c r="X32" s="58"/>
      <c r="Y32" s="58"/>
      <c r="Z32" s="58"/>
      <c r="AA32" s="58"/>
      <c r="AB32" s="58"/>
    </row>
    <row r="33" spans="1:28" ht="23.1" customHeight="1">
      <c r="A33" s="20"/>
      <c r="B33" s="20"/>
      <c r="C33" s="20"/>
      <c r="D33" s="20"/>
      <c r="E33" s="20"/>
      <c r="F33" s="20"/>
      <c r="G33" s="20"/>
      <c r="H33" s="20"/>
      <c r="I33" s="20"/>
      <c r="K33" s="54" t="s">
        <v>151</v>
      </c>
      <c r="L33" s="54"/>
      <c r="M33" s="54"/>
      <c r="N33" s="54"/>
      <c r="O33" s="27">
        <v>45199</v>
      </c>
      <c r="P33" s="22" t="s">
        <v>152</v>
      </c>
      <c r="Q33" s="27">
        <v>45316</v>
      </c>
      <c r="R33" s="22"/>
      <c r="S33" s="22"/>
      <c r="T33" s="22"/>
      <c r="U33" s="22"/>
      <c r="V33" s="22"/>
      <c r="W33" s="22"/>
      <c r="X33" s="22"/>
      <c r="Y33" s="22"/>
      <c r="Z33" s="22"/>
      <c r="AA33" s="22"/>
      <c r="AB33" s="22"/>
    </row>
    <row r="34" spans="1:28" ht="23.1" customHeight="1">
      <c r="A34" s="20"/>
      <c r="B34" s="20"/>
      <c r="C34" s="20"/>
      <c r="D34" s="20"/>
      <c r="E34" s="20"/>
      <c r="F34" s="20"/>
      <c r="G34" s="20"/>
      <c r="H34" s="20"/>
      <c r="I34" s="20"/>
      <c r="K34" s="54" t="s">
        <v>153</v>
      </c>
      <c r="L34" s="58"/>
      <c r="M34" s="58"/>
      <c r="N34" s="58"/>
      <c r="O34" s="58"/>
      <c r="P34" s="58"/>
      <c r="Q34" s="58"/>
      <c r="R34" s="58"/>
      <c r="S34" s="58"/>
      <c r="T34" s="58"/>
      <c r="U34" s="58"/>
      <c r="V34" s="58"/>
      <c r="W34" s="58"/>
      <c r="X34" s="58"/>
      <c r="Y34" s="58"/>
      <c r="Z34" s="58"/>
      <c r="AA34" s="58"/>
      <c r="AB34" s="58"/>
    </row>
    <row r="35" spans="1:28" ht="23.1" customHeight="1">
      <c r="A35" s="20"/>
      <c r="B35" s="20"/>
      <c r="C35" s="20"/>
      <c r="D35" s="20"/>
      <c r="E35" s="20"/>
      <c r="F35" s="20"/>
      <c r="G35" s="20"/>
      <c r="H35" s="20"/>
      <c r="I35" s="20"/>
      <c r="K35" s="54" t="s">
        <v>154</v>
      </c>
      <c r="L35" s="54"/>
      <c r="M35" s="54"/>
      <c r="N35" s="54"/>
      <c r="O35" s="54"/>
      <c r="P35" s="54"/>
      <c r="Q35" s="54"/>
      <c r="R35" s="54"/>
      <c r="S35" s="54"/>
      <c r="T35" s="54"/>
      <c r="U35" s="54"/>
      <c r="V35" s="54"/>
      <c r="W35" s="54"/>
      <c r="X35" s="54"/>
      <c r="Y35" s="54"/>
      <c r="Z35" s="54"/>
      <c r="AA35" s="54"/>
      <c r="AB35" s="54"/>
    </row>
    <row r="36" spans="1:28" ht="23.1" customHeight="1">
      <c r="A36" s="20"/>
      <c r="B36" s="20"/>
      <c r="C36" s="20"/>
      <c r="D36" s="20"/>
      <c r="E36" s="20"/>
      <c r="F36" s="20"/>
      <c r="G36" s="20"/>
      <c r="H36" s="20"/>
      <c r="I36" s="20"/>
      <c r="K36" s="58" t="s">
        <v>155</v>
      </c>
      <c r="L36" s="58"/>
      <c r="M36" s="58"/>
      <c r="N36" s="58"/>
      <c r="O36" s="58"/>
      <c r="P36" s="58"/>
      <c r="Q36" s="58"/>
      <c r="R36" s="58"/>
      <c r="S36" s="58"/>
      <c r="T36" s="58"/>
      <c r="U36" s="58"/>
      <c r="V36" s="58"/>
      <c r="W36" s="58"/>
      <c r="X36" s="58"/>
      <c r="Y36" s="58"/>
      <c r="Z36" s="58"/>
      <c r="AA36" s="58"/>
      <c r="AB36" s="58"/>
    </row>
    <row r="37" spans="1:28" ht="23.1" customHeight="1">
      <c r="A37" s="20"/>
      <c r="B37" s="20"/>
      <c r="C37" s="20"/>
      <c r="D37" s="20"/>
      <c r="E37" s="20"/>
      <c r="F37" s="20"/>
      <c r="G37" s="20"/>
      <c r="H37" s="20"/>
      <c r="I37" s="20"/>
      <c r="K37" s="58" t="s">
        <v>156</v>
      </c>
      <c r="L37" s="58"/>
      <c r="M37" s="58"/>
      <c r="N37" s="58"/>
      <c r="O37" s="58"/>
      <c r="P37" s="58"/>
      <c r="Q37" s="58"/>
      <c r="R37" s="58"/>
      <c r="S37" s="58"/>
      <c r="T37" s="58"/>
      <c r="U37" s="58"/>
      <c r="V37" s="58"/>
      <c r="W37" s="58"/>
      <c r="X37" s="58"/>
      <c r="Y37" s="58"/>
      <c r="Z37" s="58"/>
      <c r="AA37" s="58"/>
      <c r="AB37" s="58"/>
    </row>
    <row r="38" spans="1:28" ht="23.1" customHeight="1">
      <c r="A38" s="20"/>
      <c r="B38" s="20"/>
      <c r="C38" s="20"/>
      <c r="D38" s="20"/>
      <c r="E38" s="20"/>
      <c r="F38" s="20"/>
      <c r="G38" s="20"/>
      <c r="H38" s="20"/>
      <c r="I38" s="20"/>
      <c r="K38" s="58" t="s">
        <v>157</v>
      </c>
      <c r="L38" s="58"/>
      <c r="M38" s="58"/>
      <c r="N38" s="58"/>
      <c r="O38" s="58"/>
      <c r="P38" s="58"/>
      <c r="Q38" s="58"/>
      <c r="R38" s="58"/>
      <c r="S38" s="58"/>
      <c r="T38" s="58"/>
      <c r="U38" s="58"/>
      <c r="V38" s="58"/>
      <c r="W38" s="58"/>
      <c r="X38" s="58"/>
      <c r="Y38" s="58"/>
      <c r="Z38" s="58"/>
      <c r="AA38" s="58"/>
      <c r="AB38" s="58"/>
    </row>
    <row r="39" spans="1:28" ht="23.1" customHeight="1">
      <c r="A39" s="20"/>
      <c r="B39" s="20"/>
      <c r="C39" s="20"/>
      <c r="D39" s="20"/>
      <c r="E39" s="20"/>
      <c r="F39" s="20"/>
      <c r="G39" s="20"/>
      <c r="H39" s="20"/>
      <c r="I39" s="20"/>
      <c r="K39" s="55" t="s">
        <v>158</v>
      </c>
      <c r="L39" s="58"/>
      <c r="M39" s="58"/>
      <c r="N39" s="58"/>
      <c r="O39" s="58"/>
      <c r="P39" s="58"/>
      <c r="Q39" s="58"/>
      <c r="R39" s="58"/>
      <c r="S39" s="58"/>
      <c r="T39" s="58"/>
      <c r="U39" s="58"/>
      <c r="V39" s="58"/>
      <c r="W39" s="58"/>
      <c r="X39" s="58"/>
      <c r="Y39" s="58"/>
      <c r="Z39" s="58"/>
      <c r="AA39" s="58"/>
      <c r="AB39" s="58"/>
    </row>
    <row r="40" spans="1:28" ht="23.1" customHeight="1">
      <c r="A40" s="20"/>
      <c r="B40" s="20"/>
      <c r="C40" s="20"/>
      <c r="D40" s="20"/>
      <c r="E40" s="20"/>
      <c r="F40" s="20"/>
      <c r="G40" s="20"/>
      <c r="H40" s="20"/>
      <c r="I40" s="20"/>
      <c r="K40" s="55" t="s">
        <v>159</v>
      </c>
      <c r="L40" s="55"/>
      <c r="M40" s="55"/>
      <c r="N40" s="55"/>
      <c r="O40" s="55"/>
      <c r="P40" s="55"/>
      <c r="Q40" s="55"/>
      <c r="R40" s="55"/>
      <c r="S40" s="55"/>
      <c r="T40" s="55"/>
      <c r="U40" s="55"/>
      <c r="V40" s="55"/>
      <c r="W40" s="55"/>
      <c r="X40" s="55"/>
      <c r="Y40" s="55"/>
      <c r="Z40" s="55"/>
      <c r="AA40" s="55"/>
      <c r="AB40" s="55"/>
    </row>
    <row r="41" spans="1:28" ht="23.1" customHeight="1">
      <c r="A41" s="20"/>
      <c r="B41" s="20"/>
      <c r="C41" s="20"/>
      <c r="D41" s="20"/>
      <c r="E41" s="20"/>
      <c r="F41" s="20"/>
      <c r="G41" s="20"/>
      <c r="H41" s="20"/>
      <c r="I41" s="20"/>
      <c r="K41" s="58" t="s">
        <v>160</v>
      </c>
      <c r="L41" s="58"/>
      <c r="M41" s="58"/>
      <c r="N41" s="58"/>
      <c r="O41" s="58"/>
      <c r="P41" s="58"/>
      <c r="Q41" s="58"/>
      <c r="R41" s="58"/>
      <c r="S41" s="58"/>
      <c r="T41" s="58"/>
      <c r="U41" s="58"/>
      <c r="V41" s="58"/>
      <c r="W41" s="58"/>
      <c r="X41" s="58"/>
      <c r="Y41" s="58"/>
      <c r="Z41" s="58"/>
      <c r="AA41" s="58"/>
      <c r="AB41" s="58"/>
    </row>
    <row r="42" spans="1:28" ht="23.1" customHeight="1">
      <c r="A42" s="20"/>
      <c r="B42" s="20"/>
      <c r="C42" s="20"/>
      <c r="D42" s="20"/>
      <c r="E42" s="20"/>
      <c r="F42" s="20"/>
      <c r="G42" s="20"/>
      <c r="H42" s="20"/>
      <c r="I42" s="20"/>
      <c r="K42" s="82" t="s">
        <v>161</v>
      </c>
      <c r="L42" s="82"/>
      <c r="M42" s="82"/>
      <c r="N42" s="82"/>
      <c r="O42" s="82"/>
      <c r="P42" s="82"/>
      <c r="Q42" s="82"/>
      <c r="R42" s="82"/>
      <c r="S42" s="82"/>
      <c r="T42" s="82"/>
      <c r="U42" s="82"/>
      <c r="V42" s="82"/>
      <c r="W42" s="82"/>
      <c r="X42" s="82"/>
      <c r="Y42" s="82"/>
      <c r="Z42" s="82"/>
      <c r="AA42" s="82"/>
      <c r="AB42" s="82"/>
    </row>
    <row r="43" spans="1:28" ht="23.1" customHeight="1">
      <c r="A43" s="20"/>
      <c r="B43" s="20"/>
      <c r="C43" s="20"/>
      <c r="D43" s="20"/>
      <c r="E43" s="20"/>
      <c r="F43" s="20"/>
      <c r="G43" s="20"/>
      <c r="H43" s="20"/>
      <c r="I43" s="20"/>
      <c r="K43" s="58" t="s">
        <v>162</v>
      </c>
      <c r="L43" s="58"/>
      <c r="M43" s="58"/>
      <c r="N43" s="58"/>
      <c r="O43" s="58"/>
      <c r="P43" s="58"/>
      <c r="Q43" s="58"/>
      <c r="R43" s="58"/>
      <c r="S43" s="58"/>
      <c r="T43" s="58"/>
      <c r="U43" s="58"/>
      <c r="V43" s="58"/>
      <c r="W43" s="58"/>
      <c r="X43" s="58"/>
      <c r="Y43" s="58"/>
      <c r="Z43" s="58"/>
      <c r="AA43" s="58"/>
      <c r="AB43" s="58"/>
    </row>
    <row r="44" spans="1:28" ht="23.1" customHeight="1">
      <c r="A44" s="20"/>
      <c r="B44" s="20"/>
      <c r="C44" s="20"/>
      <c r="D44" s="20"/>
      <c r="E44" s="20"/>
      <c r="F44" s="20"/>
      <c r="G44" s="20"/>
      <c r="H44" s="20"/>
      <c r="I44" s="20"/>
      <c r="K44" s="82" t="s">
        <v>163</v>
      </c>
      <c r="L44" s="82"/>
      <c r="M44" s="82"/>
      <c r="N44" s="82"/>
      <c r="O44" s="82"/>
      <c r="P44" s="82"/>
      <c r="Q44" s="82"/>
      <c r="R44" s="82"/>
      <c r="S44" s="82"/>
      <c r="T44" s="82"/>
      <c r="U44" s="82"/>
      <c r="V44" s="82"/>
      <c r="W44" s="82"/>
      <c r="X44" s="82"/>
      <c r="Y44" s="82"/>
      <c r="Z44" s="82"/>
      <c r="AA44" s="82"/>
      <c r="AB44" s="82"/>
    </row>
    <row r="45" spans="1:28" ht="23.1" customHeight="1">
      <c r="A45" s="20"/>
      <c r="B45" s="20"/>
      <c r="C45" s="20"/>
      <c r="D45" s="20"/>
      <c r="E45" s="20"/>
      <c r="F45" s="20"/>
      <c r="G45" s="20"/>
      <c r="H45" s="20"/>
      <c r="I45" s="20"/>
      <c r="K45" s="82" t="s">
        <v>164</v>
      </c>
      <c r="L45" s="82"/>
      <c r="M45" s="82"/>
      <c r="N45" s="82"/>
      <c r="O45" s="82"/>
      <c r="P45" s="82"/>
      <c r="Q45" s="82"/>
      <c r="R45" s="82"/>
      <c r="S45" s="82"/>
      <c r="T45" s="82"/>
      <c r="U45" s="82"/>
      <c r="V45" s="82"/>
      <c r="W45" s="82"/>
      <c r="X45" s="82"/>
      <c r="Y45" s="82"/>
      <c r="Z45" s="82"/>
      <c r="AA45" s="82"/>
      <c r="AB45" s="82"/>
    </row>
    <row r="46" spans="1:28" ht="23.1" customHeight="1">
      <c r="A46" s="20"/>
      <c r="B46" s="20"/>
      <c r="C46" s="20"/>
      <c r="D46" s="20"/>
      <c r="E46" s="20"/>
      <c r="F46" s="20"/>
      <c r="G46" s="20"/>
      <c r="H46" s="20"/>
      <c r="I46" s="20"/>
      <c r="K46" s="28"/>
      <c r="L46" s="28"/>
      <c r="M46" s="28"/>
      <c r="N46" s="28"/>
      <c r="O46" s="28"/>
      <c r="P46" s="29"/>
      <c r="Q46" s="29"/>
      <c r="R46" s="83" t="s">
        <v>165</v>
      </c>
      <c r="S46" s="83"/>
      <c r="T46" s="83"/>
      <c r="U46" s="83"/>
      <c r="V46" s="83"/>
      <c r="W46" s="83"/>
      <c r="X46" s="31"/>
      <c r="Y46" s="31"/>
      <c r="Z46" s="31"/>
      <c r="AA46" s="31"/>
      <c r="AB46" s="31"/>
    </row>
    <row r="47" spans="1:28" ht="23.1" customHeight="1">
      <c r="A47" s="20"/>
      <c r="B47" s="20"/>
      <c r="C47" s="20"/>
      <c r="D47" s="20"/>
      <c r="E47" s="20"/>
      <c r="F47" s="20"/>
      <c r="G47" s="20"/>
      <c r="H47" s="20"/>
      <c r="I47" s="20"/>
      <c r="K47" s="28"/>
      <c r="L47" s="28"/>
      <c r="M47" s="28"/>
      <c r="N47" s="28"/>
      <c r="O47" s="28"/>
      <c r="P47" s="29"/>
      <c r="Q47" s="29"/>
      <c r="R47" s="84">
        <f>Q33</f>
        <v>45316</v>
      </c>
      <c r="S47" s="84"/>
      <c r="T47" s="84"/>
      <c r="U47" s="84"/>
      <c r="V47" s="84"/>
      <c r="W47" s="84"/>
      <c r="X47" s="32"/>
      <c r="Y47" s="32"/>
      <c r="Z47" s="32"/>
      <c r="AA47" s="32"/>
      <c r="AB47" s="32"/>
    </row>
  </sheetData>
  <mergeCells count="67">
    <mergeCell ref="K43:AB43"/>
    <mergeCell ref="K44:AB44"/>
    <mergeCell ref="K45:AB45"/>
    <mergeCell ref="R46:W46"/>
    <mergeCell ref="R47:W47"/>
    <mergeCell ref="K38:AB38"/>
    <mergeCell ref="K39:AB39"/>
    <mergeCell ref="K40:AB40"/>
    <mergeCell ref="K41:AB41"/>
    <mergeCell ref="K42:AB42"/>
    <mergeCell ref="K33:N33"/>
    <mergeCell ref="K34:AB34"/>
    <mergeCell ref="K35:AB35"/>
    <mergeCell ref="K36:AB36"/>
    <mergeCell ref="K37:AB37"/>
    <mergeCell ref="K29:AB29"/>
    <mergeCell ref="U30:W30"/>
    <mergeCell ref="U31:W31"/>
    <mergeCell ref="K32:N32"/>
    <mergeCell ref="O32:AB32"/>
    <mergeCell ref="E27:F27"/>
    <mergeCell ref="G27:H27"/>
    <mergeCell ref="P27:R27"/>
    <mergeCell ref="A28:B28"/>
    <mergeCell ref="C28:D28"/>
    <mergeCell ref="F28:G28"/>
    <mergeCell ref="P28:S28"/>
    <mergeCell ref="K22:AB22"/>
    <mergeCell ref="K23:AB23"/>
    <mergeCell ref="K24:AB24"/>
    <mergeCell ref="K25:AB25"/>
    <mergeCell ref="K26:AB26"/>
    <mergeCell ref="K12:M12"/>
    <mergeCell ref="N12:AB12"/>
    <mergeCell ref="K13:AB13"/>
    <mergeCell ref="K14:AB14"/>
    <mergeCell ref="K21:AB21"/>
    <mergeCell ref="A11:H11"/>
    <mergeCell ref="K11:M11"/>
    <mergeCell ref="N11:O11"/>
    <mergeCell ref="R11:T11"/>
    <mergeCell ref="U11:Y11"/>
    <mergeCell ref="K8:AB8"/>
    <mergeCell ref="N9:O9"/>
    <mergeCell ref="A10:B10"/>
    <mergeCell ref="C10:D10"/>
    <mergeCell ref="E10:F10"/>
    <mergeCell ref="G10:H10"/>
    <mergeCell ref="A5:H5"/>
    <mergeCell ref="K5:N5"/>
    <mergeCell ref="O5:AB5"/>
    <mergeCell ref="K6:AB6"/>
    <mergeCell ref="K7:AB7"/>
    <mergeCell ref="B4:C4"/>
    <mergeCell ref="D4:E4"/>
    <mergeCell ref="F4:H4"/>
    <mergeCell ref="K4:N4"/>
    <mergeCell ref="O4:AB4"/>
    <mergeCell ref="A1:H1"/>
    <mergeCell ref="K1:AB1"/>
    <mergeCell ref="A2:H2"/>
    <mergeCell ref="K2:AB2"/>
    <mergeCell ref="B3:C3"/>
    <mergeCell ref="D3:E3"/>
    <mergeCell ref="F3:H3"/>
    <mergeCell ref="K3:N3"/>
    <mergeCell ref="O3:AB3"/>
  </mergeCells>
  <phoneticPr fontId="17" type="noConversion"/>
  <pageMargins left="0.75" right="0.75" top="1" bottom="1" header="0.5" footer="0.5"/>
  <pageSetup paperSize="9" scale="6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193" r:id="rId4" name="Spinner 1">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194" r:id="rId5" name="Spinner 2">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195" r:id="rId6" name="Spinner 3">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196" r:id="rId7" name="Spinner 4">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8197" r:id="rId8" name="Spinner 5">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47"/>
  <sheetViews>
    <sheetView tabSelected="1" topLeftCell="A22" workbookViewId="0">
      <selection activeCell="J11" sqref="J11"/>
    </sheetView>
  </sheetViews>
  <sheetFormatPr defaultColWidth="9" defaultRowHeight="14.4"/>
  <cols>
    <col min="1" max="2" width="12.44140625" customWidth="1"/>
    <col min="3" max="3" width="14.21875" customWidth="1"/>
    <col min="4" max="6" width="11.5546875" customWidth="1"/>
    <col min="7" max="7" width="15.109375" customWidth="1"/>
    <col min="8" max="8" width="11.5546875" customWidth="1"/>
    <col min="15" max="15" width="19.77734375" customWidth="1"/>
    <col min="16" max="16" width="3.77734375" customWidth="1"/>
    <col min="17" max="17" width="19.77734375" customWidth="1"/>
    <col min="21" max="22" width="4.77734375" customWidth="1"/>
    <col min="23" max="23" width="5.5546875" customWidth="1"/>
    <col min="24" max="28" width="1.77734375" customWidth="1"/>
  </cols>
  <sheetData>
    <row r="1" spans="1:28" ht="36" customHeight="1">
      <c r="A1" s="48" t="s">
        <v>82</v>
      </c>
      <c r="B1" s="48"/>
      <c r="C1" s="48"/>
      <c r="D1" s="48"/>
      <c r="E1" s="48"/>
      <c r="F1" s="48"/>
      <c r="G1" s="48"/>
      <c r="H1" s="48"/>
      <c r="I1" s="20"/>
      <c r="K1" s="49" t="s">
        <v>83</v>
      </c>
      <c r="L1" s="49"/>
      <c r="M1" s="49"/>
      <c r="N1" s="49"/>
      <c r="O1" s="49"/>
      <c r="P1" s="49"/>
      <c r="Q1" s="49"/>
      <c r="R1" s="49"/>
      <c r="S1" s="49"/>
      <c r="T1" s="49"/>
      <c r="U1" s="49"/>
      <c r="V1" s="49"/>
      <c r="W1" s="49"/>
      <c r="X1" s="49"/>
      <c r="Y1" s="49"/>
      <c r="Z1" s="49"/>
      <c r="AA1" s="49"/>
      <c r="AB1" s="49"/>
    </row>
    <row r="2" spans="1:28" ht="23.1" customHeight="1">
      <c r="A2" s="50" t="s">
        <v>217</v>
      </c>
      <c r="B2" s="50"/>
      <c r="C2" s="50"/>
      <c r="D2" s="50"/>
      <c r="E2" s="50"/>
      <c r="F2" s="50"/>
      <c r="G2" s="50"/>
      <c r="H2" s="50"/>
      <c r="I2" s="20"/>
      <c r="K2" s="51" t="str">
        <f>A2</f>
        <v>报告编号：康正（雄县）2023评字第8号-洪城村-DT2-9</v>
      </c>
      <c r="L2" s="51"/>
      <c r="M2" s="51"/>
      <c r="N2" s="51"/>
      <c r="O2" s="51"/>
      <c r="P2" s="51"/>
      <c r="Q2" s="51"/>
      <c r="R2" s="51"/>
      <c r="S2" s="51"/>
      <c r="T2" s="51"/>
      <c r="U2" s="51"/>
      <c r="V2" s="51"/>
      <c r="W2" s="51"/>
      <c r="X2" s="51"/>
      <c r="Y2" s="51"/>
      <c r="Z2" s="51"/>
      <c r="AA2" s="51"/>
      <c r="AB2" s="51"/>
    </row>
    <row r="3" spans="1:28" ht="23.1" customHeight="1">
      <c r="A3" s="1" t="s">
        <v>85</v>
      </c>
      <c r="B3" s="52" t="s">
        <v>16</v>
      </c>
      <c r="C3" s="52"/>
      <c r="D3" s="53" t="s">
        <v>3</v>
      </c>
      <c r="E3" s="53"/>
      <c r="F3" s="52" t="s">
        <v>86</v>
      </c>
      <c r="G3" s="52"/>
      <c r="H3" s="52"/>
      <c r="I3" s="20"/>
      <c r="K3" s="54" t="s">
        <v>87</v>
      </c>
      <c r="L3" s="54"/>
      <c r="M3" s="54"/>
      <c r="N3" s="54"/>
      <c r="O3" s="55" t="s">
        <v>88</v>
      </c>
      <c r="P3" s="55"/>
      <c r="Q3" s="55"/>
      <c r="R3" s="55"/>
      <c r="S3" s="55"/>
      <c r="T3" s="55"/>
      <c r="U3" s="55"/>
      <c r="V3" s="55"/>
      <c r="W3" s="55"/>
      <c r="X3" s="55"/>
      <c r="Y3" s="55"/>
      <c r="Z3" s="55"/>
      <c r="AA3" s="55"/>
      <c r="AB3" s="55"/>
    </row>
    <row r="4" spans="1:28" ht="23.1" customHeight="1">
      <c r="A4" s="1" t="s">
        <v>89</v>
      </c>
      <c r="B4" s="52" t="s">
        <v>218</v>
      </c>
      <c r="C4" s="52"/>
      <c r="D4" s="56" t="s">
        <v>5</v>
      </c>
      <c r="E4" s="57"/>
      <c r="F4" s="52" t="s">
        <v>219</v>
      </c>
      <c r="G4" s="52"/>
      <c r="H4" s="52"/>
      <c r="I4" s="20"/>
      <c r="K4" s="54" t="s">
        <v>92</v>
      </c>
      <c r="L4" s="54"/>
      <c r="M4" s="54"/>
      <c r="N4" s="54"/>
      <c r="O4" s="58" t="s">
        <v>93</v>
      </c>
      <c r="P4" s="58"/>
      <c r="Q4" s="58"/>
      <c r="R4" s="58"/>
      <c r="S4" s="58"/>
      <c r="T4" s="58"/>
      <c r="U4" s="58"/>
      <c r="V4" s="58"/>
      <c r="W4" s="58"/>
      <c r="X4" s="58"/>
      <c r="Y4" s="58"/>
      <c r="Z4" s="58"/>
      <c r="AA4" s="58"/>
      <c r="AB4" s="58"/>
    </row>
    <row r="5" spans="1:28" ht="23.1" customHeight="1">
      <c r="A5" s="59" t="s">
        <v>94</v>
      </c>
      <c r="B5" s="59"/>
      <c r="C5" s="59"/>
      <c r="D5" s="59"/>
      <c r="E5" s="59"/>
      <c r="F5" s="59"/>
      <c r="G5" s="59"/>
      <c r="H5" s="59"/>
      <c r="I5" s="20"/>
      <c r="K5" s="60" t="s">
        <v>95</v>
      </c>
      <c r="L5" s="60"/>
      <c r="M5" s="60"/>
      <c r="N5" s="60"/>
      <c r="O5" s="61" t="s">
        <v>96</v>
      </c>
      <c r="P5" s="61"/>
      <c r="Q5" s="61"/>
      <c r="R5" s="61"/>
      <c r="S5" s="61"/>
      <c r="T5" s="61"/>
      <c r="U5" s="61"/>
      <c r="V5" s="61"/>
      <c r="W5" s="61"/>
      <c r="X5" s="61"/>
      <c r="Y5" s="61"/>
      <c r="Z5" s="61"/>
      <c r="AA5" s="61"/>
      <c r="AB5" s="61"/>
    </row>
    <row r="6" spans="1:28" ht="31.05" customHeight="1">
      <c r="A6" s="2" t="s">
        <v>97</v>
      </c>
      <c r="B6" s="3" t="s">
        <v>98</v>
      </c>
      <c r="C6" s="4" t="s">
        <v>99</v>
      </c>
      <c r="D6" s="4" t="s">
        <v>100</v>
      </c>
      <c r="E6" s="2" t="s">
        <v>97</v>
      </c>
      <c r="F6" s="3" t="s">
        <v>98</v>
      </c>
      <c r="G6" s="4" t="s">
        <v>99</v>
      </c>
      <c r="H6" s="4" t="s">
        <v>100</v>
      </c>
      <c r="I6" s="20"/>
      <c r="K6" s="54" t="s">
        <v>101</v>
      </c>
      <c r="L6" s="58"/>
      <c r="M6" s="58"/>
      <c r="N6" s="58"/>
      <c r="O6" s="58"/>
      <c r="P6" s="58"/>
      <c r="Q6" s="58"/>
      <c r="R6" s="58"/>
      <c r="S6" s="58"/>
      <c r="T6" s="58"/>
      <c r="U6" s="58"/>
      <c r="V6" s="58"/>
      <c r="W6" s="58"/>
      <c r="X6" s="58"/>
      <c r="Y6" s="58"/>
      <c r="Z6" s="58"/>
      <c r="AA6" s="58"/>
      <c r="AB6" s="58"/>
    </row>
    <row r="7" spans="1:28" ht="23.1" customHeight="1">
      <c r="A7" s="5"/>
      <c r="B7" s="6"/>
      <c r="C7" s="5"/>
      <c r="D7" s="7"/>
      <c r="E7" s="8"/>
      <c r="F7" s="9" t="s">
        <v>102</v>
      </c>
      <c r="G7" s="10" t="s">
        <v>102</v>
      </c>
      <c r="H7" s="10"/>
      <c r="I7" s="20"/>
      <c r="K7" s="55" t="s">
        <v>103</v>
      </c>
      <c r="L7" s="58"/>
      <c r="M7" s="58"/>
      <c r="N7" s="58"/>
      <c r="O7" s="58"/>
      <c r="P7" s="58"/>
      <c r="Q7" s="58"/>
      <c r="R7" s="58"/>
      <c r="S7" s="58"/>
      <c r="T7" s="58"/>
      <c r="U7" s="58"/>
      <c r="V7" s="58"/>
      <c r="W7" s="58"/>
      <c r="X7" s="58"/>
      <c r="Y7" s="58"/>
      <c r="Z7" s="58"/>
      <c r="AA7" s="58"/>
      <c r="AB7" s="58"/>
    </row>
    <row r="8" spans="1:28" ht="23.1" customHeight="1">
      <c r="A8" s="5"/>
      <c r="B8" s="6"/>
      <c r="C8" s="5"/>
      <c r="D8" s="7"/>
      <c r="E8" s="8"/>
      <c r="F8" s="9" t="s">
        <v>102</v>
      </c>
      <c r="G8" s="10" t="s">
        <v>102</v>
      </c>
      <c r="H8" s="10"/>
      <c r="I8" s="20"/>
      <c r="K8" s="54" t="s">
        <v>104</v>
      </c>
      <c r="L8" s="54"/>
      <c r="M8" s="54"/>
      <c r="N8" s="54"/>
      <c r="O8" s="54"/>
      <c r="P8" s="54"/>
      <c r="Q8" s="54"/>
      <c r="R8" s="54"/>
      <c r="S8" s="54"/>
      <c r="T8" s="54"/>
      <c r="U8" s="54"/>
      <c r="V8" s="54"/>
      <c r="W8" s="54"/>
      <c r="X8" s="54"/>
      <c r="Y8" s="54"/>
      <c r="Z8" s="54"/>
      <c r="AA8" s="54"/>
      <c r="AB8" s="54"/>
    </row>
    <row r="9" spans="1:28" ht="23.1" customHeight="1">
      <c r="A9" s="5"/>
      <c r="B9" s="5"/>
      <c r="C9" s="8"/>
      <c r="D9" s="8"/>
      <c r="E9" s="8"/>
      <c r="F9" s="9" t="s">
        <v>102</v>
      </c>
      <c r="G9" s="10" t="s">
        <v>102</v>
      </c>
      <c r="H9" s="10"/>
      <c r="I9" s="20"/>
      <c r="K9" s="22" t="s">
        <v>105</v>
      </c>
      <c r="L9" s="22"/>
      <c r="M9" s="22"/>
      <c r="N9" s="62" t="str">
        <f>B3</f>
        <v>肖德茂</v>
      </c>
      <c r="O9" s="63"/>
      <c r="P9" s="22"/>
      <c r="Q9" s="22"/>
      <c r="R9" s="22"/>
      <c r="S9" s="22"/>
      <c r="T9" s="22"/>
      <c r="U9" s="22"/>
      <c r="V9" s="22"/>
      <c r="W9" s="22"/>
      <c r="X9" s="22"/>
      <c r="Y9" s="22"/>
      <c r="Z9" s="22"/>
      <c r="AA9" s="22"/>
      <c r="AB9" s="22"/>
    </row>
    <row r="10" spans="1:28" ht="23.1" customHeight="1">
      <c r="A10" s="64" t="s">
        <v>106</v>
      </c>
      <c r="B10" s="65"/>
      <c r="C10" s="66">
        <v>0</v>
      </c>
      <c r="D10" s="67"/>
      <c r="E10" s="68" t="s">
        <v>107</v>
      </c>
      <c r="F10" s="68"/>
      <c r="G10" s="69">
        <v>0</v>
      </c>
      <c r="H10" s="69"/>
      <c r="I10" s="20"/>
      <c r="K10" s="22" t="s">
        <v>108</v>
      </c>
      <c r="L10" s="22"/>
      <c r="M10" s="22"/>
      <c r="N10" s="23" t="str">
        <f>F3</f>
        <v>龙湾镇洪城村</v>
      </c>
      <c r="O10" s="22"/>
      <c r="P10" s="22"/>
      <c r="Q10" s="22"/>
      <c r="R10" s="22"/>
      <c r="S10" s="22"/>
      <c r="T10" s="22"/>
      <c r="U10" s="22"/>
      <c r="V10" s="22"/>
      <c r="W10" s="22"/>
      <c r="X10" s="22"/>
      <c r="Y10" s="22"/>
      <c r="Z10" s="22"/>
      <c r="AA10" s="22"/>
      <c r="AB10" s="22"/>
    </row>
    <row r="11" spans="1:28" ht="23.1" customHeight="1">
      <c r="A11" s="59" t="s">
        <v>109</v>
      </c>
      <c r="B11" s="59"/>
      <c r="C11" s="59"/>
      <c r="D11" s="59"/>
      <c r="E11" s="59"/>
      <c r="F11" s="59"/>
      <c r="G11" s="59"/>
      <c r="H11" s="59"/>
      <c r="I11" s="20"/>
      <c r="K11" s="58" t="s">
        <v>110</v>
      </c>
      <c r="L11" s="58"/>
      <c r="M11" s="58"/>
      <c r="N11" s="70">
        <f>C10</f>
        <v>0</v>
      </c>
      <c r="O11" s="58"/>
      <c r="P11" s="21" t="s">
        <v>111</v>
      </c>
      <c r="Q11" s="21"/>
      <c r="R11" s="71"/>
      <c r="S11" s="71"/>
      <c r="T11" s="71"/>
      <c r="U11" s="72"/>
      <c r="V11" s="72"/>
      <c r="W11" s="72"/>
      <c r="X11" s="72"/>
      <c r="Y11" s="72"/>
      <c r="Z11" s="29"/>
      <c r="AA11" s="29"/>
      <c r="AB11" s="29"/>
    </row>
    <row r="12" spans="1:28" ht="31.05" customHeight="1">
      <c r="A12" s="12" t="s">
        <v>112</v>
      </c>
      <c r="B12" s="12" t="s">
        <v>113</v>
      </c>
      <c r="C12" s="12" t="s">
        <v>114</v>
      </c>
      <c r="D12" s="12" t="s">
        <v>115</v>
      </c>
      <c r="E12" s="12" t="s">
        <v>112</v>
      </c>
      <c r="F12" s="12" t="s">
        <v>113</v>
      </c>
      <c r="G12" s="12" t="s">
        <v>114</v>
      </c>
      <c r="H12" s="12" t="s">
        <v>115</v>
      </c>
      <c r="I12" s="20"/>
      <c r="K12" s="54" t="s">
        <v>116</v>
      </c>
      <c r="L12" s="54"/>
      <c r="M12" s="54"/>
      <c r="N12" s="73">
        <v>45191</v>
      </c>
      <c r="O12" s="73"/>
      <c r="P12" s="73"/>
      <c r="Q12" s="73"/>
      <c r="R12" s="73"/>
      <c r="S12" s="73"/>
      <c r="T12" s="73"/>
      <c r="U12" s="73"/>
      <c r="V12" s="73"/>
      <c r="W12" s="73"/>
      <c r="X12" s="73"/>
      <c r="Y12" s="73"/>
      <c r="Z12" s="73"/>
      <c r="AA12" s="73"/>
      <c r="AB12" s="73"/>
    </row>
    <row r="13" spans="1:28" ht="23.1" customHeight="1">
      <c r="A13" s="13" t="s">
        <v>117</v>
      </c>
      <c r="B13" s="14">
        <v>1</v>
      </c>
      <c r="C13" s="13" t="s">
        <v>220</v>
      </c>
      <c r="D13" s="7">
        <v>245</v>
      </c>
      <c r="E13" s="7"/>
      <c r="F13" s="13" t="s">
        <v>102</v>
      </c>
      <c r="G13" s="13"/>
      <c r="H13" s="7" t="s">
        <v>102</v>
      </c>
      <c r="I13" s="20"/>
      <c r="K13" s="54" t="s">
        <v>119</v>
      </c>
      <c r="L13" s="54"/>
      <c r="M13" s="54"/>
      <c r="N13" s="54"/>
      <c r="O13" s="54"/>
      <c r="P13" s="54"/>
      <c r="Q13" s="54"/>
      <c r="R13" s="54"/>
      <c r="S13" s="54"/>
      <c r="T13" s="54"/>
      <c r="U13" s="54"/>
      <c r="V13" s="54"/>
      <c r="W13" s="54"/>
      <c r="X13" s="54"/>
      <c r="Y13" s="54"/>
      <c r="Z13" s="54"/>
      <c r="AA13" s="54"/>
      <c r="AB13" s="54"/>
    </row>
    <row r="14" spans="1:28" ht="23.1" customHeight="1">
      <c r="A14" s="13" t="s">
        <v>127</v>
      </c>
      <c r="B14" s="14">
        <v>1</v>
      </c>
      <c r="C14" s="13" t="s">
        <v>181</v>
      </c>
      <c r="D14" s="7">
        <v>50</v>
      </c>
      <c r="E14" s="7"/>
      <c r="F14" s="13" t="s">
        <v>102</v>
      </c>
      <c r="G14" s="13"/>
      <c r="H14" s="7" t="s">
        <v>102</v>
      </c>
      <c r="I14" s="20"/>
      <c r="K14" s="54" t="s">
        <v>121</v>
      </c>
      <c r="L14" s="54"/>
      <c r="M14" s="54"/>
      <c r="N14" s="54"/>
      <c r="O14" s="54"/>
      <c r="P14" s="54"/>
      <c r="Q14" s="54"/>
      <c r="R14" s="54"/>
      <c r="S14" s="54"/>
      <c r="T14" s="54"/>
      <c r="U14" s="54"/>
      <c r="V14" s="54"/>
      <c r="W14" s="54"/>
      <c r="X14" s="54"/>
      <c r="Y14" s="54"/>
      <c r="Z14" s="54"/>
      <c r="AA14" s="54"/>
      <c r="AB14" s="54"/>
    </row>
    <row r="15" spans="1:28" ht="23.1" customHeight="1">
      <c r="A15" s="13" t="s">
        <v>127</v>
      </c>
      <c r="B15" s="14">
        <v>2</v>
      </c>
      <c r="C15" s="13" t="s">
        <v>125</v>
      </c>
      <c r="D15" s="7">
        <v>20</v>
      </c>
      <c r="E15" s="7"/>
      <c r="F15" s="13"/>
      <c r="G15" s="13"/>
      <c r="H15" s="7" t="s">
        <v>102</v>
      </c>
      <c r="I15" s="20"/>
      <c r="K15" s="21" t="s">
        <v>123</v>
      </c>
      <c r="L15" s="21"/>
      <c r="M15" s="21"/>
      <c r="N15" s="21"/>
      <c r="O15" s="21"/>
      <c r="P15" s="21"/>
      <c r="Q15" s="21"/>
      <c r="R15" s="21"/>
      <c r="S15" s="21"/>
      <c r="T15" s="21"/>
      <c r="U15" s="21"/>
      <c r="V15" s="21"/>
      <c r="W15" s="21"/>
      <c r="X15" s="21"/>
      <c r="Y15" s="21"/>
      <c r="Z15" s="21"/>
      <c r="AA15" s="21"/>
      <c r="AB15" s="21"/>
    </row>
    <row r="16" spans="1:28" ht="23.1" customHeight="1">
      <c r="A16" s="13" t="s">
        <v>127</v>
      </c>
      <c r="B16" s="14">
        <v>20</v>
      </c>
      <c r="C16" s="13" t="s">
        <v>184</v>
      </c>
      <c r="D16" s="7">
        <v>40</v>
      </c>
      <c r="E16" s="7"/>
      <c r="F16" s="13" t="s">
        <v>102</v>
      </c>
      <c r="G16" s="13"/>
      <c r="H16" s="7" t="s">
        <v>102</v>
      </c>
      <c r="I16" s="20"/>
      <c r="K16" s="21" t="s">
        <v>126</v>
      </c>
      <c r="L16" s="21"/>
      <c r="M16" s="21"/>
      <c r="N16" s="21"/>
      <c r="O16" s="21"/>
      <c r="P16" s="21"/>
      <c r="Q16" s="21"/>
      <c r="R16" s="21"/>
      <c r="S16" s="21"/>
      <c r="T16" s="21"/>
      <c r="U16" s="21"/>
      <c r="V16" s="21"/>
      <c r="W16" s="21"/>
      <c r="X16" s="21"/>
      <c r="Y16" s="21"/>
      <c r="Z16" s="21"/>
      <c r="AA16" s="21"/>
      <c r="AB16" s="21"/>
    </row>
    <row r="17" spans="1:28" ht="23.1" customHeight="1">
      <c r="A17" s="13"/>
      <c r="B17" s="14"/>
      <c r="C17" s="13"/>
      <c r="D17" s="7"/>
      <c r="E17" s="7"/>
      <c r="F17" s="13" t="s">
        <v>102</v>
      </c>
      <c r="G17" s="13"/>
      <c r="H17" s="7" t="s">
        <v>102</v>
      </c>
      <c r="I17" s="20"/>
      <c r="K17" s="21" t="s">
        <v>128</v>
      </c>
      <c r="L17" s="21"/>
      <c r="M17" s="21"/>
      <c r="N17" s="21"/>
      <c r="O17" s="21"/>
      <c r="P17" s="21"/>
      <c r="Q17" s="21"/>
      <c r="R17" s="21"/>
      <c r="S17" s="21"/>
      <c r="T17" s="21"/>
      <c r="U17" s="21"/>
      <c r="V17" s="21"/>
      <c r="W17" s="21"/>
      <c r="X17" s="21"/>
      <c r="Y17" s="21"/>
      <c r="Z17" s="21"/>
      <c r="AA17" s="21"/>
      <c r="AB17" s="21"/>
    </row>
    <row r="18" spans="1:28" ht="23.1" customHeight="1">
      <c r="A18" s="13"/>
      <c r="B18" s="14"/>
      <c r="C18" s="13"/>
      <c r="D18" s="7"/>
      <c r="E18" s="7"/>
      <c r="F18" s="13" t="s">
        <v>102</v>
      </c>
      <c r="G18" s="13"/>
      <c r="H18" s="7" t="s">
        <v>102</v>
      </c>
      <c r="I18" s="20"/>
      <c r="K18" s="24" t="s">
        <v>129</v>
      </c>
      <c r="L18" s="24"/>
      <c r="M18" s="24"/>
      <c r="N18" s="24"/>
      <c r="O18" s="24"/>
      <c r="P18" s="24"/>
      <c r="Q18" s="24"/>
      <c r="R18" s="24"/>
      <c r="S18" s="24"/>
      <c r="T18" s="24"/>
      <c r="U18" s="24"/>
      <c r="V18" s="24"/>
      <c r="W18" s="24"/>
      <c r="X18" s="24"/>
      <c r="Y18" s="24"/>
      <c r="Z18" s="24"/>
      <c r="AA18" s="24"/>
      <c r="AB18" s="24"/>
    </row>
    <row r="19" spans="1:28" ht="23.1" customHeight="1">
      <c r="A19" s="13"/>
      <c r="B19" s="7"/>
      <c r="C19" s="13"/>
      <c r="D19" s="7"/>
      <c r="E19" s="7"/>
      <c r="F19" s="13" t="s">
        <v>102</v>
      </c>
      <c r="G19" s="13"/>
      <c r="H19" s="7" t="s">
        <v>102</v>
      </c>
      <c r="I19" s="20"/>
      <c r="K19" s="21" t="s">
        <v>131</v>
      </c>
      <c r="L19" s="21"/>
      <c r="M19" s="21"/>
      <c r="N19" s="21"/>
      <c r="O19" s="21"/>
      <c r="P19" s="21"/>
      <c r="Q19" s="21"/>
      <c r="R19" s="21"/>
      <c r="S19" s="21"/>
      <c r="T19" s="21"/>
      <c r="U19" s="21"/>
      <c r="V19" s="21"/>
      <c r="W19" s="21"/>
      <c r="X19" s="21"/>
      <c r="Y19" s="21"/>
      <c r="Z19" s="21"/>
      <c r="AA19" s="21"/>
      <c r="AB19" s="21"/>
    </row>
    <row r="20" spans="1:28" ht="23.1" customHeight="1">
      <c r="A20" s="13"/>
      <c r="B20" s="13"/>
      <c r="C20" s="13"/>
      <c r="D20" s="13"/>
      <c r="E20" s="7"/>
      <c r="F20" s="13" t="s">
        <v>102</v>
      </c>
      <c r="G20" s="13"/>
      <c r="H20" s="7" t="s">
        <v>102</v>
      </c>
      <c r="I20" s="20"/>
      <c r="K20" s="21" t="s">
        <v>132</v>
      </c>
      <c r="L20" s="21"/>
      <c r="M20" s="21"/>
      <c r="N20" s="21"/>
      <c r="O20" s="21"/>
      <c r="P20" s="21"/>
      <c r="Q20" s="21"/>
      <c r="R20" s="21"/>
      <c r="S20" s="21"/>
      <c r="T20" s="21"/>
      <c r="U20" s="21"/>
      <c r="V20" s="21"/>
      <c r="W20" s="21"/>
      <c r="X20" s="21"/>
      <c r="Y20" s="21"/>
      <c r="Z20" s="21"/>
      <c r="AA20" s="21"/>
      <c r="AB20" s="21"/>
    </row>
    <row r="21" spans="1:28" ht="23.1" customHeight="1">
      <c r="A21" s="13"/>
      <c r="B21" s="14"/>
      <c r="C21" s="13"/>
      <c r="D21" s="7"/>
      <c r="E21" s="7"/>
      <c r="F21" s="13" t="s">
        <v>102</v>
      </c>
      <c r="G21" s="13"/>
      <c r="H21" s="7" t="s">
        <v>102</v>
      </c>
      <c r="I21" s="20"/>
      <c r="K21" s="54" t="s">
        <v>133</v>
      </c>
      <c r="L21" s="54"/>
      <c r="M21" s="54"/>
      <c r="N21" s="54"/>
      <c r="O21" s="54"/>
      <c r="P21" s="54"/>
      <c r="Q21" s="54"/>
      <c r="R21" s="54"/>
      <c r="S21" s="54"/>
      <c r="T21" s="54"/>
      <c r="U21" s="54"/>
      <c r="V21" s="54"/>
      <c r="W21" s="54"/>
      <c r="X21" s="54"/>
      <c r="Y21" s="54"/>
      <c r="Z21" s="54"/>
      <c r="AA21" s="54"/>
      <c r="AB21" s="54"/>
    </row>
    <row r="22" spans="1:28" ht="23.1" customHeight="1">
      <c r="A22" s="13"/>
      <c r="B22" s="14"/>
      <c r="C22" s="13"/>
      <c r="D22" s="7"/>
      <c r="E22" s="7"/>
      <c r="F22" s="13" t="s">
        <v>102</v>
      </c>
      <c r="G22" s="13"/>
      <c r="H22" s="7" t="s">
        <v>102</v>
      </c>
      <c r="I22" s="20"/>
      <c r="K22" s="58" t="s">
        <v>134</v>
      </c>
      <c r="L22" s="58"/>
      <c r="M22" s="58"/>
      <c r="N22" s="58"/>
      <c r="O22" s="58"/>
      <c r="P22" s="58"/>
      <c r="Q22" s="58"/>
      <c r="R22" s="58"/>
      <c r="S22" s="58"/>
      <c r="T22" s="58"/>
      <c r="U22" s="58"/>
      <c r="V22" s="58"/>
      <c r="W22" s="58"/>
      <c r="X22" s="58"/>
      <c r="Y22" s="58"/>
      <c r="Z22" s="58"/>
      <c r="AA22" s="58"/>
      <c r="AB22" s="58"/>
    </row>
    <row r="23" spans="1:28" ht="23.1" customHeight="1">
      <c r="A23" s="13"/>
      <c r="B23" s="14"/>
      <c r="C23" s="13"/>
      <c r="D23" s="7" t="s">
        <v>102</v>
      </c>
      <c r="E23" s="7"/>
      <c r="F23" s="13" t="s">
        <v>102</v>
      </c>
      <c r="G23" s="13"/>
      <c r="H23" s="7" t="s">
        <v>102</v>
      </c>
      <c r="I23" s="20"/>
      <c r="K23" s="54" t="s">
        <v>135</v>
      </c>
      <c r="L23" s="54"/>
      <c r="M23" s="54"/>
      <c r="N23" s="54"/>
      <c r="O23" s="54"/>
      <c r="P23" s="54"/>
      <c r="Q23" s="54"/>
      <c r="R23" s="54"/>
      <c r="S23" s="54"/>
      <c r="T23" s="54"/>
      <c r="U23" s="54"/>
      <c r="V23" s="54"/>
      <c r="W23" s="54"/>
      <c r="X23" s="54"/>
      <c r="Y23" s="54"/>
      <c r="Z23" s="54"/>
      <c r="AA23" s="54"/>
      <c r="AB23" s="54"/>
    </row>
    <row r="24" spans="1:28" ht="23.1" customHeight="1">
      <c r="A24" s="13"/>
      <c r="B24" s="14"/>
      <c r="C24" s="13"/>
      <c r="D24" s="7" t="s">
        <v>102</v>
      </c>
      <c r="E24" s="7"/>
      <c r="F24" s="13" t="s">
        <v>102</v>
      </c>
      <c r="G24" s="13"/>
      <c r="H24" s="7" t="s">
        <v>102</v>
      </c>
      <c r="I24" s="20"/>
      <c r="K24" s="58" t="s">
        <v>136</v>
      </c>
      <c r="L24" s="58"/>
      <c r="M24" s="58"/>
      <c r="N24" s="58"/>
      <c r="O24" s="58"/>
      <c r="P24" s="58"/>
      <c r="Q24" s="58"/>
      <c r="R24" s="58"/>
      <c r="S24" s="58"/>
      <c r="T24" s="58"/>
      <c r="U24" s="58"/>
      <c r="V24" s="58"/>
      <c r="W24" s="58"/>
      <c r="X24" s="58"/>
      <c r="Y24" s="58"/>
      <c r="Z24" s="58"/>
      <c r="AA24" s="58"/>
      <c r="AB24" s="58"/>
    </row>
    <row r="25" spans="1:28" ht="23.1" customHeight="1">
      <c r="A25" s="13"/>
      <c r="B25" s="14"/>
      <c r="C25" s="13"/>
      <c r="D25" s="7" t="s">
        <v>102</v>
      </c>
      <c r="E25" s="7"/>
      <c r="F25" s="13" t="s">
        <v>102</v>
      </c>
      <c r="G25" s="13"/>
      <c r="H25" s="7" t="s">
        <v>102</v>
      </c>
      <c r="I25" s="20"/>
      <c r="K25" s="58" t="s">
        <v>137</v>
      </c>
      <c r="L25" s="58"/>
      <c r="M25" s="58"/>
      <c r="N25" s="58"/>
      <c r="O25" s="58"/>
      <c r="P25" s="58"/>
      <c r="Q25" s="58"/>
      <c r="R25" s="58"/>
      <c r="S25" s="58"/>
      <c r="T25" s="58"/>
      <c r="U25" s="58"/>
      <c r="V25" s="58"/>
      <c r="W25" s="58"/>
      <c r="X25" s="58"/>
      <c r="Y25" s="58"/>
      <c r="Z25" s="58"/>
      <c r="AA25" s="58"/>
      <c r="AB25" s="58"/>
    </row>
    <row r="26" spans="1:28" ht="23.1" customHeight="1">
      <c r="A26" s="13"/>
      <c r="B26" s="14"/>
      <c r="C26" s="13"/>
      <c r="D26" s="7" t="s">
        <v>102</v>
      </c>
      <c r="E26" s="7"/>
      <c r="F26" s="13" t="s">
        <v>102</v>
      </c>
      <c r="G26" s="13"/>
      <c r="H26" s="7"/>
      <c r="I26" s="20"/>
      <c r="K26" s="54" t="s">
        <v>138</v>
      </c>
      <c r="L26" s="54"/>
      <c r="M26" s="54"/>
      <c r="N26" s="54"/>
      <c r="O26" s="54"/>
      <c r="P26" s="54"/>
      <c r="Q26" s="54"/>
      <c r="R26" s="54"/>
      <c r="S26" s="54"/>
      <c r="T26" s="54"/>
      <c r="U26" s="54"/>
      <c r="V26" s="54"/>
      <c r="W26" s="54"/>
      <c r="X26" s="54"/>
      <c r="Y26" s="54"/>
      <c r="Z26" s="54"/>
      <c r="AA26" s="54"/>
      <c r="AB26" s="54"/>
    </row>
    <row r="27" spans="1:28" ht="23.1" customHeight="1">
      <c r="A27" s="13"/>
      <c r="B27" s="15"/>
      <c r="C27" s="16"/>
      <c r="D27" s="17"/>
      <c r="E27" s="74" t="s">
        <v>139</v>
      </c>
      <c r="F27" s="74"/>
      <c r="G27" s="75">
        <v>355</v>
      </c>
      <c r="H27" s="75"/>
      <c r="I27" s="20"/>
      <c r="K27" s="25" t="s">
        <v>140</v>
      </c>
      <c r="L27" s="25"/>
      <c r="M27" s="25"/>
      <c r="N27" s="25"/>
      <c r="O27" s="25"/>
      <c r="P27" s="76">
        <f>C28</f>
        <v>355</v>
      </c>
      <c r="Q27" s="76"/>
      <c r="R27" s="76"/>
      <c r="S27" s="30" t="s">
        <v>141</v>
      </c>
      <c r="T27" s="25"/>
      <c r="U27" s="25"/>
      <c r="V27" s="25"/>
      <c r="W27" s="25"/>
      <c r="X27" s="25"/>
      <c r="Y27" s="25"/>
      <c r="Z27" s="25"/>
      <c r="AA27" s="25"/>
      <c r="AB27" s="25"/>
    </row>
    <row r="28" spans="1:28" ht="23.1" customHeight="1">
      <c r="A28" s="77" t="s">
        <v>142</v>
      </c>
      <c r="B28" s="77"/>
      <c r="C28" s="75">
        <v>355</v>
      </c>
      <c r="D28" s="75"/>
      <c r="E28" s="18" t="s">
        <v>143</v>
      </c>
      <c r="F28" s="78">
        <v>355</v>
      </c>
      <c r="G28" s="79"/>
      <c r="H28" s="19" t="s">
        <v>144</v>
      </c>
      <c r="I28" s="20"/>
      <c r="K28" s="22" t="s">
        <v>145</v>
      </c>
      <c r="L28" s="22"/>
      <c r="M28" s="22"/>
      <c r="N28" s="22"/>
      <c r="O28" s="22"/>
      <c r="P28" s="80">
        <f>P27</f>
        <v>355</v>
      </c>
      <c r="Q28" s="80"/>
      <c r="R28" s="80"/>
      <c r="S28" s="80"/>
      <c r="T28" s="26" t="s">
        <v>146</v>
      </c>
      <c r="U28" s="22"/>
      <c r="V28" s="22"/>
      <c r="W28" s="22"/>
      <c r="X28" s="22"/>
      <c r="Y28" s="22"/>
      <c r="Z28" s="22"/>
      <c r="AA28" s="22"/>
      <c r="AB28" s="22"/>
    </row>
    <row r="29" spans="1:28" ht="23.1" customHeight="1">
      <c r="A29" s="20"/>
      <c r="B29" s="20"/>
      <c r="C29" s="20"/>
      <c r="D29" s="20"/>
      <c r="E29" s="20"/>
      <c r="F29" s="20"/>
      <c r="G29" s="20"/>
      <c r="H29" s="20"/>
      <c r="I29" s="20"/>
      <c r="K29" s="54" t="s">
        <v>147</v>
      </c>
      <c r="L29" s="54"/>
      <c r="M29" s="54"/>
      <c r="N29" s="54"/>
      <c r="O29" s="54"/>
      <c r="P29" s="54"/>
      <c r="Q29" s="54"/>
      <c r="R29" s="54"/>
      <c r="S29" s="54"/>
      <c r="T29" s="54"/>
      <c r="U29" s="54"/>
      <c r="V29" s="54"/>
      <c r="W29" s="54"/>
      <c r="X29" s="54"/>
      <c r="Y29" s="54"/>
      <c r="Z29" s="54"/>
      <c r="AA29" s="54"/>
      <c r="AB29" s="54"/>
    </row>
    <row r="30" spans="1:28" ht="40.049999999999997" customHeight="1">
      <c r="A30" s="20"/>
      <c r="B30" s="20"/>
      <c r="C30" s="20"/>
      <c r="D30" s="20"/>
      <c r="E30" s="20"/>
      <c r="F30" s="20"/>
      <c r="G30" s="20"/>
      <c r="H30" s="20"/>
      <c r="I30" s="20"/>
      <c r="K30" s="21" t="s">
        <v>148</v>
      </c>
      <c r="L30" s="21"/>
      <c r="M30" s="21"/>
      <c r="N30" s="21"/>
      <c r="O30" s="21"/>
      <c r="P30" s="21"/>
      <c r="Q30" s="21"/>
      <c r="R30" s="21"/>
      <c r="S30" s="21"/>
      <c r="T30" s="21"/>
      <c r="U30" s="81">
        <f>Q33</f>
        <v>45316</v>
      </c>
      <c r="V30" s="81"/>
      <c r="W30" s="81"/>
      <c r="X30" s="21"/>
      <c r="Y30" s="21"/>
      <c r="Z30" s="21"/>
      <c r="AA30" s="21"/>
      <c r="AB30" s="21"/>
    </row>
    <row r="31" spans="1:28" ht="40.049999999999997" customHeight="1">
      <c r="A31" s="20"/>
      <c r="B31" s="20"/>
      <c r="C31" s="20"/>
      <c r="D31" s="20"/>
      <c r="E31" s="20"/>
      <c r="F31" s="20"/>
      <c r="G31" s="20"/>
      <c r="H31" s="20"/>
      <c r="I31" s="20"/>
      <c r="K31" s="21" t="s">
        <v>149</v>
      </c>
      <c r="L31" s="21"/>
      <c r="M31" s="21"/>
      <c r="N31" s="21"/>
      <c r="O31" s="21"/>
      <c r="P31" s="21"/>
      <c r="Q31" s="21"/>
      <c r="R31" s="21"/>
      <c r="S31" s="21"/>
      <c r="T31" s="21"/>
      <c r="U31" s="81">
        <f>Q33</f>
        <v>45316</v>
      </c>
      <c r="V31" s="81"/>
      <c r="W31" s="81"/>
      <c r="X31" s="21"/>
      <c r="Y31" s="21"/>
      <c r="Z31" s="21"/>
      <c r="AA31" s="21"/>
      <c r="AB31" s="21"/>
    </row>
    <row r="32" spans="1:28" ht="23.1" customHeight="1">
      <c r="A32" s="20"/>
      <c r="B32" s="20"/>
      <c r="C32" s="20"/>
      <c r="D32" s="20"/>
      <c r="E32" s="20"/>
      <c r="F32" s="20"/>
      <c r="G32" s="20"/>
      <c r="H32" s="20"/>
      <c r="I32" s="20"/>
      <c r="K32" s="54" t="s">
        <v>150</v>
      </c>
      <c r="L32" s="54"/>
      <c r="M32" s="54"/>
      <c r="N32" s="54"/>
      <c r="O32" s="73">
        <v>45199</v>
      </c>
      <c r="P32" s="58"/>
      <c r="Q32" s="58"/>
      <c r="R32" s="58"/>
      <c r="S32" s="58"/>
      <c r="T32" s="58"/>
      <c r="U32" s="58"/>
      <c r="V32" s="58"/>
      <c r="W32" s="58"/>
      <c r="X32" s="58"/>
      <c r="Y32" s="58"/>
      <c r="Z32" s="58"/>
      <c r="AA32" s="58"/>
      <c r="AB32" s="58"/>
    </row>
    <row r="33" spans="1:28" ht="23.1" customHeight="1">
      <c r="A33" s="20"/>
      <c r="B33" s="20"/>
      <c r="C33" s="20"/>
      <c r="D33" s="20"/>
      <c r="E33" s="20"/>
      <c r="F33" s="20"/>
      <c r="G33" s="20"/>
      <c r="H33" s="20"/>
      <c r="I33" s="20"/>
      <c r="K33" s="54" t="s">
        <v>151</v>
      </c>
      <c r="L33" s="54"/>
      <c r="M33" s="54"/>
      <c r="N33" s="54"/>
      <c r="O33" s="27">
        <v>45199</v>
      </c>
      <c r="P33" s="22" t="s">
        <v>152</v>
      </c>
      <c r="Q33" s="27">
        <v>45316</v>
      </c>
      <c r="R33" s="22"/>
      <c r="S33" s="22"/>
      <c r="T33" s="22"/>
      <c r="U33" s="22"/>
      <c r="V33" s="22"/>
      <c r="W33" s="22"/>
      <c r="X33" s="22"/>
      <c r="Y33" s="22"/>
      <c r="Z33" s="22"/>
      <c r="AA33" s="22"/>
      <c r="AB33" s="22"/>
    </row>
    <row r="34" spans="1:28" ht="23.1" customHeight="1">
      <c r="A34" s="20"/>
      <c r="B34" s="20"/>
      <c r="C34" s="20"/>
      <c r="D34" s="20"/>
      <c r="E34" s="20"/>
      <c r="F34" s="20"/>
      <c r="G34" s="20"/>
      <c r="H34" s="20"/>
      <c r="I34" s="20"/>
      <c r="K34" s="54" t="s">
        <v>153</v>
      </c>
      <c r="L34" s="58"/>
      <c r="M34" s="58"/>
      <c r="N34" s="58"/>
      <c r="O34" s="58"/>
      <c r="P34" s="58"/>
      <c r="Q34" s="58"/>
      <c r="R34" s="58"/>
      <c r="S34" s="58"/>
      <c r="T34" s="58"/>
      <c r="U34" s="58"/>
      <c r="V34" s="58"/>
      <c r="W34" s="58"/>
      <c r="X34" s="58"/>
      <c r="Y34" s="58"/>
      <c r="Z34" s="58"/>
      <c r="AA34" s="58"/>
      <c r="AB34" s="58"/>
    </row>
    <row r="35" spans="1:28" ht="23.1" customHeight="1">
      <c r="A35" s="20"/>
      <c r="B35" s="20"/>
      <c r="C35" s="20"/>
      <c r="D35" s="20"/>
      <c r="E35" s="20"/>
      <c r="F35" s="20"/>
      <c r="G35" s="20"/>
      <c r="H35" s="20"/>
      <c r="I35" s="20"/>
      <c r="K35" s="54" t="s">
        <v>154</v>
      </c>
      <c r="L35" s="54"/>
      <c r="M35" s="54"/>
      <c r="N35" s="54"/>
      <c r="O35" s="54"/>
      <c r="P35" s="54"/>
      <c r="Q35" s="54"/>
      <c r="R35" s="54"/>
      <c r="S35" s="54"/>
      <c r="T35" s="54"/>
      <c r="U35" s="54"/>
      <c r="V35" s="54"/>
      <c r="W35" s="54"/>
      <c r="X35" s="54"/>
      <c r="Y35" s="54"/>
      <c r="Z35" s="54"/>
      <c r="AA35" s="54"/>
      <c r="AB35" s="54"/>
    </row>
    <row r="36" spans="1:28" ht="23.1" customHeight="1">
      <c r="A36" s="20"/>
      <c r="B36" s="20"/>
      <c r="C36" s="20"/>
      <c r="D36" s="20"/>
      <c r="E36" s="20"/>
      <c r="F36" s="20"/>
      <c r="G36" s="20"/>
      <c r="H36" s="20"/>
      <c r="I36" s="20"/>
      <c r="K36" s="58" t="s">
        <v>155</v>
      </c>
      <c r="L36" s="58"/>
      <c r="M36" s="58"/>
      <c r="N36" s="58"/>
      <c r="O36" s="58"/>
      <c r="P36" s="58"/>
      <c r="Q36" s="58"/>
      <c r="R36" s="58"/>
      <c r="S36" s="58"/>
      <c r="T36" s="58"/>
      <c r="U36" s="58"/>
      <c r="V36" s="58"/>
      <c r="W36" s="58"/>
      <c r="X36" s="58"/>
      <c r="Y36" s="58"/>
      <c r="Z36" s="58"/>
      <c r="AA36" s="58"/>
      <c r="AB36" s="58"/>
    </row>
    <row r="37" spans="1:28" ht="23.1" customHeight="1">
      <c r="A37" s="20"/>
      <c r="B37" s="20"/>
      <c r="C37" s="20"/>
      <c r="D37" s="20"/>
      <c r="E37" s="20"/>
      <c r="F37" s="20"/>
      <c r="G37" s="20"/>
      <c r="H37" s="20"/>
      <c r="I37" s="20"/>
      <c r="K37" s="58" t="s">
        <v>156</v>
      </c>
      <c r="L37" s="58"/>
      <c r="M37" s="58"/>
      <c r="N37" s="58"/>
      <c r="O37" s="58"/>
      <c r="P37" s="58"/>
      <c r="Q37" s="58"/>
      <c r="R37" s="58"/>
      <c r="S37" s="58"/>
      <c r="T37" s="58"/>
      <c r="U37" s="58"/>
      <c r="V37" s="58"/>
      <c r="W37" s="58"/>
      <c r="X37" s="58"/>
      <c r="Y37" s="58"/>
      <c r="Z37" s="58"/>
      <c r="AA37" s="58"/>
      <c r="AB37" s="58"/>
    </row>
    <row r="38" spans="1:28" ht="23.1" customHeight="1">
      <c r="A38" s="20"/>
      <c r="B38" s="20"/>
      <c r="C38" s="20"/>
      <c r="D38" s="20"/>
      <c r="E38" s="20"/>
      <c r="F38" s="20"/>
      <c r="G38" s="20"/>
      <c r="H38" s="20"/>
      <c r="I38" s="20"/>
      <c r="K38" s="58" t="s">
        <v>157</v>
      </c>
      <c r="L38" s="58"/>
      <c r="M38" s="58"/>
      <c r="N38" s="58"/>
      <c r="O38" s="58"/>
      <c r="P38" s="58"/>
      <c r="Q38" s="58"/>
      <c r="R38" s="58"/>
      <c r="S38" s="58"/>
      <c r="T38" s="58"/>
      <c r="U38" s="58"/>
      <c r="V38" s="58"/>
      <c r="W38" s="58"/>
      <c r="X38" s="58"/>
      <c r="Y38" s="58"/>
      <c r="Z38" s="58"/>
      <c r="AA38" s="58"/>
      <c r="AB38" s="58"/>
    </row>
    <row r="39" spans="1:28" ht="23.1" customHeight="1">
      <c r="A39" s="20"/>
      <c r="B39" s="20"/>
      <c r="C39" s="20"/>
      <c r="D39" s="20"/>
      <c r="E39" s="20"/>
      <c r="F39" s="20"/>
      <c r="G39" s="20"/>
      <c r="H39" s="20"/>
      <c r="I39" s="20"/>
      <c r="K39" s="55" t="s">
        <v>158</v>
      </c>
      <c r="L39" s="58"/>
      <c r="M39" s="58"/>
      <c r="N39" s="58"/>
      <c r="O39" s="58"/>
      <c r="P39" s="58"/>
      <c r="Q39" s="58"/>
      <c r="R39" s="58"/>
      <c r="S39" s="58"/>
      <c r="T39" s="58"/>
      <c r="U39" s="58"/>
      <c r="V39" s="58"/>
      <c r="W39" s="58"/>
      <c r="X39" s="58"/>
      <c r="Y39" s="58"/>
      <c r="Z39" s="58"/>
      <c r="AA39" s="58"/>
      <c r="AB39" s="58"/>
    </row>
    <row r="40" spans="1:28" ht="23.1" customHeight="1">
      <c r="A40" s="20"/>
      <c r="B40" s="20"/>
      <c r="C40" s="20"/>
      <c r="D40" s="20"/>
      <c r="E40" s="20"/>
      <c r="F40" s="20"/>
      <c r="G40" s="20"/>
      <c r="H40" s="20"/>
      <c r="I40" s="20"/>
      <c r="K40" s="55" t="s">
        <v>159</v>
      </c>
      <c r="L40" s="55"/>
      <c r="M40" s="55"/>
      <c r="N40" s="55"/>
      <c r="O40" s="55"/>
      <c r="P40" s="55"/>
      <c r="Q40" s="55"/>
      <c r="R40" s="55"/>
      <c r="S40" s="55"/>
      <c r="T40" s="55"/>
      <c r="U40" s="55"/>
      <c r="V40" s="55"/>
      <c r="W40" s="55"/>
      <c r="X40" s="55"/>
      <c r="Y40" s="55"/>
      <c r="Z40" s="55"/>
      <c r="AA40" s="55"/>
      <c r="AB40" s="55"/>
    </row>
    <row r="41" spans="1:28" ht="23.1" customHeight="1">
      <c r="A41" s="20"/>
      <c r="B41" s="20"/>
      <c r="C41" s="20"/>
      <c r="D41" s="20"/>
      <c r="E41" s="20"/>
      <c r="F41" s="20"/>
      <c r="G41" s="20"/>
      <c r="H41" s="20"/>
      <c r="I41" s="20"/>
      <c r="K41" s="58" t="s">
        <v>160</v>
      </c>
      <c r="L41" s="58"/>
      <c r="M41" s="58"/>
      <c r="N41" s="58"/>
      <c r="O41" s="58"/>
      <c r="P41" s="58"/>
      <c r="Q41" s="58"/>
      <c r="R41" s="58"/>
      <c r="S41" s="58"/>
      <c r="T41" s="58"/>
      <c r="U41" s="58"/>
      <c r="V41" s="58"/>
      <c r="W41" s="58"/>
      <c r="X41" s="58"/>
      <c r="Y41" s="58"/>
      <c r="Z41" s="58"/>
      <c r="AA41" s="58"/>
      <c r="AB41" s="58"/>
    </row>
    <row r="42" spans="1:28" ht="23.1" customHeight="1">
      <c r="A42" s="20"/>
      <c r="B42" s="20"/>
      <c r="C42" s="20"/>
      <c r="D42" s="20"/>
      <c r="E42" s="20"/>
      <c r="F42" s="20"/>
      <c r="G42" s="20"/>
      <c r="H42" s="20"/>
      <c r="I42" s="20"/>
      <c r="K42" s="82" t="s">
        <v>161</v>
      </c>
      <c r="L42" s="82"/>
      <c r="M42" s="82"/>
      <c r="N42" s="82"/>
      <c r="O42" s="82"/>
      <c r="P42" s="82"/>
      <c r="Q42" s="82"/>
      <c r="R42" s="82"/>
      <c r="S42" s="82"/>
      <c r="T42" s="82"/>
      <c r="U42" s="82"/>
      <c r="V42" s="82"/>
      <c r="W42" s="82"/>
      <c r="X42" s="82"/>
      <c r="Y42" s="82"/>
      <c r="Z42" s="82"/>
      <c r="AA42" s="82"/>
      <c r="AB42" s="82"/>
    </row>
    <row r="43" spans="1:28" ht="23.1" customHeight="1">
      <c r="A43" s="20"/>
      <c r="B43" s="20"/>
      <c r="C43" s="20"/>
      <c r="D43" s="20"/>
      <c r="E43" s="20"/>
      <c r="F43" s="20"/>
      <c r="G43" s="20"/>
      <c r="H43" s="20"/>
      <c r="I43" s="20"/>
      <c r="K43" s="58" t="s">
        <v>162</v>
      </c>
      <c r="L43" s="58"/>
      <c r="M43" s="58"/>
      <c r="N43" s="58"/>
      <c r="O43" s="58"/>
      <c r="P43" s="58"/>
      <c r="Q43" s="58"/>
      <c r="R43" s="58"/>
      <c r="S43" s="58"/>
      <c r="T43" s="58"/>
      <c r="U43" s="58"/>
      <c r="V43" s="58"/>
      <c r="W43" s="58"/>
      <c r="X43" s="58"/>
      <c r="Y43" s="58"/>
      <c r="Z43" s="58"/>
      <c r="AA43" s="58"/>
      <c r="AB43" s="58"/>
    </row>
    <row r="44" spans="1:28" ht="23.1" customHeight="1">
      <c r="A44" s="20"/>
      <c r="B44" s="20"/>
      <c r="C44" s="20"/>
      <c r="D44" s="20"/>
      <c r="E44" s="20"/>
      <c r="F44" s="20"/>
      <c r="G44" s="20"/>
      <c r="H44" s="20"/>
      <c r="I44" s="20"/>
      <c r="K44" s="82" t="s">
        <v>163</v>
      </c>
      <c r="L44" s="82"/>
      <c r="M44" s="82"/>
      <c r="N44" s="82"/>
      <c r="O44" s="82"/>
      <c r="P44" s="82"/>
      <c r="Q44" s="82"/>
      <c r="R44" s="82"/>
      <c r="S44" s="82"/>
      <c r="T44" s="82"/>
      <c r="U44" s="82"/>
      <c r="V44" s="82"/>
      <c r="W44" s="82"/>
      <c r="X44" s="82"/>
      <c r="Y44" s="82"/>
      <c r="Z44" s="82"/>
      <c r="AA44" s="82"/>
      <c r="AB44" s="82"/>
    </row>
    <row r="45" spans="1:28" ht="23.1" customHeight="1">
      <c r="A45" s="20"/>
      <c r="B45" s="20"/>
      <c r="C45" s="20"/>
      <c r="D45" s="20"/>
      <c r="E45" s="20"/>
      <c r="F45" s="20"/>
      <c r="G45" s="20"/>
      <c r="H45" s="20"/>
      <c r="I45" s="20"/>
      <c r="K45" s="82" t="s">
        <v>164</v>
      </c>
      <c r="L45" s="82"/>
      <c r="M45" s="82"/>
      <c r="N45" s="82"/>
      <c r="O45" s="82"/>
      <c r="P45" s="82"/>
      <c r="Q45" s="82"/>
      <c r="R45" s="82"/>
      <c r="S45" s="82"/>
      <c r="T45" s="82"/>
      <c r="U45" s="82"/>
      <c r="V45" s="82"/>
      <c r="W45" s="82"/>
      <c r="X45" s="82"/>
      <c r="Y45" s="82"/>
      <c r="Z45" s="82"/>
      <c r="AA45" s="82"/>
      <c r="AB45" s="82"/>
    </row>
    <row r="46" spans="1:28" ht="23.1" customHeight="1">
      <c r="A46" s="20"/>
      <c r="B46" s="20"/>
      <c r="C46" s="20"/>
      <c r="D46" s="20"/>
      <c r="E46" s="20"/>
      <c r="F46" s="20"/>
      <c r="G46" s="20"/>
      <c r="H46" s="20"/>
      <c r="I46" s="20"/>
      <c r="K46" s="28"/>
      <c r="L46" s="28"/>
      <c r="M46" s="28"/>
      <c r="N46" s="28"/>
      <c r="O46" s="28"/>
      <c r="P46" s="29"/>
      <c r="Q46" s="29"/>
      <c r="R46" s="83" t="s">
        <v>165</v>
      </c>
      <c r="S46" s="83"/>
      <c r="T46" s="83"/>
      <c r="U46" s="83"/>
      <c r="V46" s="83"/>
      <c r="W46" s="83"/>
      <c r="X46" s="31"/>
      <c r="Y46" s="31"/>
      <c r="Z46" s="31"/>
      <c r="AA46" s="31"/>
      <c r="AB46" s="31"/>
    </row>
    <row r="47" spans="1:28" ht="23.1" customHeight="1">
      <c r="A47" s="20"/>
      <c r="B47" s="20"/>
      <c r="C47" s="20"/>
      <c r="D47" s="20"/>
      <c r="E47" s="20"/>
      <c r="F47" s="20"/>
      <c r="G47" s="20"/>
      <c r="H47" s="20"/>
      <c r="I47" s="20"/>
      <c r="K47" s="28"/>
      <c r="L47" s="28"/>
      <c r="M47" s="28"/>
      <c r="N47" s="28"/>
      <c r="O47" s="28"/>
      <c r="P47" s="29"/>
      <c r="Q47" s="29"/>
      <c r="R47" s="84">
        <f>Q33</f>
        <v>45316</v>
      </c>
      <c r="S47" s="84"/>
      <c r="T47" s="84"/>
      <c r="U47" s="84"/>
      <c r="V47" s="84"/>
      <c r="W47" s="84"/>
      <c r="X47" s="32"/>
      <c r="Y47" s="32"/>
      <c r="Z47" s="32"/>
      <c r="AA47" s="32"/>
      <c r="AB47" s="32"/>
    </row>
  </sheetData>
  <mergeCells count="67">
    <mergeCell ref="K43:AB43"/>
    <mergeCell ref="K44:AB44"/>
    <mergeCell ref="K45:AB45"/>
    <mergeCell ref="R46:W46"/>
    <mergeCell ref="R47:W47"/>
    <mergeCell ref="K38:AB38"/>
    <mergeCell ref="K39:AB39"/>
    <mergeCell ref="K40:AB40"/>
    <mergeCell ref="K41:AB41"/>
    <mergeCell ref="K42:AB42"/>
    <mergeCell ref="K33:N33"/>
    <mergeCell ref="K34:AB34"/>
    <mergeCell ref="K35:AB35"/>
    <mergeCell ref="K36:AB36"/>
    <mergeCell ref="K37:AB37"/>
    <mergeCell ref="K29:AB29"/>
    <mergeCell ref="U30:W30"/>
    <mergeCell ref="U31:W31"/>
    <mergeCell ref="K32:N32"/>
    <mergeCell ref="O32:AB32"/>
    <mergeCell ref="E27:F27"/>
    <mergeCell ref="G27:H27"/>
    <mergeCell ref="P27:R27"/>
    <mergeCell ref="A28:B28"/>
    <mergeCell ref="C28:D28"/>
    <mergeCell ref="F28:G28"/>
    <mergeCell ref="P28:S28"/>
    <mergeCell ref="K22:AB22"/>
    <mergeCell ref="K23:AB23"/>
    <mergeCell ref="K24:AB24"/>
    <mergeCell ref="K25:AB25"/>
    <mergeCell ref="K26:AB26"/>
    <mergeCell ref="K12:M12"/>
    <mergeCell ref="N12:AB12"/>
    <mergeCell ref="K13:AB13"/>
    <mergeCell ref="K14:AB14"/>
    <mergeCell ref="K21:AB21"/>
    <mergeCell ref="A11:H11"/>
    <mergeCell ref="K11:M11"/>
    <mergeCell ref="N11:O11"/>
    <mergeCell ref="R11:T11"/>
    <mergeCell ref="U11:Y11"/>
    <mergeCell ref="K8:AB8"/>
    <mergeCell ref="N9:O9"/>
    <mergeCell ref="A10:B10"/>
    <mergeCell ref="C10:D10"/>
    <mergeCell ref="E10:F10"/>
    <mergeCell ref="G10:H10"/>
    <mergeCell ref="A5:H5"/>
    <mergeCell ref="K5:N5"/>
    <mergeCell ref="O5:AB5"/>
    <mergeCell ref="K6:AB6"/>
    <mergeCell ref="K7:AB7"/>
    <mergeCell ref="B4:C4"/>
    <mergeCell ref="D4:E4"/>
    <mergeCell ref="F4:H4"/>
    <mergeCell ref="K4:N4"/>
    <mergeCell ref="O4:AB4"/>
    <mergeCell ref="A1:H1"/>
    <mergeCell ref="K1:AB1"/>
    <mergeCell ref="A2:H2"/>
    <mergeCell ref="K2:AB2"/>
    <mergeCell ref="B3:C3"/>
    <mergeCell ref="D3:E3"/>
    <mergeCell ref="F3:H3"/>
    <mergeCell ref="K3:N3"/>
    <mergeCell ref="O3:AB3"/>
  </mergeCells>
  <phoneticPr fontId="17" type="noConversion"/>
  <pageMargins left="0.75" right="0.75" top="1" bottom="1" header="0.5" footer="0.5"/>
  <pageSetup paperSize="9" scale="6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Spinner 1">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9218" r:id="rId5" name="Spinner 2">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9219" r:id="rId6" name="Spinner 3">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9220" r:id="rId7" name="Spinner 4">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9221" r:id="rId8" name="Spinner 5">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B47"/>
  <sheetViews>
    <sheetView tabSelected="1" topLeftCell="A16" workbookViewId="0">
      <selection activeCell="J11" sqref="J11"/>
    </sheetView>
  </sheetViews>
  <sheetFormatPr defaultColWidth="9" defaultRowHeight="14.4"/>
  <cols>
    <col min="1" max="2" width="12.44140625" customWidth="1"/>
    <col min="3" max="3" width="14.21875" customWidth="1"/>
    <col min="4" max="6" width="11.5546875" customWidth="1"/>
    <col min="7" max="7" width="15.109375" customWidth="1"/>
    <col min="8" max="8" width="11.5546875" customWidth="1"/>
    <col min="15" max="15" width="19.77734375" customWidth="1"/>
    <col min="16" max="16" width="3.77734375" customWidth="1"/>
    <col min="17" max="17" width="19.77734375" customWidth="1"/>
    <col min="21" max="22" width="4.77734375" customWidth="1"/>
    <col min="23" max="23" width="5.5546875" customWidth="1"/>
    <col min="24" max="28" width="1.77734375" customWidth="1"/>
  </cols>
  <sheetData>
    <row r="1" spans="1:28" ht="36" customHeight="1">
      <c r="A1" s="48" t="s">
        <v>82</v>
      </c>
      <c r="B1" s="48"/>
      <c r="C1" s="48"/>
      <c r="D1" s="48"/>
      <c r="E1" s="48"/>
      <c r="F1" s="48"/>
      <c r="G1" s="48"/>
      <c r="H1" s="48"/>
      <c r="I1" s="20"/>
      <c r="K1" s="49" t="s">
        <v>83</v>
      </c>
      <c r="L1" s="49"/>
      <c r="M1" s="49"/>
      <c r="N1" s="49"/>
      <c r="O1" s="49"/>
      <c r="P1" s="49"/>
      <c r="Q1" s="49"/>
      <c r="R1" s="49"/>
      <c r="S1" s="49"/>
      <c r="T1" s="49"/>
      <c r="U1" s="49"/>
      <c r="V1" s="49"/>
      <c r="W1" s="49"/>
      <c r="X1" s="49"/>
      <c r="Y1" s="49"/>
      <c r="Z1" s="49"/>
      <c r="AA1" s="49"/>
      <c r="AB1" s="49"/>
    </row>
    <row r="2" spans="1:28" ht="23.1" customHeight="1">
      <c r="A2" s="50" t="s">
        <v>221</v>
      </c>
      <c r="B2" s="50"/>
      <c r="C2" s="50"/>
      <c r="D2" s="50"/>
      <c r="E2" s="50"/>
      <c r="F2" s="50"/>
      <c r="G2" s="50"/>
      <c r="H2" s="50"/>
      <c r="I2" s="20"/>
      <c r="K2" s="51" t="str">
        <f>A2</f>
        <v>报告编号：康正（雄县）2023评字第8号-洪城村-DT2-10</v>
      </c>
      <c r="L2" s="51"/>
      <c r="M2" s="51"/>
      <c r="N2" s="51"/>
      <c r="O2" s="51"/>
      <c r="P2" s="51"/>
      <c r="Q2" s="51"/>
      <c r="R2" s="51"/>
      <c r="S2" s="51"/>
      <c r="T2" s="51"/>
      <c r="U2" s="51"/>
      <c r="V2" s="51"/>
      <c r="W2" s="51"/>
      <c r="X2" s="51"/>
      <c r="Y2" s="51"/>
      <c r="Z2" s="51"/>
      <c r="AA2" s="51"/>
      <c r="AB2" s="51"/>
    </row>
    <row r="3" spans="1:28" ht="23.1" customHeight="1">
      <c r="A3" s="1" t="s">
        <v>85</v>
      </c>
      <c r="B3" s="52" t="s">
        <v>17</v>
      </c>
      <c r="C3" s="52"/>
      <c r="D3" s="53" t="s">
        <v>3</v>
      </c>
      <c r="E3" s="53"/>
      <c r="F3" s="52" t="s">
        <v>86</v>
      </c>
      <c r="G3" s="52"/>
      <c r="H3" s="52"/>
      <c r="I3" s="20"/>
      <c r="K3" s="54" t="s">
        <v>87</v>
      </c>
      <c r="L3" s="54"/>
      <c r="M3" s="54"/>
      <c r="N3" s="54"/>
      <c r="O3" s="55" t="s">
        <v>88</v>
      </c>
      <c r="P3" s="55"/>
      <c r="Q3" s="55"/>
      <c r="R3" s="55"/>
      <c r="S3" s="55"/>
      <c r="T3" s="55"/>
      <c r="U3" s="55"/>
      <c r="V3" s="55"/>
      <c r="W3" s="55"/>
      <c r="X3" s="55"/>
      <c r="Y3" s="55"/>
      <c r="Z3" s="55"/>
      <c r="AA3" s="55"/>
      <c r="AB3" s="55"/>
    </row>
    <row r="4" spans="1:28" ht="23.1" customHeight="1">
      <c r="A4" s="1" t="s">
        <v>89</v>
      </c>
      <c r="B4" s="52" t="s">
        <v>222</v>
      </c>
      <c r="C4" s="52"/>
      <c r="D4" s="56" t="s">
        <v>5</v>
      </c>
      <c r="E4" s="57"/>
      <c r="F4" s="52" t="s">
        <v>223</v>
      </c>
      <c r="G4" s="52"/>
      <c r="H4" s="52"/>
      <c r="I4" s="20"/>
      <c r="K4" s="54" t="s">
        <v>92</v>
      </c>
      <c r="L4" s="54"/>
      <c r="M4" s="54"/>
      <c r="N4" s="54"/>
      <c r="O4" s="58" t="s">
        <v>93</v>
      </c>
      <c r="P4" s="58"/>
      <c r="Q4" s="58"/>
      <c r="R4" s="58"/>
      <c r="S4" s="58"/>
      <c r="T4" s="58"/>
      <c r="U4" s="58"/>
      <c r="V4" s="58"/>
      <c r="W4" s="58"/>
      <c r="X4" s="58"/>
      <c r="Y4" s="58"/>
      <c r="Z4" s="58"/>
      <c r="AA4" s="58"/>
      <c r="AB4" s="58"/>
    </row>
    <row r="5" spans="1:28" ht="23.1" customHeight="1">
      <c r="A5" s="59" t="s">
        <v>94</v>
      </c>
      <c r="B5" s="59"/>
      <c r="C5" s="59"/>
      <c r="D5" s="59"/>
      <c r="E5" s="59"/>
      <c r="F5" s="59"/>
      <c r="G5" s="59"/>
      <c r="H5" s="59"/>
      <c r="I5" s="20"/>
      <c r="K5" s="60" t="s">
        <v>95</v>
      </c>
      <c r="L5" s="60"/>
      <c r="M5" s="60"/>
      <c r="N5" s="60"/>
      <c r="O5" s="61" t="s">
        <v>96</v>
      </c>
      <c r="P5" s="61"/>
      <c r="Q5" s="61"/>
      <c r="R5" s="61"/>
      <c r="S5" s="61"/>
      <c r="T5" s="61"/>
      <c r="U5" s="61"/>
      <c r="V5" s="61"/>
      <c r="W5" s="61"/>
      <c r="X5" s="61"/>
      <c r="Y5" s="61"/>
      <c r="Z5" s="61"/>
      <c r="AA5" s="61"/>
      <c r="AB5" s="61"/>
    </row>
    <row r="6" spans="1:28" ht="31.05" customHeight="1">
      <c r="A6" s="2" t="s">
        <v>97</v>
      </c>
      <c r="B6" s="3" t="s">
        <v>98</v>
      </c>
      <c r="C6" s="4" t="s">
        <v>99</v>
      </c>
      <c r="D6" s="4" t="s">
        <v>100</v>
      </c>
      <c r="E6" s="2" t="s">
        <v>97</v>
      </c>
      <c r="F6" s="3" t="s">
        <v>98</v>
      </c>
      <c r="G6" s="4" t="s">
        <v>99</v>
      </c>
      <c r="H6" s="4" t="s">
        <v>100</v>
      </c>
      <c r="I6" s="20"/>
      <c r="K6" s="54" t="s">
        <v>101</v>
      </c>
      <c r="L6" s="58"/>
      <c r="M6" s="58"/>
      <c r="N6" s="58"/>
      <c r="O6" s="58"/>
      <c r="P6" s="58"/>
      <c r="Q6" s="58"/>
      <c r="R6" s="58"/>
      <c r="S6" s="58"/>
      <c r="T6" s="58"/>
      <c r="U6" s="58"/>
      <c r="V6" s="58"/>
      <c r="W6" s="58"/>
      <c r="X6" s="58"/>
      <c r="Y6" s="58"/>
      <c r="Z6" s="58"/>
      <c r="AA6" s="58"/>
      <c r="AB6" s="58"/>
    </row>
    <row r="7" spans="1:28" ht="23.1" customHeight="1">
      <c r="A7" s="5"/>
      <c r="B7" s="6"/>
      <c r="C7" s="5"/>
      <c r="D7" s="7"/>
      <c r="E7" s="8"/>
      <c r="F7" s="9" t="s">
        <v>102</v>
      </c>
      <c r="G7" s="10" t="s">
        <v>102</v>
      </c>
      <c r="H7" s="10"/>
      <c r="I7" s="20"/>
      <c r="K7" s="55" t="s">
        <v>103</v>
      </c>
      <c r="L7" s="58"/>
      <c r="M7" s="58"/>
      <c r="N7" s="58"/>
      <c r="O7" s="58"/>
      <c r="P7" s="58"/>
      <c r="Q7" s="58"/>
      <c r="R7" s="58"/>
      <c r="S7" s="58"/>
      <c r="T7" s="58"/>
      <c r="U7" s="58"/>
      <c r="V7" s="58"/>
      <c r="W7" s="58"/>
      <c r="X7" s="58"/>
      <c r="Y7" s="58"/>
      <c r="Z7" s="58"/>
      <c r="AA7" s="58"/>
      <c r="AB7" s="58"/>
    </row>
    <row r="8" spans="1:28" ht="23.1" customHeight="1">
      <c r="A8" s="5"/>
      <c r="B8" s="6"/>
      <c r="C8" s="5"/>
      <c r="D8" s="7"/>
      <c r="E8" s="8"/>
      <c r="F8" s="9" t="s">
        <v>102</v>
      </c>
      <c r="G8" s="10" t="s">
        <v>102</v>
      </c>
      <c r="H8" s="10"/>
      <c r="I8" s="20"/>
      <c r="K8" s="54" t="s">
        <v>104</v>
      </c>
      <c r="L8" s="54"/>
      <c r="M8" s="54"/>
      <c r="N8" s="54"/>
      <c r="O8" s="54"/>
      <c r="P8" s="54"/>
      <c r="Q8" s="54"/>
      <c r="R8" s="54"/>
      <c r="S8" s="54"/>
      <c r="T8" s="54"/>
      <c r="U8" s="54"/>
      <c r="V8" s="54"/>
      <c r="W8" s="54"/>
      <c r="X8" s="54"/>
      <c r="Y8" s="54"/>
      <c r="Z8" s="54"/>
      <c r="AA8" s="54"/>
      <c r="AB8" s="54"/>
    </row>
    <row r="9" spans="1:28" ht="23.1" customHeight="1">
      <c r="A9" s="5"/>
      <c r="B9" s="5"/>
      <c r="C9" s="8"/>
      <c r="D9" s="8"/>
      <c r="E9" s="8"/>
      <c r="F9" s="9" t="s">
        <v>102</v>
      </c>
      <c r="G9" s="10" t="s">
        <v>102</v>
      </c>
      <c r="H9" s="10"/>
      <c r="I9" s="20"/>
      <c r="K9" s="22" t="s">
        <v>105</v>
      </c>
      <c r="L9" s="22"/>
      <c r="M9" s="22"/>
      <c r="N9" s="62" t="str">
        <f>B3</f>
        <v>孙金华</v>
      </c>
      <c r="O9" s="63"/>
      <c r="P9" s="22"/>
      <c r="Q9" s="22"/>
      <c r="R9" s="22"/>
      <c r="S9" s="22"/>
      <c r="T9" s="22"/>
      <c r="U9" s="22"/>
      <c r="V9" s="22"/>
      <c r="W9" s="22"/>
      <c r="X9" s="22"/>
      <c r="Y9" s="22"/>
      <c r="Z9" s="22"/>
      <c r="AA9" s="22"/>
      <c r="AB9" s="22"/>
    </row>
    <row r="10" spans="1:28" ht="23.1" customHeight="1">
      <c r="A10" s="64" t="s">
        <v>106</v>
      </c>
      <c r="B10" s="65"/>
      <c r="C10" s="66">
        <v>0</v>
      </c>
      <c r="D10" s="67"/>
      <c r="E10" s="68" t="s">
        <v>107</v>
      </c>
      <c r="F10" s="68"/>
      <c r="G10" s="69">
        <v>0</v>
      </c>
      <c r="H10" s="69"/>
      <c r="I10" s="20"/>
      <c r="K10" s="22" t="s">
        <v>108</v>
      </c>
      <c r="L10" s="22"/>
      <c r="M10" s="22"/>
      <c r="N10" s="23" t="str">
        <f>F3</f>
        <v>龙湾镇洪城村</v>
      </c>
      <c r="O10" s="22"/>
      <c r="P10" s="22"/>
      <c r="Q10" s="22"/>
      <c r="R10" s="22"/>
      <c r="S10" s="22"/>
      <c r="T10" s="22"/>
      <c r="U10" s="22"/>
      <c r="V10" s="22"/>
      <c r="W10" s="22"/>
      <c r="X10" s="22"/>
      <c r="Y10" s="22"/>
      <c r="Z10" s="22"/>
      <c r="AA10" s="22"/>
      <c r="AB10" s="22"/>
    </row>
    <row r="11" spans="1:28" ht="23.1" customHeight="1">
      <c r="A11" s="59" t="s">
        <v>109</v>
      </c>
      <c r="B11" s="59"/>
      <c r="C11" s="59"/>
      <c r="D11" s="59"/>
      <c r="E11" s="59"/>
      <c r="F11" s="59"/>
      <c r="G11" s="59"/>
      <c r="H11" s="59"/>
      <c r="I11" s="20"/>
      <c r="K11" s="58" t="s">
        <v>110</v>
      </c>
      <c r="L11" s="58"/>
      <c r="M11" s="58"/>
      <c r="N11" s="70">
        <f>C10</f>
        <v>0</v>
      </c>
      <c r="O11" s="58"/>
      <c r="P11" s="21" t="s">
        <v>111</v>
      </c>
      <c r="Q11" s="21"/>
      <c r="R11" s="71"/>
      <c r="S11" s="71"/>
      <c r="T11" s="71"/>
      <c r="U11" s="72"/>
      <c r="V11" s="72"/>
      <c r="W11" s="72"/>
      <c r="X11" s="72"/>
      <c r="Y11" s="72"/>
      <c r="Z11" s="29"/>
      <c r="AA11" s="29"/>
      <c r="AB11" s="29"/>
    </row>
    <row r="12" spans="1:28" ht="31.05" customHeight="1">
      <c r="A12" s="12" t="s">
        <v>112</v>
      </c>
      <c r="B12" s="12" t="s">
        <v>113</v>
      </c>
      <c r="C12" s="12" t="s">
        <v>114</v>
      </c>
      <c r="D12" s="12" t="s">
        <v>115</v>
      </c>
      <c r="E12" s="12" t="s">
        <v>112</v>
      </c>
      <c r="F12" s="12" t="s">
        <v>113</v>
      </c>
      <c r="G12" s="12" t="s">
        <v>114</v>
      </c>
      <c r="H12" s="12" t="s">
        <v>115</v>
      </c>
      <c r="I12" s="20"/>
      <c r="K12" s="54" t="s">
        <v>116</v>
      </c>
      <c r="L12" s="54"/>
      <c r="M12" s="54"/>
      <c r="N12" s="73">
        <v>45191</v>
      </c>
      <c r="O12" s="73"/>
      <c r="P12" s="73"/>
      <c r="Q12" s="73"/>
      <c r="R12" s="73"/>
      <c r="S12" s="73"/>
      <c r="T12" s="73"/>
      <c r="U12" s="73"/>
      <c r="V12" s="73"/>
      <c r="W12" s="73"/>
      <c r="X12" s="73"/>
      <c r="Y12" s="73"/>
      <c r="Z12" s="73"/>
      <c r="AA12" s="73"/>
      <c r="AB12" s="73"/>
    </row>
    <row r="13" spans="1:28" ht="23.1" customHeight="1">
      <c r="A13" s="13" t="s">
        <v>127</v>
      </c>
      <c r="B13" s="14">
        <v>3</v>
      </c>
      <c r="C13" s="13" t="s">
        <v>122</v>
      </c>
      <c r="D13" s="7">
        <v>45</v>
      </c>
      <c r="E13" s="7"/>
      <c r="F13" s="13" t="s">
        <v>102</v>
      </c>
      <c r="G13" s="13"/>
      <c r="H13" s="7" t="s">
        <v>102</v>
      </c>
      <c r="I13" s="20"/>
      <c r="K13" s="54" t="s">
        <v>119</v>
      </c>
      <c r="L13" s="54"/>
      <c r="M13" s="54"/>
      <c r="N13" s="54"/>
      <c r="O13" s="54"/>
      <c r="P13" s="54"/>
      <c r="Q13" s="54"/>
      <c r="R13" s="54"/>
      <c r="S13" s="54"/>
      <c r="T13" s="54"/>
      <c r="U13" s="54"/>
      <c r="V13" s="54"/>
      <c r="W13" s="54"/>
      <c r="X13" s="54"/>
      <c r="Y13" s="54"/>
      <c r="Z13" s="54"/>
      <c r="AA13" s="54"/>
      <c r="AB13" s="54"/>
    </row>
    <row r="14" spans="1:28" ht="23.1" customHeight="1">
      <c r="A14" s="13" t="s">
        <v>224</v>
      </c>
      <c r="B14" s="14">
        <v>1</v>
      </c>
      <c r="C14" s="13" t="s">
        <v>225</v>
      </c>
      <c r="D14" s="7">
        <v>3000</v>
      </c>
      <c r="E14" s="7"/>
      <c r="F14" s="13" t="s">
        <v>102</v>
      </c>
      <c r="G14" s="13"/>
      <c r="H14" s="7" t="s">
        <v>102</v>
      </c>
      <c r="I14" s="20"/>
      <c r="K14" s="54" t="s">
        <v>121</v>
      </c>
      <c r="L14" s="54"/>
      <c r="M14" s="54"/>
      <c r="N14" s="54"/>
      <c r="O14" s="54"/>
      <c r="P14" s="54"/>
      <c r="Q14" s="54"/>
      <c r="R14" s="54"/>
      <c r="S14" s="54"/>
      <c r="T14" s="54"/>
      <c r="U14" s="54"/>
      <c r="V14" s="54"/>
      <c r="W14" s="54"/>
      <c r="X14" s="54"/>
      <c r="Y14" s="54"/>
      <c r="Z14" s="54"/>
      <c r="AA14" s="54"/>
      <c r="AB14" s="54"/>
    </row>
    <row r="15" spans="1:28" ht="23.1" customHeight="1">
      <c r="A15" s="13" t="s">
        <v>178</v>
      </c>
      <c r="B15" s="14">
        <v>4</v>
      </c>
      <c r="C15" s="13" t="s">
        <v>226</v>
      </c>
      <c r="D15" s="7">
        <v>60</v>
      </c>
      <c r="E15" s="7"/>
      <c r="F15" s="13"/>
      <c r="G15" s="13"/>
      <c r="H15" s="7" t="s">
        <v>102</v>
      </c>
      <c r="I15" s="20"/>
      <c r="K15" s="21" t="s">
        <v>123</v>
      </c>
      <c r="L15" s="21"/>
      <c r="M15" s="21"/>
      <c r="N15" s="21"/>
      <c r="O15" s="21"/>
      <c r="P15" s="21"/>
      <c r="Q15" s="21"/>
      <c r="R15" s="21"/>
      <c r="S15" s="21"/>
      <c r="T15" s="21"/>
      <c r="U15" s="21"/>
      <c r="V15" s="21"/>
      <c r="W15" s="21"/>
      <c r="X15" s="21"/>
      <c r="Y15" s="21"/>
      <c r="Z15" s="21"/>
      <c r="AA15" s="21"/>
      <c r="AB15" s="21"/>
    </row>
    <row r="16" spans="1:28" ht="23.1" customHeight="1">
      <c r="A16" s="13" t="s">
        <v>178</v>
      </c>
      <c r="B16" s="14">
        <v>2</v>
      </c>
      <c r="C16" s="13" t="s">
        <v>120</v>
      </c>
      <c r="D16" s="7">
        <v>300</v>
      </c>
      <c r="E16" s="7"/>
      <c r="F16" s="13" t="s">
        <v>102</v>
      </c>
      <c r="G16" s="13"/>
      <c r="H16" s="7" t="s">
        <v>102</v>
      </c>
      <c r="I16" s="20"/>
      <c r="K16" s="21" t="s">
        <v>126</v>
      </c>
      <c r="L16" s="21"/>
      <c r="M16" s="21"/>
      <c r="N16" s="21"/>
      <c r="O16" s="21"/>
      <c r="P16" s="21"/>
      <c r="Q16" s="21"/>
      <c r="R16" s="21"/>
      <c r="S16" s="21"/>
      <c r="T16" s="21"/>
      <c r="U16" s="21"/>
      <c r="V16" s="21"/>
      <c r="W16" s="21"/>
      <c r="X16" s="21"/>
      <c r="Y16" s="21"/>
      <c r="Z16" s="21"/>
      <c r="AA16" s="21"/>
      <c r="AB16" s="21"/>
    </row>
    <row r="17" spans="1:28" ht="23.1" customHeight="1">
      <c r="A17" s="13" t="s">
        <v>227</v>
      </c>
      <c r="B17" s="14">
        <v>1</v>
      </c>
      <c r="C17" s="13" t="s">
        <v>173</v>
      </c>
      <c r="D17" s="7">
        <v>500</v>
      </c>
      <c r="E17" s="7"/>
      <c r="F17" s="13" t="s">
        <v>102</v>
      </c>
      <c r="G17" s="13"/>
      <c r="H17" s="7" t="s">
        <v>102</v>
      </c>
      <c r="I17" s="20"/>
      <c r="K17" s="21" t="s">
        <v>128</v>
      </c>
      <c r="L17" s="21"/>
      <c r="M17" s="21"/>
      <c r="N17" s="21"/>
      <c r="O17" s="21"/>
      <c r="P17" s="21"/>
      <c r="Q17" s="21"/>
      <c r="R17" s="21"/>
      <c r="S17" s="21"/>
      <c r="T17" s="21"/>
      <c r="U17" s="21"/>
      <c r="V17" s="21"/>
      <c r="W17" s="21"/>
      <c r="X17" s="21"/>
      <c r="Y17" s="21"/>
      <c r="Z17" s="21"/>
      <c r="AA17" s="21"/>
      <c r="AB17" s="21"/>
    </row>
    <row r="18" spans="1:28" ht="23.1" customHeight="1">
      <c r="A18" s="13" t="s">
        <v>182</v>
      </c>
      <c r="B18" s="14">
        <v>1</v>
      </c>
      <c r="C18" s="13" t="s">
        <v>122</v>
      </c>
      <c r="D18" s="7">
        <v>80</v>
      </c>
      <c r="E18" s="7"/>
      <c r="F18" s="13" t="s">
        <v>102</v>
      </c>
      <c r="G18" s="13"/>
      <c r="H18" s="7" t="s">
        <v>102</v>
      </c>
      <c r="I18" s="20"/>
      <c r="K18" s="24" t="s">
        <v>129</v>
      </c>
      <c r="L18" s="24"/>
      <c r="M18" s="24"/>
      <c r="N18" s="24"/>
      <c r="O18" s="24"/>
      <c r="P18" s="24"/>
      <c r="Q18" s="24"/>
      <c r="R18" s="24"/>
      <c r="S18" s="24"/>
      <c r="T18" s="24"/>
      <c r="U18" s="24"/>
      <c r="V18" s="24"/>
      <c r="W18" s="24"/>
      <c r="X18" s="24"/>
      <c r="Y18" s="24"/>
      <c r="Z18" s="24"/>
      <c r="AA18" s="24"/>
      <c r="AB18" s="24"/>
    </row>
    <row r="19" spans="1:28" ht="23.1" customHeight="1">
      <c r="A19" s="13"/>
      <c r="B19" s="14"/>
      <c r="C19" s="13"/>
      <c r="D19" s="7"/>
      <c r="E19" s="7"/>
      <c r="F19" s="13" t="s">
        <v>102</v>
      </c>
      <c r="G19" s="13"/>
      <c r="H19" s="7" t="s">
        <v>102</v>
      </c>
      <c r="I19" s="20"/>
      <c r="K19" s="21" t="s">
        <v>131</v>
      </c>
      <c r="L19" s="21"/>
      <c r="M19" s="21"/>
      <c r="N19" s="21"/>
      <c r="O19" s="21"/>
      <c r="P19" s="21"/>
      <c r="Q19" s="21"/>
      <c r="R19" s="21"/>
      <c r="S19" s="21"/>
      <c r="T19" s="21"/>
      <c r="U19" s="21"/>
      <c r="V19" s="21"/>
      <c r="W19" s="21"/>
      <c r="X19" s="21"/>
      <c r="Y19" s="21"/>
      <c r="Z19" s="21"/>
      <c r="AA19" s="21"/>
      <c r="AB19" s="21"/>
    </row>
    <row r="20" spans="1:28" ht="23.1" customHeight="1">
      <c r="A20" s="13"/>
      <c r="B20" s="14"/>
      <c r="C20" s="13"/>
      <c r="D20" s="7"/>
      <c r="E20" s="7"/>
      <c r="F20" s="13" t="s">
        <v>102</v>
      </c>
      <c r="G20" s="13"/>
      <c r="H20" s="7" t="s">
        <v>102</v>
      </c>
      <c r="I20" s="20"/>
      <c r="K20" s="21" t="s">
        <v>132</v>
      </c>
      <c r="L20" s="21"/>
      <c r="M20" s="21"/>
      <c r="N20" s="21"/>
      <c r="O20" s="21"/>
      <c r="P20" s="21"/>
      <c r="Q20" s="21"/>
      <c r="R20" s="21"/>
      <c r="S20" s="21"/>
      <c r="T20" s="21"/>
      <c r="U20" s="21"/>
      <c r="V20" s="21"/>
      <c r="W20" s="21"/>
      <c r="X20" s="21"/>
      <c r="Y20" s="21"/>
      <c r="Z20" s="21"/>
      <c r="AA20" s="21"/>
      <c r="AB20" s="21"/>
    </row>
    <row r="21" spans="1:28" ht="23.1" customHeight="1">
      <c r="A21" s="13"/>
      <c r="B21" s="14"/>
      <c r="C21" s="13"/>
      <c r="D21" s="7"/>
      <c r="E21" s="7"/>
      <c r="F21" s="13" t="s">
        <v>102</v>
      </c>
      <c r="G21" s="13"/>
      <c r="H21" s="7" t="s">
        <v>102</v>
      </c>
      <c r="I21" s="20"/>
      <c r="K21" s="54" t="s">
        <v>133</v>
      </c>
      <c r="L21" s="54"/>
      <c r="M21" s="54"/>
      <c r="N21" s="54"/>
      <c r="O21" s="54"/>
      <c r="P21" s="54"/>
      <c r="Q21" s="54"/>
      <c r="R21" s="54"/>
      <c r="S21" s="54"/>
      <c r="T21" s="54"/>
      <c r="U21" s="54"/>
      <c r="V21" s="54"/>
      <c r="W21" s="54"/>
      <c r="X21" s="54"/>
      <c r="Y21" s="54"/>
      <c r="Z21" s="54"/>
      <c r="AA21" s="54"/>
      <c r="AB21" s="54"/>
    </row>
    <row r="22" spans="1:28" ht="23.1" customHeight="1">
      <c r="A22" s="13"/>
      <c r="B22" s="14"/>
      <c r="C22" s="13"/>
      <c r="D22" s="7"/>
      <c r="E22" s="7"/>
      <c r="F22" s="13" t="s">
        <v>102</v>
      </c>
      <c r="G22" s="13"/>
      <c r="H22" s="7" t="s">
        <v>102</v>
      </c>
      <c r="I22" s="20"/>
      <c r="K22" s="58" t="s">
        <v>134</v>
      </c>
      <c r="L22" s="58"/>
      <c r="M22" s="58"/>
      <c r="N22" s="58"/>
      <c r="O22" s="58"/>
      <c r="P22" s="58"/>
      <c r="Q22" s="58"/>
      <c r="R22" s="58"/>
      <c r="S22" s="58"/>
      <c r="T22" s="58"/>
      <c r="U22" s="58"/>
      <c r="V22" s="58"/>
      <c r="W22" s="58"/>
      <c r="X22" s="58"/>
      <c r="Y22" s="58"/>
      <c r="Z22" s="58"/>
      <c r="AA22" s="58"/>
      <c r="AB22" s="58"/>
    </row>
    <row r="23" spans="1:28" ht="23.1" customHeight="1">
      <c r="A23" s="13"/>
      <c r="B23" s="14"/>
      <c r="C23" s="13"/>
      <c r="D23" s="7" t="s">
        <v>102</v>
      </c>
      <c r="E23" s="7"/>
      <c r="F23" s="13" t="s">
        <v>102</v>
      </c>
      <c r="G23" s="13"/>
      <c r="H23" s="7" t="s">
        <v>102</v>
      </c>
      <c r="I23" s="20"/>
      <c r="K23" s="54" t="s">
        <v>135</v>
      </c>
      <c r="L23" s="54"/>
      <c r="M23" s="54"/>
      <c r="N23" s="54"/>
      <c r="O23" s="54"/>
      <c r="P23" s="54"/>
      <c r="Q23" s="54"/>
      <c r="R23" s="54"/>
      <c r="S23" s="54"/>
      <c r="T23" s="54"/>
      <c r="U23" s="54"/>
      <c r="V23" s="54"/>
      <c r="W23" s="54"/>
      <c r="X23" s="54"/>
      <c r="Y23" s="54"/>
      <c r="Z23" s="54"/>
      <c r="AA23" s="54"/>
      <c r="AB23" s="54"/>
    </row>
    <row r="24" spans="1:28" ht="23.1" customHeight="1">
      <c r="A24" s="13"/>
      <c r="B24" s="14"/>
      <c r="C24" s="13"/>
      <c r="D24" s="7" t="s">
        <v>102</v>
      </c>
      <c r="E24" s="7"/>
      <c r="F24" s="13" t="s">
        <v>102</v>
      </c>
      <c r="G24" s="13"/>
      <c r="H24" s="7" t="s">
        <v>102</v>
      </c>
      <c r="I24" s="20"/>
      <c r="K24" s="58" t="s">
        <v>136</v>
      </c>
      <c r="L24" s="58"/>
      <c r="M24" s="58"/>
      <c r="N24" s="58"/>
      <c r="O24" s="58"/>
      <c r="P24" s="58"/>
      <c r="Q24" s="58"/>
      <c r="R24" s="58"/>
      <c r="S24" s="58"/>
      <c r="T24" s="58"/>
      <c r="U24" s="58"/>
      <c r="V24" s="58"/>
      <c r="W24" s="58"/>
      <c r="X24" s="58"/>
      <c r="Y24" s="58"/>
      <c r="Z24" s="58"/>
      <c r="AA24" s="58"/>
      <c r="AB24" s="58"/>
    </row>
    <row r="25" spans="1:28" ht="23.1" customHeight="1">
      <c r="A25" s="13"/>
      <c r="B25" s="14"/>
      <c r="C25" s="13"/>
      <c r="D25" s="7" t="s">
        <v>102</v>
      </c>
      <c r="E25" s="7"/>
      <c r="F25" s="13" t="s">
        <v>102</v>
      </c>
      <c r="G25" s="13"/>
      <c r="H25" s="7" t="s">
        <v>102</v>
      </c>
      <c r="I25" s="20"/>
      <c r="K25" s="58" t="s">
        <v>137</v>
      </c>
      <c r="L25" s="58"/>
      <c r="M25" s="58"/>
      <c r="N25" s="58"/>
      <c r="O25" s="58"/>
      <c r="P25" s="58"/>
      <c r="Q25" s="58"/>
      <c r="R25" s="58"/>
      <c r="S25" s="58"/>
      <c r="T25" s="58"/>
      <c r="U25" s="58"/>
      <c r="V25" s="58"/>
      <c r="W25" s="58"/>
      <c r="X25" s="58"/>
      <c r="Y25" s="58"/>
      <c r="Z25" s="58"/>
      <c r="AA25" s="58"/>
      <c r="AB25" s="58"/>
    </row>
    <row r="26" spans="1:28" ht="23.1" customHeight="1">
      <c r="A26" s="13"/>
      <c r="B26" s="14"/>
      <c r="C26" s="13"/>
      <c r="D26" s="7" t="s">
        <v>102</v>
      </c>
      <c r="E26" s="7"/>
      <c r="F26" s="13" t="s">
        <v>102</v>
      </c>
      <c r="G26" s="13"/>
      <c r="H26" s="7"/>
      <c r="I26" s="20"/>
      <c r="K26" s="54" t="s">
        <v>138</v>
      </c>
      <c r="L26" s="54"/>
      <c r="M26" s="54"/>
      <c r="N26" s="54"/>
      <c r="O26" s="54"/>
      <c r="P26" s="54"/>
      <c r="Q26" s="54"/>
      <c r="R26" s="54"/>
      <c r="S26" s="54"/>
      <c r="T26" s="54"/>
      <c r="U26" s="54"/>
      <c r="V26" s="54"/>
      <c r="W26" s="54"/>
      <c r="X26" s="54"/>
      <c r="Y26" s="54"/>
      <c r="Z26" s="54"/>
      <c r="AA26" s="54"/>
      <c r="AB26" s="54"/>
    </row>
    <row r="27" spans="1:28" ht="23.1" customHeight="1">
      <c r="A27" s="13"/>
      <c r="B27" s="15"/>
      <c r="C27" s="16"/>
      <c r="D27" s="17"/>
      <c r="E27" s="74" t="s">
        <v>139</v>
      </c>
      <c r="F27" s="74"/>
      <c r="G27" s="75">
        <v>3985</v>
      </c>
      <c r="H27" s="75"/>
      <c r="I27" s="20"/>
      <c r="K27" s="25" t="s">
        <v>140</v>
      </c>
      <c r="L27" s="25"/>
      <c r="M27" s="25"/>
      <c r="N27" s="25"/>
      <c r="O27" s="25"/>
      <c r="P27" s="76">
        <f>C28</f>
        <v>3985</v>
      </c>
      <c r="Q27" s="76"/>
      <c r="R27" s="76"/>
      <c r="S27" s="30" t="s">
        <v>141</v>
      </c>
      <c r="T27" s="25"/>
      <c r="U27" s="25"/>
      <c r="V27" s="25"/>
      <c r="W27" s="25"/>
      <c r="X27" s="25"/>
      <c r="Y27" s="25"/>
      <c r="Z27" s="25"/>
      <c r="AA27" s="25"/>
      <c r="AB27" s="25"/>
    </row>
    <row r="28" spans="1:28" ht="23.1" customHeight="1">
      <c r="A28" s="77" t="s">
        <v>142</v>
      </c>
      <c r="B28" s="77"/>
      <c r="C28" s="75">
        <v>3985</v>
      </c>
      <c r="D28" s="75"/>
      <c r="E28" s="18" t="s">
        <v>143</v>
      </c>
      <c r="F28" s="78">
        <v>3985</v>
      </c>
      <c r="G28" s="79"/>
      <c r="H28" s="19" t="s">
        <v>144</v>
      </c>
      <c r="I28" s="20"/>
      <c r="K28" s="22" t="s">
        <v>145</v>
      </c>
      <c r="L28" s="22"/>
      <c r="M28" s="22"/>
      <c r="N28" s="22"/>
      <c r="O28" s="22"/>
      <c r="P28" s="80">
        <f>P27</f>
        <v>3985</v>
      </c>
      <c r="Q28" s="80"/>
      <c r="R28" s="80"/>
      <c r="S28" s="80"/>
      <c r="T28" s="26" t="s">
        <v>146</v>
      </c>
      <c r="U28" s="22"/>
      <c r="V28" s="22"/>
      <c r="W28" s="22"/>
      <c r="X28" s="22"/>
      <c r="Y28" s="22"/>
      <c r="Z28" s="22"/>
      <c r="AA28" s="22"/>
      <c r="AB28" s="22"/>
    </row>
    <row r="29" spans="1:28" ht="23.1" customHeight="1">
      <c r="A29" s="20"/>
      <c r="B29" s="20"/>
      <c r="C29" s="20"/>
      <c r="D29" s="20"/>
      <c r="E29" s="20"/>
      <c r="F29" s="20"/>
      <c r="G29" s="20"/>
      <c r="H29" s="20"/>
      <c r="I29" s="20"/>
      <c r="K29" s="54" t="s">
        <v>147</v>
      </c>
      <c r="L29" s="54"/>
      <c r="M29" s="54"/>
      <c r="N29" s="54"/>
      <c r="O29" s="54"/>
      <c r="P29" s="54"/>
      <c r="Q29" s="54"/>
      <c r="R29" s="54"/>
      <c r="S29" s="54"/>
      <c r="T29" s="54"/>
      <c r="U29" s="54"/>
      <c r="V29" s="54"/>
      <c r="W29" s="54"/>
      <c r="X29" s="54"/>
      <c r="Y29" s="54"/>
      <c r="Z29" s="54"/>
      <c r="AA29" s="54"/>
      <c r="AB29" s="54"/>
    </row>
    <row r="30" spans="1:28" ht="40.049999999999997" customHeight="1">
      <c r="A30" s="20"/>
      <c r="B30" s="20"/>
      <c r="C30" s="20"/>
      <c r="D30" s="20"/>
      <c r="E30" s="20"/>
      <c r="F30" s="20"/>
      <c r="G30" s="20"/>
      <c r="H30" s="20"/>
      <c r="I30" s="20"/>
      <c r="K30" s="21" t="s">
        <v>148</v>
      </c>
      <c r="L30" s="21"/>
      <c r="M30" s="21"/>
      <c r="N30" s="21"/>
      <c r="O30" s="21"/>
      <c r="P30" s="21"/>
      <c r="Q30" s="21"/>
      <c r="R30" s="21"/>
      <c r="S30" s="21"/>
      <c r="T30" s="21"/>
      <c r="U30" s="81">
        <f>Q33</f>
        <v>45316</v>
      </c>
      <c r="V30" s="81"/>
      <c r="W30" s="81"/>
      <c r="X30" s="21"/>
      <c r="Y30" s="21"/>
      <c r="Z30" s="21"/>
      <c r="AA30" s="21"/>
      <c r="AB30" s="21"/>
    </row>
    <row r="31" spans="1:28" ht="40.049999999999997" customHeight="1">
      <c r="A31" s="20"/>
      <c r="B31" s="20"/>
      <c r="C31" s="20"/>
      <c r="D31" s="20"/>
      <c r="E31" s="20"/>
      <c r="F31" s="20"/>
      <c r="G31" s="20"/>
      <c r="H31" s="20"/>
      <c r="I31" s="20"/>
      <c r="K31" s="21" t="s">
        <v>149</v>
      </c>
      <c r="L31" s="21"/>
      <c r="M31" s="21"/>
      <c r="N31" s="21"/>
      <c r="O31" s="21"/>
      <c r="P31" s="21"/>
      <c r="Q31" s="21"/>
      <c r="R31" s="21"/>
      <c r="S31" s="21"/>
      <c r="T31" s="21"/>
      <c r="U31" s="81">
        <f>Q33</f>
        <v>45316</v>
      </c>
      <c r="V31" s="81"/>
      <c r="W31" s="81"/>
      <c r="X31" s="21"/>
      <c r="Y31" s="21"/>
      <c r="Z31" s="21"/>
      <c r="AA31" s="21"/>
      <c r="AB31" s="21"/>
    </row>
    <row r="32" spans="1:28" ht="23.1" customHeight="1">
      <c r="A32" s="20"/>
      <c r="B32" s="20"/>
      <c r="C32" s="20"/>
      <c r="D32" s="20"/>
      <c r="E32" s="20"/>
      <c r="F32" s="20"/>
      <c r="G32" s="20"/>
      <c r="H32" s="20"/>
      <c r="I32" s="20"/>
      <c r="K32" s="54" t="s">
        <v>150</v>
      </c>
      <c r="L32" s="54"/>
      <c r="M32" s="54"/>
      <c r="N32" s="54"/>
      <c r="O32" s="73">
        <v>45199</v>
      </c>
      <c r="P32" s="58"/>
      <c r="Q32" s="58"/>
      <c r="R32" s="58"/>
      <c r="S32" s="58"/>
      <c r="T32" s="58"/>
      <c r="U32" s="58"/>
      <c r="V32" s="58"/>
      <c r="W32" s="58"/>
      <c r="X32" s="58"/>
      <c r="Y32" s="58"/>
      <c r="Z32" s="58"/>
      <c r="AA32" s="58"/>
      <c r="AB32" s="58"/>
    </row>
    <row r="33" spans="1:28" ht="23.1" customHeight="1">
      <c r="A33" s="20"/>
      <c r="B33" s="20"/>
      <c r="C33" s="20"/>
      <c r="D33" s="20"/>
      <c r="E33" s="20"/>
      <c r="F33" s="20"/>
      <c r="G33" s="20"/>
      <c r="H33" s="20"/>
      <c r="I33" s="20"/>
      <c r="K33" s="54" t="s">
        <v>151</v>
      </c>
      <c r="L33" s="54"/>
      <c r="M33" s="54"/>
      <c r="N33" s="54"/>
      <c r="O33" s="27">
        <v>45199</v>
      </c>
      <c r="P33" s="22" t="s">
        <v>152</v>
      </c>
      <c r="Q33" s="27">
        <v>45316</v>
      </c>
      <c r="R33" s="22"/>
      <c r="S33" s="22"/>
      <c r="T33" s="22"/>
      <c r="U33" s="22"/>
      <c r="V33" s="22"/>
      <c r="W33" s="22"/>
      <c r="X33" s="22"/>
      <c r="Y33" s="22"/>
      <c r="Z33" s="22"/>
      <c r="AA33" s="22"/>
      <c r="AB33" s="22"/>
    </row>
    <row r="34" spans="1:28" ht="23.1" customHeight="1">
      <c r="A34" s="20"/>
      <c r="B34" s="20"/>
      <c r="C34" s="20"/>
      <c r="D34" s="20"/>
      <c r="E34" s="20"/>
      <c r="F34" s="20"/>
      <c r="G34" s="20"/>
      <c r="H34" s="20"/>
      <c r="I34" s="20"/>
      <c r="K34" s="54" t="s">
        <v>153</v>
      </c>
      <c r="L34" s="58"/>
      <c r="M34" s="58"/>
      <c r="N34" s="58"/>
      <c r="O34" s="58"/>
      <c r="P34" s="58"/>
      <c r="Q34" s="58"/>
      <c r="R34" s="58"/>
      <c r="S34" s="58"/>
      <c r="T34" s="58"/>
      <c r="U34" s="58"/>
      <c r="V34" s="58"/>
      <c r="W34" s="58"/>
      <c r="X34" s="58"/>
      <c r="Y34" s="58"/>
      <c r="Z34" s="58"/>
      <c r="AA34" s="58"/>
      <c r="AB34" s="58"/>
    </row>
    <row r="35" spans="1:28" ht="23.1" customHeight="1">
      <c r="A35" s="20"/>
      <c r="B35" s="20"/>
      <c r="C35" s="20"/>
      <c r="D35" s="20"/>
      <c r="E35" s="20"/>
      <c r="F35" s="20"/>
      <c r="G35" s="20"/>
      <c r="H35" s="20"/>
      <c r="I35" s="20"/>
      <c r="K35" s="54" t="s">
        <v>154</v>
      </c>
      <c r="L35" s="54"/>
      <c r="M35" s="54"/>
      <c r="N35" s="54"/>
      <c r="O35" s="54"/>
      <c r="P35" s="54"/>
      <c r="Q35" s="54"/>
      <c r="R35" s="54"/>
      <c r="S35" s="54"/>
      <c r="T35" s="54"/>
      <c r="U35" s="54"/>
      <c r="V35" s="54"/>
      <c r="W35" s="54"/>
      <c r="X35" s="54"/>
      <c r="Y35" s="54"/>
      <c r="Z35" s="54"/>
      <c r="AA35" s="54"/>
      <c r="AB35" s="54"/>
    </row>
    <row r="36" spans="1:28" ht="23.1" customHeight="1">
      <c r="A36" s="20"/>
      <c r="B36" s="20"/>
      <c r="C36" s="20"/>
      <c r="D36" s="20"/>
      <c r="E36" s="20"/>
      <c r="F36" s="20"/>
      <c r="G36" s="20"/>
      <c r="H36" s="20"/>
      <c r="I36" s="20"/>
      <c r="K36" s="58" t="s">
        <v>155</v>
      </c>
      <c r="L36" s="58"/>
      <c r="M36" s="58"/>
      <c r="N36" s="58"/>
      <c r="O36" s="58"/>
      <c r="P36" s="58"/>
      <c r="Q36" s="58"/>
      <c r="R36" s="58"/>
      <c r="S36" s="58"/>
      <c r="T36" s="58"/>
      <c r="U36" s="58"/>
      <c r="V36" s="58"/>
      <c r="W36" s="58"/>
      <c r="X36" s="58"/>
      <c r="Y36" s="58"/>
      <c r="Z36" s="58"/>
      <c r="AA36" s="58"/>
      <c r="AB36" s="58"/>
    </row>
    <row r="37" spans="1:28" ht="23.1" customHeight="1">
      <c r="A37" s="20"/>
      <c r="B37" s="20"/>
      <c r="C37" s="20"/>
      <c r="D37" s="20"/>
      <c r="E37" s="20"/>
      <c r="F37" s="20"/>
      <c r="G37" s="20"/>
      <c r="H37" s="20"/>
      <c r="I37" s="20"/>
      <c r="K37" s="58" t="s">
        <v>156</v>
      </c>
      <c r="L37" s="58"/>
      <c r="M37" s="58"/>
      <c r="N37" s="58"/>
      <c r="O37" s="58"/>
      <c r="P37" s="58"/>
      <c r="Q37" s="58"/>
      <c r="R37" s="58"/>
      <c r="S37" s="58"/>
      <c r="T37" s="58"/>
      <c r="U37" s="58"/>
      <c r="V37" s="58"/>
      <c r="W37" s="58"/>
      <c r="X37" s="58"/>
      <c r="Y37" s="58"/>
      <c r="Z37" s="58"/>
      <c r="AA37" s="58"/>
      <c r="AB37" s="58"/>
    </row>
    <row r="38" spans="1:28" ht="23.1" customHeight="1">
      <c r="A38" s="20"/>
      <c r="B38" s="20"/>
      <c r="C38" s="20"/>
      <c r="D38" s="20"/>
      <c r="E38" s="20"/>
      <c r="F38" s="20"/>
      <c r="G38" s="20"/>
      <c r="H38" s="20"/>
      <c r="I38" s="20"/>
      <c r="K38" s="58" t="s">
        <v>157</v>
      </c>
      <c r="L38" s="58"/>
      <c r="M38" s="58"/>
      <c r="N38" s="58"/>
      <c r="O38" s="58"/>
      <c r="P38" s="58"/>
      <c r="Q38" s="58"/>
      <c r="R38" s="58"/>
      <c r="S38" s="58"/>
      <c r="T38" s="58"/>
      <c r="U38" s="58"/>
      <c r="V38" s="58"/>
      <c r="W38" s="58"/>
      <c r="X38" s="58"/>
      <c r="Y38" s="58"/>
      <c r="Z38" s="58"/>
      <c r="AA38" s="58"/>
      <c r="AB38" s="58"/>
    </row>
    <row r="39" spans="1:28" ht="23.1" customHeight="1">
      <c r="A39" s="20"/>
      <c r="B39" s="20"/>
      <c r="C39" s="20"/>
      <c r="D39" s="20"/>
      <c r="E39" s="20"/>
      <c r="F39" s="20"/>
      <c r="G39" s="20"/>
      <c r="H39" s="20"/>
      <c r="I39" s="20"/>
      <c r="K39" s="55" t="s">
        <v>158</v>
      </c>
      <c r="L39" s="58"/>
      <c r="M39" s="58"/>
      <c r="N39" s="58"/>
      <c r="O39" s="58"/>
      <c r="P39" s="58"/>
      <c r="Q39" s="58"/>
      <c r="R39" s="58"/>
      <c r="S39" s="58"/>
      <c r="T39" s="58"/>
      <c r="U39" s="58"/>
      <c r="V39" s="58"/>
      <c r="W39" s="58"/>
      <c r="X39" s="58"/>
      <c r="Y39" s="58"/>
      <c r="Z39" s="58"/>
      <c r="AA39" s="58"/>
      <c r="AB39" s="58"/>
    </row>
    <row r="40" spans="1:28" ht="23.1" customHeight="1">
      <c r="A40" s="20"/>
      <c r="B40" s="20"/>
      <c r="C40" s="20"/>
      <c r="D40" s="20"/>
      <c r="E40" s="20"/>
      <c r="F40" s="20"/>
      <c r="G40" s="20"/>
      <c r="H40" s="20"/>
      <c r="I40" s="20"/>
      <c r="K40" s="55" t="s">
        <v>159</v>
      </c>
      <c r="L40" s="55"/>
      <c r="M40" s="55"/>
      <c r="N40" s="55"/>
      <c r="O40" s="55"/>
      <c r="P40" s="55"/>
      <c r="Q40" s="55"/>
      <c r="R40" s="55"/>
      <c r="S40" s="55"/>
      <c r="T40" s="55"/>
      <c r="U40" s="55"/>
      <c r="V40" s="55"/>
      <c r="W40" s="55"/>
      <c r="X40" s="55"/>
      <c r="Y40" s="55"/>
      <c r="Z40" s="55"/>
      <c r="AA40" s="55"/>
      <c r="AB40" s="55"/>
    </row>
    <row r="41" spans="1:28" ht="23.1" customHeight="1">
      <c r="A41" s="20"/>
      <c r="B41" s="20"/>
      <c r="C41" s="20"/>
      <c r="D41" s="20"/>
      <c r="E41" s="20"/>
      <c r="F41" s="20"/>
      <c r="G41" s="20"/>
      <c r="H41" s="20"/>
      <c r="I41" s="20"/>
      <c r="K41" s="58" t="s">
        <v>160</v>
      </c>
      <c r="L41" s="58"/>
      <c r="M41" s="58"/>
      <c r="N41" s="58"/>
      <c r="O41" s="58"/>
      <c r="P41" s="58"/>
      <c r="Q41" s="58"/>
      <c r="R41" s="58"/>
      <c r="S41" s="58"/>
      <c r="T41" s="58"/>
      <c r="U41" s="58"/>
      <c r="V41" s="58"/>
      <c r="W41" s="58"/>
      <c r="X41" s="58"/>
      <c r="Y41" s="58"/>
      <c r="Z41" s="58"/>
      <c r="AA41" s="58"/>
      <c r="AB41" s="58"/>
    </row>
    <row r="42" spans="1:28" ht="23.1" customHeight="1">
      <c r="A42" s="20"/>
      <c r="B42" s="20"/>
      <c r="C42" s="20"/>
      <c r="D42" s="20"/>
      <c r="E42" s="20"/>
      <c r="F42" s="20"/>
      <c r="G42" s="20"/>
      <c r="H42" s="20"/>
      <c r="I42" s="20"/>
      <c r="K42" s="82" t="s">
        <v>161</v>
      </c>
      <c r="L42" s="82"/>
      <c r="M42" s="82"/>
      <c r="N42" s="82"/>
      <c r="O42" s="82"/>
      <c r="P42" s="82"/>
      <c r="Q42" s="82"/>
      <c r="R42" s="82"/>
      <c r="S42" s="82"/>
      <c r="T42" s="82"/>
      <c r="U42" s="82"/>
      <c r="V42" s="82"/>
      <c r="W42" s="82"/>
      <c r="X42" s="82"/>
      <c r="Y42" s="82"/>
      <c r="Z42" s="82"/>
      <c r="AA42" s="82"/>
      <c r="AB42" s="82"/>
    </row>
    <row r="43" spans="1:28" ht="23.1" customHeight="1">
      <c r="A43" s="20"/>
      <c r="B43" s="20"/>
      <c r="C43" s="20"/>
      <c r="D43" s="20"/>
      <c r="E43" s="20"/>
      <c r="F43" s="20"/>
      <c r="G43" s="20"/>
      <c r="H43" s="20"/>
      <c r="I43" s="20"/>
      <c r="K43" s="58" t="s">
        <v>162</v>
      </c>
      <c r="L43" s="58"/>
      <c r="M43" s="58"/>
      <c r="N43" s="58"/>
      <c r="O43" s="58"/>
      <c r="P43" s="58"/>
      <c r="Q43" s="58"/>
      <c r="R43" s="58"/>
      <c r="S43" s="58"/>
      <c r="T43" s="58"/>
      <c r="U43" s="58"/>
      <c r="V43" s="58"/>
      <c r="W43" s="58"/>
      <c r="X43" s="58"/>
      <c r="Y43" s="58"/>
      <c r="Z43" s="58"/>
      <c r="AA43" s="58"/>
      <c r="AB43" s="58"/>
    </row>
    <row r="44" spans="1:28" ht="23.1" customHeight="1">
      <c r="A44" s="20"/>
      <c r="B44" s="20"/>
      <c r="C44" s="20"/>
      <c r="D44" s="20"/>
      <c r="E44" s="20"/>
      <c r="F44" s="20"/>
      <c r="G44" s="20"/>
      <c r="H44" s="20"/>
      <c r="I44" s="20"/>
      <c r="K44" s="82" t="s">
        <v>163</v>
      </c>
      <c r="L44" s="82"/>
      <c r="M44" s="82"/>
      <c r="N44" s="82"/>
      <c r="O44" s="82"/>
      <c r="P44" s="82"/>
      <c r="Q44" s="82"/>
      <c r="R44" s="82"/>
      <c r="S44" s="82"/>
      <c r="T44" s="82"/>
      <c r="U44" s="82"/>
      <c r="V44" s="82"/>
      <c r="W44" s="82"/>
      <c r="X44" s="82"/>
      <c r="Y44" s="82"/>
      <c r="Z44" s="82"/>
      <c r="AA44" s="82"/>
      <c r="AB44" s="82"/>
    </row>
    <row r="45" spans="1:28" ht="23.1" customHeight="1">
      <c r="A45" s="20"/>
      <c r="B45" s="20"/>
      <c r="C45" s="20"/>
      <c r="D45" s="20"/>
      <c r="E45" s="20"/>
      <c r="F45" s="20"/>
      <c r="G45" s="20"/>
      <c r="H45" s="20"/>
      <c r="I45" s="20"/>
      <c r="K45" s="82" t="s">
        <v>164</v>
      </c>
      <c r="L45" s="82"/>
      <c r="M45" s="82"/>
      <c r="N45" s="82"/>
      <c r="O45" s="82"/>
      <c r="P45" s="82"/>
      <c r="Q45" s="82"/>
      <c r="R45" s="82"/>
      <c r="S45" s="82"/>
      <c r="T45" s="82"/>
      <c r="U45" s="82"/>
      <c r="V45" s="82"/>
      <c r="W45" s="82"/>
      <c r="X45" s="82"/>
      <c r="Y45" s="82"/>
      <c r="Z45" s="82"/>
      <c r="AA45" s="82"/>
      <c r="AB45" s="82"/>
    </row>
    <row r="46" spans="1:28" ht="23.1" customHeight="1">
      <c r="A46" s="20"/>
      <c r="B46" s="20"/>
      <c r="C46" s="20"/>
      <c r="D46" s="20"/>
      <c r="E46" s="20"/>
      <c r="F46" s="20"/>
      <c r="G46" s="20"/>
      <c r="H46" s="20"/>
      <c r="I46" s="20"/>
      <c r="K46" s="28"/>
      <c r="L46" s="28"/>
      <c r="M46" s="28"/>
      <c r="N46" s="28"/>
      <c r="O46" s="28"/>
      <c r="P46" s="29"/>
      <c r="Q46" s="29"/>
      <c r="R46" s="83" t="s">
        <v>165</v>
      </c>
      <c r="S46" s="83"/>
      <c r="T46" s="83"/>
      <c r="U46" s="83"/>
      <c r="V46" s="83"/>
      <c r="W46" s="83"/>
      <c r="X46" s="31"/>
      <c r="Y46" s="31"/>
      <c r="Z46" s="31"/>
      <c r="AA46" s="31"/>
      <c r="AB46" s="31"/>
    </row>
    <row r="47" spans="1:28" ht="23.1" customHeight="1">
      <c r="A47" s="20"/>
      <c r="B47" s="20"/>
      <c r="C47" s="20"/>
      <c r="D47" s="20"/>
      <c r="E47" s="20"/>
      <c r="F47" s="20"/>
      <c r="G47" s="20"/>
      <c r="H47" s="20"/>
      <c r="I47" s="20"/>
      <c r="K47" s="28"/>
      <c r="L47" s="28"/>
      <c r="M47" s="28"/>
      <c r="N47" s="28"/>
      <c r="O47" s="28"/>
      <c r="P47" s="29"/>
      <c r="Q47" s="29"/>
      <c r="R47" s="84">
        <f>Q33</f>
        <v>45316</v>
      </c>
      <c r="S47" s="84"/>
      <c r="T47" s="84"/>
      <c r="U47" s="84"/>
      <c r="V47" s="84"/>
      <c r="W47" s="84"/>
      <c r="X47" s="32"/>
      <c r="Y47" s="32"/>
      <c r="Z47" s="32"/>
      <c r="AA47" s="32"/>
      <c r="AB47" s="32"/>
    </row>
  </sheetData>
  <mergeCells count="67">
    <mergeCell ref="K43:AB43"/>
    <mergeCell ref="K44:AB44"/>
    <mergeCell ref="K45:AB45"/>
    <mergeCell ref="R46:W46"/>
    <mergeCell ref="R47:W47"/>
    <mergeCell ref="K38:AB38"/>
    <mergeCell ref="K39:AB39"/>
    <mergeCell ref="K40:AB40"/>
    <mergeCell ref="K41:AB41"/>
    <mergeCell ref="K42:AB42"/>
    <mergeCell ref="K33:N33"/>
    <mergeCell ref="K34:AB34"/>
    <mergeCell ref="K35:AB35"/>
    <mergeCell ref="K36:AB36"/>
    <mergeCell ref="K37:AB37"/>
    <mergeCell ref="K29:AB29"/>
    <mergeCell ref="U30:W30"/>
    <mergeCell ref="U31:W31"/>
    <mergeCell ref="K32:N32"/>
    <mergeCell ref="O32:AB32"/>
    <mergeCell ref="E27:F27"/>
    <mergeCell ref="G27:H27"/>
    <mergeCell ref="P27:R27"/>
    <mergeCell ref="A28:B28"/>
    <mergeCell ref="C28:D28"/>
    <mergeCell ref="F28:G28"/>
    <mergeCell ref="P28:S28"/>
    <mergeCell ref="K22:AB22"/>
    <mergeCell ref="K23:AB23"/>
    <mergeCell ref="K24:AB24"/>
    <mergeCell ref="K25:AB25"/>
    <mergeCell ref="K26:AB26"/>
    <mergeCell ref="K12:M12"/>
    <mergeCell ref="N12:AB12"/>
    <mergeCell ref="K13:AB13"/>
    <mergeCell ref="K14:AB14"/>
    <mergeCell ref="K21:AB21"/>
    <mergeCell ref="A11:H11"/>
    <mergeCell ref="K11:M11"/>
    <mergeCell ref="N11:O11"/>
    <mergeCell ref="R11:T11"/>
    <mergeCell ref="U11:Y11"/>
    <mergeCell ref="K8:AB8"/>
    <mergeCell ref="N9:O9"/>
    <mergeCell ref="A10:B10"/>
    <mergeCell ref="C10:D10"/>
    <mergeCell ref="E10:F10"/>
    <mergeCell ref="G10:H10"/>
    <mergeCell ref="A5:H5"/>
    <mergeCell ref="K5:N5"/>
    <mergeCell ref="O5:AB5"/>
    <mergeCell ref="K6:AB6"/>
    <mergeCell ref="K7:AB7"/>
    <mergeCell ref="B4:C4"/>
    <mergeCell ref="D4:E4"/>
    <mergeCell ref="F4:H4"/>
    <mergeCell ref="K4:N4"/>
    <mergeCell ref="O4:AB4"/>
    <mergeCell ref="A1:H1"/>
    <mergeCell ref="K1:AB1"/>
    <mergeCell ref="A2:H2"/>
    <mergeCell ref="K2:AB2"/>
    <mergeCell ref="B3:C3"/>
    <mergeCell ref="D3:E3"/>
    <mergeCell ref="F3:H3"/>
    <mergeCell ref="K3:N3"/>
    <mergeCell ref="O3:AB3"/>
  </mergeCells>
  <phoneticPr fontId="17" type="noConversion"/>
  <pageMargins left="0.75" right="0.75" top="1" bottom="1" header="0.5" footer="0.5"/>
  <pageSetup paperSize="9" scale="6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Spinner 1">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242" r:id="rId5" name="Spinner 2">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243" r:id="rId6" name="Spinner 3">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244" r:id="rId7" name="Spinner 4">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245" r:id="rId8" name="Spinner 5">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B47"/>
  <sheetViews>
    <sheetView tabSelected="1" topLeftCell="A16" workbookViewId="0">
      <selection activeCell="J11" sqref="J11"/>
    </sheetView>
  </sheetViews>
  <sheetFormatPr defaultColWidth="9" defaultRowHeight="14.4"/>
  <cols>
    <col min="1" max="2" width="12.44140625" customWidth="1"/>
    <col min="3" max="3" width="14.21875" customWidth="1"/>
    <col min="4" max="6" width="11.5546875" customWidth="1"/>
    <col min="7" max="7" width="15.109375" customWidth="1"/>
    <col min="8" max="8" width="11.5546875" customWidth="1"/>
    <col min="15" max="15" width="19.77734375" customWidth="1"/>
    <col min="16" max="16" width="3.77734375" customWidth="1"/>
    <col min="17" max="17" width="19.77734375" customWidth="1"/>
    <col min="21" max="22" width="4.77734375" customWidth="1"/>
    <col min="23" max="23" width="5.5546875" customWidth="1"/>
    <col min="24" max="28" width="1.77734375" customWidth="1"/>
  </cols>
  <sheetData>
    <row r="1" spans="1:28" ht="36" customHeight="1">
      <c r="A1" s="48" t="s">
        <v>82</v>
      </c>
      <c r="B1" s="48"/>
      <c r="C1" s="48"/>
      <c r="D1" s="48"/>
      <c r="E1" s="48"/>
      <c r="F1" s="48"/>
      <c r="G1" s="48"/>
      <c r="H1" s="48"/>
      <c r="I1" s="20"/>
      <c r="K1" s="49" t="s">
        <v>83</v>
      </c>
      <c r="L1" s="49"/>
      <c r="M1" s="49"/>
      <c r="N1" s="49"/>
      <c r="O1" s="49"/>
      <c r="P1" s="49"/>
      <c r="Q1" s="49"/>
      <c r="R1" s="49"/>
      <c r="S1" s="49"/>
      <c r="T1" s="49"/>
      <c r="U1" s="49"/>
      <c r="V1" s="49"/>
      <c r="W1" s="49"/>
      <c r="X1" s="49"/>
      <c r="Y1" s="49"/>
      <c r="Z1" s="49"/>
      <c r="AA1" s="49"/>
      <c r="AB1" s="49"/>
    </row>
    <row r="2" spans="1:28" ht="23.1" customHeight="1">
      <c r="A2" s="50" t="s">
        <v>228</v>
      </c>
      <c r="B2" s="50"/>
      <c r="C2" s="50"/>
      <c r="D2" s="50"/>
      <c r="E2" s="50"/>
      <c r="F2" s="50"/>
      <c r="G2" s="50"/>
      <c r="H2" s="50"/>
      <c r="I2" s="20"/>
      <c r="K2" s="51" t="str">
        <f>A2</f>
        <v>报告编号：康正（雄县）2023评字第8号-洪城村-DT2-11</v>
      </c>
      <c r="L2" s="51"/>
      <c r="M2" s="51"/>
      <c r="N2" s="51"/>
      <c r="O2" s="51"/>
      <c r="P2" s="51"/>
      <c r="Q2" s="51"/>
      <c r="R2" s="51"/>
      <c r="S2" s="51"/>
      <c r="T2" s="51"/>
      <c r="U2" s="51"/>
      <c r="V2" s="51"/>
      <c r="W2" s="51"/>
      <c r="X2" s="51"/>
      <c r="Y2" s="51"/>
      <c r="Z2" s="51"/>
      <c r="AA2" s="51"/>
      <c r="AB2" s="51"/>
    </row>
    <row r="3" spans="1:28" ht="23.1" customHeight="1">
      <c r="A3" s="1" t="s">
        <v>85</v>
      </c>
      <c r="B3" s="52" t="s">
        <v>18</v>
      </c>
      <c r="C3" s="52"/>
      <c r="D3" s="53" t="s">
        <v>3</v>
      </c>
      <c r="E3" s="53"/>
      <c r="F3" s="52" t="s">
        <v>86</v>
      </c>
      <c r="G3" s="52"/>
      <c r="H3" s="52"/>
      <c r="I3" s="20"/>
      <c r="K3" s="54" t="s">
        <v>87</v>
      </c>
      <c r="L3" s="54"/>
      <c r="M3" s="54"/>
      <c r="N3" s="54"/>
      <c r="O3" s="55" t="s">
        <v>88</v>
      </c>
      <c r="P3" s="55"/>
      <c r="Q3" s="55"/>
      <c r="R3" s="55"/>
      <c r="S3" s="55"/>
      <c r="T3" s="55"/>
      <c r="U3" s="55"/>
      <c r="V3" s="55"/>
      <c r="W3" s="55"/>
      <c r="X3" s="55"/>
      <c r="Y3" s="55"/>
      <c r="Z3" s="55"/>
      <c r="AA3" s="55"/>
      <c r="AB3" s="55"/>
    </row>
    <row r="4" spans="1:28" ht="23.1" customHeight="1">
      <c r="A4" s="1" t="s">
        <v>89</v>
      </c>
      <c r="B4" s="52" t="s">
        <v>229</v>
      </c>
      <c r="C4" s="52"/>
      <c r="D4" s="56" t="s">
        <v>5</v>
      </c>
      <c r="E4" s="57"/>
      <c r="F4" s="52" t="s">
        <v>230</v>
      </c>
      <c r="G4" s="52"/>
      <c r="H4" s="52"/>
      <c r="I4" s="20"/>
      <c r="K4" s="54" t="s">
        <v>92</v>
      </c>
      <c r="L4" s="54"/>
      <c r="M4" s="54"/>
      <c r="N4" s="54"/>
      <c r="O4" s="58" t="s">
        <v>93</v>
      </c>
      <c r="P4" s="58"/>
      <c r="Q4" s="58"/>
      <c r="R4" s="58"/>
      <c r="S4" s="58"/>
      <c r="T4" s="58"/>
      <c r="U4" s="58"/>
      <c r="V4" s="58"/>
      <c r="W4" s="58"/>
      <c r="X4" s="58"/>
      <c r="Y4" s="58"/>
      <c r="Z4" s="58"/>
      <c r="AA4" s="58"/>
      <c r="AB4" s="58"/>
    </row>
    <row r="5" spans="1:28" ht="23.1" customHeight="1">
      <c r="A5" s="59" t="s">
        <v>94</v>
      </c>
      <c r="B5" s="59"/>
      <c r="C5" s="59"/>
      <c r="D5" s="59"/>
      <c r="E5" s="59"/>
      <c r="F5" s="59"/>
      <c r="G5" s="59"/>
      <c r="H5" s="59"/>
      <c r="I5" s="20"/>
      <c r="K5" s="60" t="s">
        <v>95</v>
      </c>
      <c r="L5" s="60"/>
      <c r="M5" s="60"/>
      <c r="N5" s="60"/>
      <c r="O5" s="61" t="s">
        <v>96</v>
      </c>
      <c r="P5" s="61"/>
      <c r="Q5" s="61"/>
      <c r="R5" s="61"/>
      <c r="S5" s="61"/>
      <c r="T5" s="61"/>
      <c r="U5" s="61"/>
      <c r="V5" s="61"/>
      <c r="W5" s="61"/>
      <c r="X5" s="61"/>
      <c r="Y5" s="61"/>
      <c r="Z5" s="61"/>
      <c r="AA5" s="61"/>
      <c r="AB5" s="61"/>
    </row>
    <row r="6" spans="1:28" ht="31.05" customHeight="1">
      <c r="A6" s="2" t="s">
        <v>97</v>
      </c>
      <c r="B6" s="3" t="s">
        <v>98</v>
      </c>
      <c r="C6" s="4" t="s">
        <v>99</v>
      </c>
      <c r="D6" s="4" t="s">
        <v>100</v>
      </c>
      <c r="E6" s="2" t="s">
        <v>97</v>
      </c>
      <c r="F6" s="3" t="s">
        <v>98</v>
      </c>
      <c r="G6" s="4" t="s">
        <v>99</v>
      </c>
      <c r="H6" s="4" t="s">
        <v>100</v>
      </c>
      <c r="I6" s="20"/>
      <c r="K6" s="54" t="s">
        <v>101</v>
      </c>
      <c r="L6" s="58"/>
      <c r="M6" s="58"/>
      <c r="N6" s="58"/>
      <c r="O6" s="58"/>
      <c r="P6" s="58"/>
      <c r="Q6" s="58"/>
      <c r="R6" s="58"/>
      <c r="S6" s="58"/>
      <c r="T6" s="58"/>
      <c r="U6" s="58"/>
      <c r="V6" s="58"/>
      <c r="W6" s="58"/>
      <c r="X6" s="58"/>
      <c r="Y6" s="58"/>
      <c r="Z6" s="58"/>
      <c r="AA6" s="58"/>
      <c r="AB6" s="58"/>
    </row>
    <row r="7" spans="1:28" ht="23.1" customHeight="1">
      <c r="A7" s="5"/>
      <c r="B7" s="6"/>
      <c r="C7" s="5"/>
      <c r="D7" s="7"/>
      <c r="E7" s="8"/>
      <c r="F7" s="9" t="s">
        <v>102</v>
      </c>
      <c r="G7" s="10" t="s">
        <v>102</v>
      </c>
      <c r="H7" s="10"/>
      <c r="I7" s="20"/>
      <c r="K7" s="55" t="s">
        <v>103</v>
      </c>
      <c r="L7" s="58"/>
      <c r="M7" s="58"/>
      <c r="N7" s="58"/>
      <c r="O7" s="58"/>
      <c r="P7" s="58"/>
      <c r="Q7" s="58"/>
      <c r="R7" s="58"/>
      <c r="S7" s="58"/>
      <c r="T7" s="58"/>
      <c r="U7" s="58"/>
      <c r="V7" s="58"/>
      <c r="W7" s="58"/>
      <c r="X7" s="58"/>
      <c r="Y7" s="58"/>
      <c r="Z7" s="58"/>
      <c r="AA7" s="58"/>
      <c r="AB7" s="58"/>
    </row>
    <row r="8" spans="1:28" ht="23.1" customHeight="1">
      <c r="A8" s="5"/>
      <c r="B8" s="6"/>
      <c r="C8" s="5"/>
      <c r="D8" s="7"/>
      <c r="E8" s="8"/>
      <c r="F8" s="9" t="s">
        <v>102</v>
      </c>
      <c r="G8" s="10" t="s">
        <v>102</v>
      </c>
      <c r="H8" s="10"/>
      <c r="I8" s="20"/>
      <c r="K8" s="54" t="s">
        <v>104</v>
      </c>
      <c r="L8" s="54"/>
      <c r="M8" s="54"/>
      <c r="N8" s="54"/>
      <c r="O8" s="54"/>
      <c r="P8" s="54"/>
      <c r="Q8" s="54"/>
      <c r="R8" s="54"/>
      <c r="S8" s="54"/>
      <c r="T8" s="54"/>
      <c r="U8" s="54"/>
      <c r="V8" s="54"/>
      <c r="W8" s="54"/>
      <c r="X8" s="54"/>
      <c r="Y8" s="54"/>
      <c r="Z8" s="54"/>
      <c r="AA8" s="54"/>
      <c r="AB8" s="54"/>
    </row>
    <row r="9" spans="1:28" ht="23.1" customHeight="1">
      <c r="A9" s="5"/>
      <c r="B9" s="5"/>
      <c r="C9" s="8"/>
      <c r="D9" s="8"/>
      <c r="E9" s="8"/>
      <c r="F9" s="9" t="s">
        <v>102</v>
      </c>
      <c r="G9" s="10" t="s">
        <v>102</v>
      </c>
      <c r="H9" s="10"/>
      <c r="I9" s="20"/>
      <c r="K9" s="22" t="s">
        <v>105</v>
      </c>
      <c r="L9" s="22"/>
      <c r="M9" s="22"/>
      <c r="N9" s="62" t="str">
        <f>B3</f>
        <v>张渤海</v>
      </c>
      <c r="O9" s="63"/>
      <c r="P9" s="22"/>
      <c r="Q9" s="22"/>
      <c r="R9" s="22"/>
      <c r="S9" s="22"/>
      <c r="T9" s="22"/>
      <c r="U9" s="22"/>
      <c r="V9" s="22"/>
      <c r="W9" s="22"/>
      <c r="X9" s="22"/>
      <c r="Y9" s="22"/>
      <c r="Z9" s="22"/>
      <c r="AA9" s="22"/>
      <c r="AB9" s="22"/>
    </row>
    <row r="10" spans="1:28" ht="23.1" customHeight="1">
      <c r="A10" s="64" t="s">
        <v>106</v>
      </c>
      <c r="B10" s="65"/>
      <c r="C10" s="66">
        <v>0</v>
      </c>
      <c r="D10" s="67"/>
      <c r="E10" s="68" t="s">
        <v>107</v>
      </c>
      <c r="F10" s="68"/>
      <c r="G10" s="69">
        <v>0</v>
      </c>
      <c r="H10" s="69"/>
      <c r="I10" s="20"/>
      <c r="K10" s="22" t="s">
        <v>108</v>
      </c>
      <c r="L10" s="22"/>
      <c r="M10" s="22"/>
      <c r="N10" s="23" t="str">
        <f>F3</f>
        <v>龙湾镇洪城村</v>
      </c>
      <c r="O10" s="22"/>
      <c r="P10" s="22"/>
      <c r="Q10" s="22"/>
      <c r="R10" s="22"/>
      <c r="S10" s="22"/>
      <c r="T10" s="22"/>
      <c r="U10" s="22"/>
      <c r="V10" s="22"/>
      <c r="W10" s="22"/>
      <c r="X10" s="22"/>
      <c r="Y10" s="22"/>
      <c r="Z10" s="22"/>
      <c r="AA10" s="22"/>
      <c r="AB10" s="22"/>
    </row>
    <row r="11" spans="1:28" ht="23.1" customHeight="1">
      <c r="A11" s="59" t="s">
        <v>109</v>
      </c>
      <c r="B11" s="59"/>
      <c r="C11" s="59"/>
      <c r="D11" s="59"/>
      <c r="E11" s="59"/>
      <c r="F11" s="59"/>
      <c r="G11" s="59"/>
      <c r="H11" s="59"/>
      <c r="I11" s="20"/>
      <c r="K11" s="58" t="s">
        <v>110</v>
      </c>
      <c r="L11" s="58"/>
      <c r="M11" s="58"/>
      <c r="N11" s="70">
        <f>C10</f>
        <v>0</v>
      </c>
      <c r="O11" s="58"/>
      <c r="P11" s="21" t="s">
        <v>111</v>
      </c>
      <c r="Q11" s="21"/>
      <c r="R11" s="71"/>
      <c r="S11" s="71"/>
      <c r="T11" s="71"/>
      <c r="U11" s="72"/>
      <c r="V11" s="72"/>
      <c r="W11" s="72"/>
      <c r="X11" s="72"/>
      <c r="Y11" s="72"/>
      <c r="Z11" s="29"/>
      <c r="AA11" s="29"/>
      <c r="AB11" s="29"/>
    </row>
    <row r="12" spans="1:28" ht="31.05" customHeight="1">
      <c r="A12" s="12" t="s">
        <v>112</v>
      </c>
      <c r="B12" s="12" t="s">
        <v>113</v>
      </c>
      <c r="C12" s="12" t="s">
        <v>114</v>
      </c>
      <c r="D12" s="12" t="s">
        <v>115</v>
      </c>
      <c r="E12" s="12" t="s">
        <v>112</v>
      </c>
      <c r="F12" s="12" t="s">
        <v>113</v>
      </c>
      <c r="G12" s="12" t="s">
        <v>114</v>
      </c>
      <c r="H12" s="12" t="s">
        <v>115</v>
      </c>
      <c r="I12" s="20"/>
      <c r="K12" s="54" t="s">
        <v>116</v>
      </c>
      <c r="L12" s="54"/>
      <c r="M12" s="54"/>
      <c r="N12" s="73">
        <v>45191</v>
      </c>
      <c r="O12" s="73"/>
      <c r="P12" s="73"/>
      <c r="Q12" s="73"/>
      <c r="R12" s="73"/>
      <c r="S12" s="73"/>
      <c r="T12" s="73"/>
      <c r="U12" s="73"/>
      <c r="V12" s="73"/>
      <c r="W12" s="73"/>
      <c r="X12" s="73"/>
      <c r="Y12" s="73"/>
      <c r="Z12" s="73"/>
      <c r="AA12" s="73"/>
      <c r="AB12" s="73"/>
    </row>
    <row r="13" spans="1:28" ht="23.1" customHeight="1">
      <c r="A13" s="13" t="s">
        <v>117</v>
      </c>
      <c r="B13" s="14">
        <v>15</v>
      </c>
      <c r="C13" s="13" t="s">
        <v>231</v>
      </c>
      <c r="D13" s="7">
        <v>2400</v>
      </c>
      <c r="E13" s="7"/>
      <c r="F13" s="13" t="s">
        <v>102</v>
      </c>
      <c r="G13" s="13"/>
      <c r="H13" s="7" t="s">
        <v>102</v>
      </c>
      <c r="I13" s="20"/>
      <c r="K13" s="54" t="s">
        <v>119</v>
      </c>
      <c r="L13" s="54"/>
      <c r="M13" s="54"/>
      <c r="N13" s="54"/>
      <c r="O13" s="54"/>
      <c r="P13" s="54"/>
      <c r="Q13" s="54"/>
      <c r="R13" s="54"/>
      <c r="S13" s="54"/>
      <c r="T13" s="54"/>
      <c r="U13" s="54"/>
      <c r="V13" s="54"/>
      <c r="W13" s="54"/>
      <c r="X13" s="54"/>
      <c r="Y13" s="54"/>
      <c r="Z13" s="54"/>
      <c r="AA13" s="54"/>
      <c r="AB13" s="54"/>
    </row>
    <row r="14" spans="1:28" ht="23.1" customHeight="1">
      <c r="A14" s="13" t="s">
        <v>117</v>
      </c>
      <c r="B14" s="14">
        <v>5</v>
      </c>
      <c r="C14" s="13" t="s">
        <v>232</v>
      </c>
      <c r="D14" s="7">
        <v>1025</v>
      </c>
      <c r="E14" s="7"/>
      <c r="F14" s="13" t="s">
        <v>102</v>
      </c>
      <c r="G14" s="13"/>
      <c r="H14" s="7" t="s">
        <v>102</v>
      </c>
      <c r="I14" s="20"/>
      <c r="K14" s="54" t="s">
        <v>121</v>
      </c>
      <c r="L14" s="54"/>
      <c r="M14" s="54"/>
      <c r="N14" s="54"/>
      <c r="O14" s="54"/>
      <c r="P14" s="54"/>
      <c r="Q14" s="54"/>
      <c r="R14" s="54"/>
      <c r="S14" s="54"/>
      <c r="T14" s="54"/>
      <c r="U14" s="54"/>
      <c r="V14" s="54"/>
      <c r="W14" s="54"/>
      <c r="X14" s="54"/>
      <c r="Y14" s="54"/>
      <c r="Z14" s="54"/>
      <c r="AA14" s="54"/>
      <c r="AB14" s="54"/>
    </row>
    <row r="15" spans="1:28" ht="23.1" customHeight="1">
      <c r="A15" s="13" t="s">
        <v>117</v>
      </c>
      <c r="B15" s="14">
        <v>12</v>
      </c>
      <c r="C15" s="13" t="s">
        <v>200</v>
      </c>
      <c r="D15" s="7">
        <v>3780</v>
      </c>
      <c r="E15" s="7"/>
      <c r="F15" s="13"/>
      <c r="G15" s="13"/>
      <c r="H15" s="7" t="s">
        <v>102</v>
      </c>
      <c r="I15" s="20"/>
      <c r="K15" s="21" t="s">
        <v>123</v>
      </c>
      <c r="L15" s="21"/>
      <c r="M15" s="21"/>
      <c r="N15" s="21"/>
      <c r="O15" s="21"/>
      <c r="P15" s="21"/>
      <c r="Q15" s="21"/>
      <c r="R15" s="21"/>
      <c r="S15" s="21"/>
      <c r="T15" s="21"/>
      <c r="U15" s="21"/>
      <c r="V15" s="21"/>
      <c r="W15" s="21"/>
      <c r="X15" s="21"/>
      <c r="Y15" s="21"/>
      <c r="Z15" s="21"/>
      <c r="AA15" s="21"/>
      <c r="AB15" s="21"/>
    </row>
    <row r="16" spans="1:28" ht="23.1" customHeight="1">
      <c r="A16" s="13" t="s">
        <v>117</v>
      </c>
      <c r="B16" s="14">
        <v>8</v>
      </c>
      <c r="C16" s="13" t="s">
        <v>233</v>
      </c>
      <c r="D16" s="7">
        <v>720</v>
      </c>
      <c r="E16" s="7"/>
      <c r="F16" s="13" t="s">
        <v>102</v>
      </c>
      <c r="G16" s="13"/>
      <c r="H16" s="7" t="s">
        <v>102</v>
      </c>
      <c r="I16" s="20"/>
      <c r="K16" s="21" t="s">
        <v>126</v>
      </c>
      <c r="L16" s="21"/>
      <c r="M16" s="21"/>
      <c r="N16" s="21"/>
      <c r="O16" s="21"/>
      <c r="P16" s="21"/>
      <c r="Q16" s="21"/>
      <c r="R16" s="21"/>
      <c r="S16" s="21"/>
      <c r="T16" s="21"/>
      <c r="U16" s="21"/>
      <c r="V16" s="21"/>
      <c r="W16" s="21"/>
      <c r="X16" s="21"/>
      <c r="Y16" s="21"/>
      <c r="Z16" s="21"/>
      <c r="AA16" s="21"/>
      <c r="AB16" s="21"/>
    </row>
    <row r="17" spans="1:28" ht="23.1" customHeight="1">
      <c r="A17" s="13" t="s">
        <v>193</v>
      </c>
      <c r="B17" s="14">
        <v>3</v>
      </c>
      <c r="C17" s="13" t="s">
        <v>226</v>
      </c>
      <c r="D17" s="7">
        <v>36</v>
      </c>
      <c r="E17" s="7"/>
      <c r="F17" s="13" t="s">
        <v>102</v>
      </c>
      <c r="G17" s="13"/>
      <c r="H17" s="7" t="s">
        <v>102</v>
      </c>
      <c r="I17" s="20"/>
      <c r="K17" s="21" t="s">
        <v>128</v>
      </c>
      <c r="L17" s="21"/>
      <c r="M17" s="21"/>
      <c r="N17" s="21"/>
      <c r="O17" s="21"/>
      <c r="P17" s="21"/>
      <c r="Q17" s="21"/>
      <c r="R17" s="21"/>
      <c r="S17" s="21"/>
      <c r="T17" s="21"/>
      <c r="U17" s="21"/>
      <c r="V17" s="21"/>
      <c r="W17" s="21"/>
      <c r="X17" s="21"/>
      <c r="Y17" s="21"/>
      <c r="Z17" s="21"/>
      <c r="AA17" s="21"/>
      <c r="AB17" s="21"/>
    </row>
    <row r="18" spans="1:28" ht="23.1" customHeight="1">
      <c r="A18" s="13" t="s">
        <v>234</v>
      </c>
      <c r="B18" s="14">
        <v>2</v>
      </c>
      <c r="C18" s="13" t="s">
        <v>226</v>
      </c>
      <c r="D18" s="7">
        <v>12</v>
      </c>
      <c r="E18" s="7"/>
      <c r="F18" s="13" t="s">
        <v>102</v>
      </c>
      <c r="G18" s="13"/>
      <c r="H18" s="7" t="s">
        <v>102</v>
      </c>
      <c r="I18" s="20"/>
      <c r="K18" s="24" t="s">
        <v>129</v>
      </c>
      <c r="L18" s="24"/>
      <c r="M18" s="24"/>
      <c r="N18" s="24"/>
      <c r="O18" s="24"/>
      <c r="P18" s="24"/>
      <c r="Q18" s="24"/>
      <c r="R18" s="24"/>
      <c r="S18" s="24"/>
      <c r="T18" s="24"/>
      <c r="U18" s="24"/>
      <c r="V18" s="24"/>
      <c r="W18" s="24"/>
      <c r="X18" s="24"/>
      <c r="Y18" s="24"/>
      <c r="Z18" s="24"/>
      <c r="AA18" s="24"/>
      <c r="AB18" s="24"/>
    </row>
    <row r="19" spans="1:28" ht="23.1" customHeight="1">
      <c r="A19" s="13" t="s">
        <v>127</v>
      </c>
      <c r="B19" s="14">
        <v>2</v>
      </c>
      <c r="C19" s="13" t="s">
        <v>122</v>
      </c>
      <c r="D19" s="7">
        <v>30</v>
      </c>
      <c r="E19" s="7"/>
      <c r="F19" s="13" t="s">
        <v>102</v>
      </c>
      <c r="G19" s="13"/>
      <c r="H19" s="7" t="s">
        <v>102</v>
      </c>
      <c r="I19" s="20"/>
      <c r="K19" s="21" t="s">
        <v>131</v>
      </c>
      <c r="L19" s="21"/>
      <c r="M19" s="21"/>
      <c r="N19" s="21"/>
      <c r="O19" s="21"/>
      <c r="P19" s="21"/>
      <c r="Q19" s="21"/>
      <c r="R19" s="21"/>
      <c r="S19" s="21"/>
      <c r="T19" s="21"/>
      <c r="U19" s="21"/>
      <c r="V19" s="21"/>
      <c r="W19" s="21"/>
      <c r="X19" s="21"/>
      <c r="Y19" s="21"/>
      <c r="Z19" s="21"/>
      <c r="AA19" s="21"/>
      <c r="AB19" s="21"/>
    </row>
    <row r="20" spans="1:28" ht="23.1" customHeight="1">
      <c r="A20" s="13" t="s">
        <v>193</v>
      </c>
      <c r="B20" s="14">
        <v>5</v>
      </c>
      <c r="C20" s="13" t="s">
        <v>122</v>
      </c>
      <c r="D20" s="7">
        <v>250</v>
      </c>
      <c r="E20" s="7"/>
      <c r="F20" s="13" t="s">
        <v>102</v>
      </c>
      <c r="G20" s="13"/>
      <c r="H20" s="7" t="s">
        <v>102</v>
      </c>
      <c r="I20" s="20"/>
      <c r="K20" s="21" t="s">
        <v>132</v>
      </c>
      <c r="L20" s="21"/>
      <c r="M20" s="21"/>
      <c r="N20" s="21"/>
      <c r="O20" s="21"/>
      <c r="P20" s="21"/>
      <c r="Q20" s="21"/>
      <c r="R20" s="21"/>
      <c r="S20" s="21"/>
      <c r="T20" s="21"/>
      <c r="U20" s="21"/>
      <c r="V20" s="21"/>
      <c r="W20" s="21"/>
      <c r="X20" s="21"/>
      <c r="Y20" s="21"/>
      <c r="Z20" s="21"/>
      <c r="AA20" s="21"/>
      <c r="AB20" s="21"/>
    </row>
    <row r="21" spans="1:28" ht="23.1" customHeight="1">
      <c r="A21" s="13"/>
      <c r="B21" s="14"/>
      <c r="C21" s="13"/>
      <c r="D21" s="7"/>
      <c r="E21" s="7"/>
      <c r="F21" s="13" t="s">
        <v>102</v>
      </c>
      <c r="G21" s="13"/>
      <c r="H21" s="7" t="s">
        <v>102</v>
      </c>
      <c r="I21" s="20"/>
      <c r="K21" s="54" t="s">
        <v>133</v>
      </c>
      <c r="L21" s="54"/>
      <c r="M21" s="54"/>
      <c r="N21" s="54"/>
      <c r="O21" s="54"/>
      <c r="P21" s="54"/>
      <c r="Q21" s="54"/>
      <c r="R21" s="54"/>
      <c r="S21" s="54"/>
      <c r="T21" s="54"/>
      <c r="U21" s="54"/>
      <c r="V21" s="54"/>
      <c r="W21" s="54"/>
      <c r="X21" s="54"/>
      <c r="Y21" s="54"/>
      <c r="Z21" s="54"/>
      <c r="AA21" s="54"/>
      <c r="AB21" s="54"/>
    </row>
    <row r="22" spans="1:28" ht="23.1" customHeight="1">
      <c r="A22" s="13"/>
      <c r="B22" s="14"/>
      <c r="C22" s="13"/>
      <c r="D22" s="7"/>
      <c r="E22" s="7"/>
      <c r="F22" s="13" t="s">
        <v>102</v>
      </c>
      <c r="G22" s="13"/>
      <c r="H22" s="7" t="s">
        <v>102</v>
      </c>
      <c r="I22" s="20"/>
      <c r="K22" s="58" t="s">
        <v>134</v>
      </c>
      <c r="L22" s="58"/>
      <c r="M22" s="58"/>
      <c r="N22" s="58"/>
      <c r="O22" s="58"/>
      <c r="P22" s="58"/>
      <c r="Q22" s="58"/>
      <c r="R22" s="58"/>
      <c r="S22" s="58"/>
      <c r="T22" s="58"/>
      <c r="U22" s="58"/>
      <c r="V22" s="58"/>
      <c r="W22" s="58"/>
      <c r="X22" s="58"/>
      <c r="Y22" s="58"/>
      <c r="Z22" s="58"/>
      <c r="AA22" s="58"/>
      <c r="AB22" s="58"/>
    </row>
    <row r="23" spans="1:28" ht="23.1" customHeight="1">
      <c r="A23" s="13"/>
      <c r="B23" s="14"/>
      <c r="C23" s="13"/>
      <c r="D23" s="7" t="s">
        <v>102</v>
      </c>
      <c r="E23" s="7"/>
      <c r="F23" s="13" t="s">
        <v>102</v>
      </c>
      <c r="G23" s="13"/>
      <c r="H23" s="7" t="s">
        <v>102</v>
      </c>
      <c r="I23" s="20"/>
      <c r="K23" s="54" t="s">
        <v>135</v>
      </c>
      <c r="L23" s="54"/>
      <c r="M23" s="54"/>
      <c r="N23" s="54"/>
      <c r="O23" s="54"/>
      <c r="P23" s="54"/>
      <c r="Q23" s="54"/>
      <c r="R23" s="54"/>
      <c r="S23" s="54"/>
      <c r="T23" s="54"/>
      <c r="U23" s="54"/>
      <c r="V23" s="54"/>
      <c r="W23" s="54"/>
      <c r="X23" s="54"/>
      <c r="Y23" s="54"/>
      <c r="Z23" s="54"/>
      <c r="AA23" s="54"/>
      <c r="AB23" s="54"/>
    </row>
    <row r="24" spans="1:28" ht="23.1" customHeight="1">
      <c r="A24" s="13"/>
      <c r="B24" s="14"/>
      <c r="C24" s="13"/>
      <c r="D24" s="7" t="s">
        <v>102</v>
      </c>
      <c r="E24" s="7"/>
      <c r="F24" s="13" t="s">
        <v>102</v>
      </c>
      <c r="G24" s="13"/>
      <c r="H24" s="7" t="s">
        <v>102</v>
      </c>
      <c r="I24" s="20"/>
      <c r="K24" s="58" t="s">
        <v>136</v>
      </c>
      <c r="L24" s="58"/>
      <c r="M24" s="58"/>
      <c r="N24" s="58"/>
      <c r="O24" s="58"/>
      <c r="P24" s="58"/>
      <c r="Q24" s="58"/>
      <c r="R24" s="58"/>
      <c r="S24" s="58"/>
      <c r="T24" s="58"/>
      <c r="U24" s="58"/>
      <c r="V24" s="58"/>
      <c r="W24" s="58"/>
      <c r="X24" s="58"/>
      <c r="Y24" s="58"/>
      <c r="Z24" s="58"/>
      <c r="AA24" s="58"/>
      <c r="AB24" s="58"/>
    </row>
    <row r="25" spans="1:28" ht="23.1" customHeight="1">
      <c r="A25" s="13"/>
      <c r="B25" s="14"/>
      <c r="C25" s="13"/>
      <c r="D25" s="7" t="s">
        <v>102</v>
      </c>
      <c r="E25" s="7"/>
      <c r="F25" s="13" t="s">
        <v>102</v>
      </c>
      <c r="G25" s="13"/>
      <c r="H25" s="7" t="s">
        <v>102</v>
      </c>
      <c r="I25" s="20"/>
      <c r="K25" s="58" t="s">
        <v>137</v>
      </c>
      <c r="L25" s="58"/>
      <c r="M25" s="58"/>
      <c r="N25" s="58"/>
      <c r="O25" s="58"/>
      <c r="P25" s="58"/>
      <c r="Q25" s="58"/>
      <c r="R25" s="58"/>
      <c r="S25" s="58"/>
      <c r="T25" s="58"/>
      <c r="U25" s="58"/>
      <c r="V25" s="58"/>
      <c r="W25" s="58"/>
      <c r="X25" s="58"/>
      <c r="Y25" s="58"/>
      <c r="Z25" s="58"/>
      <c r="AA25" s="58"/>
      <c r="AB25" s="58"/>
    </row>
    <row r="26" spans="1:28" ht="23.1" customHeight="1">
      <c r="A26" s="13"/>
      <c r="B26" s="14"/>
      <c r="C26" s="13"/>
      <c r="D26" s="7" t="s">
        <v>102</v>
      </c>
      <c r="E26" s="7"/>
      <c r="F26" s="13" t="s">
        <v>102</v>
      </c>
      <c r="G26" s="13"/>
      <c r="H26" s="7"/>
      <c r="I26" s="20"/>
      <c r="K26" s="54" t="s">
        <v>138</v>
      </c>
      <c r="L26" s="54"/>
      <c r="M26" s="54"/>
      <c r="N26" s="54"/>
      <c r="O26" s="54"/>
      <c r="P26" s="54"/>
      <c r="Q26" s="54"/>
      <c r="R26" s="54"/>
      <c r="S26" s="54"/>
      <c r="T26" s="54"/>
      <c r="U26" s="54"/>
      <c r="V26" s="54"/>
      <c r="W26" s="54"/>
      <c r="X26" s="54"/>
      <c r="Y26" s="54"/>
      <c r="Z26" s="54"/>
      <c r="AA26" s="54"/>
      <c r="AB26" s="54"/>
    </row>
    <row r="27" spans="1:28" ht="23.1" customHeight="1">
      <c r="A27" s="13"/>
      <c r="B27" s="15"/>
      <c r="C27" s="16"/>
      <c r="D27" s="17"/>
      <c r="E27" s="74" t="s">
        <v>139</v>
      </c>
      <c r="F27" s="74"/>
      <c r="G27" s="75">
        <v>8253</v>
      </c>
      <c r="H27" s="75"/>
      <c r="I27" s="20"/>
      <c r="K27" s="25" t="s">
        <v>140</v>
      </c>
      <c r="L27" s="25"/>
      <c r="M27" s="25"/>
      <c r="N27" s="25"/>
      <c r="O27" s="25"/>
      <c r="P27" s="76">
        <f>C28</f>
        <v>8253</v>
      </c>
      <c r="Q27" s="76"/>
      <c r="R27" s="76"/>
      <c r="S27" s="30" t="s">
        <v>141</v>
      </c>
      <c r="T27" s="25"/>
      <c r="U27" s="25"/>
      <c r="V27" s="25"/>
      <c r="W27" s="25"/>
      <c r="X27" s="25"/>
      <c r="Y27" s="25"/>
      <c r="Z27" s="25"/>
      <c r="AA27" s="25"/>
      <c r="AB27" s="25"/>
    </row>
    <row r="28" spans="1:28" ht="23.1" customHeight="1">
      <c r="A28" s="77" t="s">
        <v>142</v>
      </c>
      <c r="B28" s="77"/>
      <c r="C28" s="75">
        <v>8253</v>
      </c>
      <c r="D28" s="75"/>
      <c r="E28" s="18" t="s">
        <v>143</v>
      </c>
      <c r="F28" s="78">
        <v>8253</v>
      </c>
      <c r="G28" s="79"/>
      <c r="H28" s="19" t="s">
        <v>144</v>
      </c>
      <c r="I28" s="20"/>
      <c r="K28" s="22" t="s">
        <v>145</v>
      </c>
      <c r="L28" s="22"/>
      <c r="M28" s="22"/>
      <c r="N28" s="22"/>
      <c r="O28" s="22"/>
      <c r="P28" s="80">
        <f>P27</f>
        <v>8253</v>
      </c>
      <c r="Q28" s="80"/>
      <c r="R28" s="80"/>
      <c r="S28" s="80"/>
      <c r="T28" s="26" t="s">
        <v>146</v>
      </c>
      <c r="U28" s="22"/>
      <c r="V28" s="22"/>
      <c r="W28" s="22"/>
      <c r="X28" s="22"/>
      <c r="Y28" s="22"/>
      <c r="Z28" s="22"/>
      <c r="AA28" s="22"/>
      <c r="AB28" s="22"/>
    </row>
    <row r="29" spans="1:28" ht="23.1" customHeight="1">
      <c r="A29" s="20"/>
      <c r="B29" s="20"/>
      <c r="C29" s="20"/>
      <c r="D29" s="20"/>
      <c r="E29" s="20"/>
      <c r="F29" s="20"/>
      <c r="G29" s="20"/>
      <c r="H29" s="20"/>
      <c r="I29" s="20"/>
      <c r="K29" s="54" t="s">
        <v>147</v>
      </c>
      <c r="L29" s="54"/>
      <c r="M29" s="54"/>
      <c r="N29" s="54"/>
      <c r="O29" s="54"/>
      <c r="P29" s="54"/>
      <c r="Q29" s="54"/>
      <c r="R29" s="54"/>
      <c r="S29" s="54"/>
      <c r="T29" s="54"/>
      <c r="U29" s="54"/>
      <c r="V29" s="54"/>
      <c r="W29" s="54"/>
      <c r="X29" s="54"/>
      <c r="Y29" s="54"/>
      <c r="Z29" s="54"/>
      <c r="AA29" s="54"/>
      <c r="AB29" s="54"/>
    </row>
    <row r="30" spans="1:28" ht="40.049999999999997" customHeight="1">
      <c r="A30" s="20"/>
      <c r="B30" s="20"/>
      <c r="C30" s="20"/>
      <c r="D30" s="20"/>
      <c r="E30" s="20"/>
      <c r="F30" s="20"/>
      <c r="G30" s="20"/>
      <c r="H30" s="20"/>
      <c r="I30" s="20"/>
      <c r="K30" s="21" t="s">
        <v>148</v>
      </c>
      <c r="L30" s="21"/>
      <c r="M30" s="21"/>
      <c r="N30" s="21"/>
      <c r="O30" s="21"/>
      <c r="P30" s="21"/>
      <c r="Q30" s="21"/>
      <c r="R30" s="21"/>
      <c r="S30" s="21"/>
      <c r="T30" s="21"/>
      <c r="U30" s="81">
        <f>Q33</f>
        <v>45316</v>
      </c>
      <c r="V30" s="81"/>
      <c r="W30" s="81"/>
      <c r="X30" s="21"/>
      <c r="Y30" s="21"/>
      <c r="Z30" s="21"/>
      <c r="AA30" s="21"/>
      <c r="AB30" s="21"/>
    </row>
    <row r="31" spans="1:28" ht="40.049999999999997" customHeight="1">
      <c r="A31" s="20"/>
      <c r="B31" s="20"/>
      <c r="C31" s="20"/>
      <c r="D31" s="20"/>
      <c r="E31" s="20"/>
      <c r="F31" s="20"/>
      <c r="G31" s="20"/>
      <c r="H31" s="20"/>
      <c r="I31" s="20"/>
      <c r="K31" s="21" t="s">
        <v>149</v>
      </c>
      <c r="L31" s="21"/>
      <c r="M31" s="21"/>
      <c r="N31" s="21"/>
      <c r="O31" s="21"/>
      <c r="P31" s="21"/>
      <c r="Q31" s="21"/>
      <c r="R31" s="21"/>
      <c r="S31" s="21"/>
      <c r="T31" s="21"/>
      <c r="U31" s="81">
        <f>Q33</f>
        <v>45316</v>
      </c>
      <c r="V31" s="81"/>
      <c r="W31" s="81"/>
      <c r="X31" s="21"/>
      <c r="Y31" s="21"/>
      <c r="Z31" s="21"/>
      <c r="AA31" s="21"/>
      <c r="AB31" s="21"/>
    </row>
    <row r="32" spans="1:28" ht="23.1" customHeight="1">
      <c r="A32" s="20"/>
      <c r="B32" s="20"/>
      <c r="C32" s="20"/>
      <c r="D32" s="20"/>
      <c r="E32" s="20"/>
      <c r="F32" s="20"/>
      <c r="G32" s="20"/>
      <c r="H32" s="20"/>
      <c r="I32" s="20"/>
      <c r="K32" s="54" t="s">
        <v>150</v>
      </c>
      <c r="L32" s="54"/>
      <c r="M32" s="54"/>
      <c r="N32" s="54"/>
      <c r="O32" s="73">
        <v>45199</v>
      </c>
      <c r="P32" s="58"/>
      <c r="Q32" s="58"/>
      <c r="R32" s="58"/>
      <c r="S32" s="58"/>
      <c r="T32" s="58"/>
      <c r="U32" s="58"/>
      <c r="V32" s="58"/>
      <c r="W32" s="58"/>
      <c r="X32" s="58"/>
      <c r="Y32" s="58"/>
      <c r="Z32" s="58"/>
      <c r="AA32" s="58"/>
      <c r="AB32" s="58"/>
    </row>
    <row r="33" spans="1:28" ht="23.1" customHeight="1">
      <c r="A33" s="20"/>
      <c r="B33" s="20"/>
      <c r="C33" s="20"/>
      <c r="D33" s="20"/>
      <c r="E33" s="20"/>
      <c r="F33" s="20"/>
      <c r="G33" s="20"/>
      <c r="H33" s="20"/>
      <c r="I33" s="20"/>
      <c r="K33" s="54" t="s">
        <v>151</v>
      </c>
      <c r="L33" s="54"/>
      <c r="M33" s="54"/>
      <c r="N33" s="54"/>
      <c r="O33" s="27">
        <v>45199</v>
      </c>
      <c r="P33" s="22" t="s">
        <v>152</v>
      </c>
      <c r="Q33" s="27">
        <v>45316</v>
      </c>
      <c r="R33" s="22"/>
      <c r="S33" s="22"/>
      <c r="T33" s="22"/>
      <c r="U33" s="22"/>
      <c r="V33" s="22"/>
      <c r="W33" s="22"/>
      <c r="X33" s="22"/>
      <c r="Y33" s="22"/>
      <c r="Z33" s="22"/>
      <c r="AA33" s="22"/>
      <c r="AB33" s="22"/>
    </row>
    <row r="34" spans="1:28" ht="23.1" customHeight="1">
      <c r="A34" s="20"/>
      <c r="B34" s="20"/>
      <c r="C34" s="20"/>
      <c r="D34" s="20"/>
      <c r="E34" s="20"/>
      <c r="F34" s="20"/>
      <c r="G34" s="20"/>
      <c r="H34" s="20"/>
      <c r="I34" s="20"/>
      <c r="K34" s="54" t="s">
        <v>153</v>
      </c>
      <c r="L34" s="58"/>
      <c r="M34" s="58"/>
      <c r="N34" s="58"/>
      <c r="O34" s="58"/>
      <c r="P34" s="58"/>
      <c r="Q34" s="58"/>
      <c r="R34" s="58"/>
      <c r="S34" s="58"/>
      <c r="T34" s="58"/>
      <c r="U34" s="58"/>
      <c r="V34" s="58"/>
      <c r="W34" s="58"/>
      <c r="X34" s="58"/>
      <c r="Y34" s="58"/>
      <c r="Z34" s="58"/>
      <c r="AA34" s="58"/>
      <c r="AB34" s="58"/>
    </row>
    <row r="35" spans="1:28" ht="23.1" customHeight="1">
      <c r="A35" s="20"/>
      <c r="B35" s="20"/>
      <c r="C35" s="20"/>
      <c r="D35" s="20"/>
      <c r="E35" s="20"/>
      <c r="F35" s="20"/>
      <c r="G35" s="20"/>
      <c r="H35" s="20"/>
      <c r="I35" s="20"/>
      <c r="K35" s="54" t="s">
        <v>154</v>
      </c>
      <c r="L35" s="54"/>
      <c r="M35" s="54"/>
      <c r="N35" s="54"/>
      <c r="O35" s="54"/>
      <c r="P35" s="54"/>
      <c r="Q35" s="54"/>
      <c r="R35" s="54"/>
      <c r="S35" s="54"/>
      <c r="T35" s="54"/>
      <c r="U35" s="54"/>
      <c r="V35" s="54"/>
      <c r="W35" s="54"/>
      <c r="X35" s="54"/>
      <c r="Y35" s="54"/>
      <c r="Z35" s="54"/>
      <c r="AA35" s="54"/>
      <c r="AB35" s="54"/>
    </row>
    <row r="36" spans="1:28" ht="23.1" customHeight="1">
      <c r="A36" s="20"/>
      <c r="B36" s="20"/>
      <c r="C36" s="20"/>
      <c r="D36" s="20"/>
      <c r="E36" s="20"/>
      <c r="F36" s="20"/>
      <c r="G36" s="20"/>
      <c r="H36" s="20"/>
      <c r="I36" s="20"/>
      <c r="K36" s="58" t="s">
        <v>155</v>
      </c>
      <c r="L36" s="58"/>
      <c r="M36" s="58"/>
      <c r="N36" s="58"/>
      <c r="O36" s="58"/>
      <c r="P36" s="58"/>
      <c r="Q36" s="58"/>
      <c r="R36" s="58"/>
      <c r="S36" s="58"/>
      <c r="T36" s="58"/>
      <c r="U36" s="58"/>
      <c r="V36" s="58"/>
      <c r="W36" s="58"/>
      <c r="X36" s="58"/>
      <c r="Y36" s="58"/>
      <c r="Z36" s="58"/>
      <c r="AA36" s="58"/>
      <c r="AB36" s="58"/>
    </row>
    <row r="37" spans="1:28" ht="23.1" customHeight="1">
      <c r="A37" s="20"/>
      <c r="B37" s="20"/>
      <c r="C37" s="20"/>
      <c r="D37" s="20"/>
      <c r="E37" s="20"/>
      <c r="F37" s="20"/>
      <c r="G37" s="20"/>
      <c r="H37" s="20"/>
      <c r="I37" s="20"/>
      <c r="K37" s="58" t="s">
        <v>156</v>
      </c>
      <c r="L37" s="58"/>
      <c r="M37" s="58"/>
      <c r="N37" s="58"/>
      <c r="O37" s="58"/>
      <c r="P37" s="58"/>
      <c r="Q37" s="58"/>
      <c r="R37" s="58"/>
      <c r="S37" s="58"/>
      <c r="T37" s="58"/>
      <c r="U37" s="58"/>
      <c r="V37" s="58"/>
      <c r="W37" s="58"/>
      <c r="X37" s="58"/>
      <c r="Y37" s="58"/>
      <c r="Z37" s="58"/>
      <c r="AA37" s="58"/>
      <c r="AB37" s="58"/>
    </row>
    <row r="38" spans="1:28" ht="23.1" customHeight="1">
      <c r="A38" s="20"/>
      <c r="B38" s="20"/>
      <c r="C38" s="20"/>
      <c r="D38" s="20"/>
      <c r="E38" s="20"/>
      <c r="F38" s="20"/>
      <c r="G38" s="20"/>
      <c r="H38" s="20"/>
      <c r="I38" s="20"/>
      <c r="K38" s="58" t="s">
        <v>157</v>
      </c>
      <c r="L38" s="58"/>
      <c r="M38" s="58"/>
      <c r="N38" s="58"/>
      <c r="O38" s="58"/>
      <c r="P38" s="58"/>
      <c r="Q38" s="58"/>
      <c r="R38" s="58"/>
      <c r="S38" s="58"/>
      <c r="T38" s="58"/>
      <c r="U38" s="58"/>
      <c r="V38" s="58"/>
      <c r="W38" s="58"/>
      <c r="X38" s="58"/>
      <c r="Y38" s="58"/>
      <c r="Z38" s="58"/>
      <c r="AA38" s="58"/>
      <c r="AB38" s="58"/>
    </row>
    <row r="39" spans="1:28" ht="23.1" customHeight="1">
      <c r="A39" s="20"/>
      <c r="B39" s="20"/>
      <c r="C39" s="20"/>
      <c r="D39" s="20"/>
      <c r="E39" s="20"/>
      <c r="F39" s="20"/>
      <c r="G39" s="20"/>
      <c r="H39" s="20"/>
      <c r="I39" s="20"/>
      <c r="K39" s="55" t="s">
        <v>158</v>
      </c>
      <c r="L39" s="58"/>
      <c r="M39" s="58"/>
      <c r="N39" s="58"/>
      <c r="O39" s="58"/>
      <c r="P39" s="58"/>
      <c r="Q39" s="58"/>
      <c r="R39" s="58"/>
      <c r="S39" s="58"/>
      <c r="T39" s="58"/>
      <c r="U39" s="58"/>
      <c r="V39" s="58"/>
      <c r="W39" s="58"/>
      <c r="X39" s="58"/>
      <c r="Y39" s="58"/>
      <c r="Z39" s="58"/>
      <c r="AA39" s="58"/>
      <c r="AB39" s="58"/>
    </row>
    <row r="40" spans="1:28" ht="23.1" customHeight="1">
      <c r="A40" s="20"/>
      <c r="B40" s="20"/>
      <c r="C40" s="20"/>
      <c r="D40" s="20"/>
      <c r="E40" s="20"/>
      <c r="F40" s="20"/>
      <c r="G40" s="20"/>
      <c r="H40" s="20"/>
      <c r="I40" s="20"/>
      <c r="K40" s="55" t="s">
        <v>159</v>
      </c>
      <c r="L40" s="55"/>
      <c r="M40" s="55"/>
      <c r="N40" s="55"/>
      <c r="O40" s="55"/>
      <c r="P40" s="55"/>
      <c r="Q40" s="55"/>
      <c r="R40" s="55"/>
      <c r="S40" s="55"/>
      <c r="T40" s="55"/>
      <c r="U40" s="55"/>
      <c r="V40" s="55"/>
      <c r="W40" s="55"/>
      <c r="X40" s="55"/>
      <c r="Y40" s="55"/>
      <c r="Z40" s="55"/>
      <c r="AA40" s="55"/>
      <c r="AB40" s="55"/>
    </row>
    <row r="41" spans="1:28" ht="23.1" customHeight="1">
      <c r="A41" s="20"/>
      <c r="B41" s="20"/>
      <c r="C41" s="20"/>
      <c r="D41" s="20"/>
      <c r="E41" s="20"/>
      <c r="F41" s="20"/>
      <c r="G41" s="20"/>
      <c r="H41" s="20"/>
      <c r="I41" s="20"/>
      <c r="K41" s="58" t="s">
        <v>160</v>
      </c>
      <c r="L41" s="58"/>
      <c r="M41" s="58"/>
      <c r="N41" s="58"/>
      <c r="O41" s="58"/>
      <c r="P41" s="58"/>
      <c r="Q41" s="58"/>
      <c r="R41" s="58"/>
      <c r="S41" s="58"/>
      <c r="T41" s="58"/>
      <c r="U41" s="58"/>
      <c r="V41" s="58"/>
      <c r="W41" s="58"/>
      <c r="X41" s="58"/>
      <c r="Y41" s="58"/>
      <c r="Z41" s="58"/>
      <c r="AA41" s="58"/>
      <c r="AB41" s="58"/>
    </row>
    <row r="42" spans="1:28" ht="23.1" customHeight="1">
      <c r="A42" s="20"/>
      <c r="B42" s="20"/>
      <c r="C42" s="20"/>
      <c r="D42" s="20"/>
      <c r="E42" s="20"/>
      <c r="F42" s="20"/>
      <c r="G42" s="20"/>
      <c r="H42" s="20"/>
      <c r="I42" s="20"/>
      <c r="K42" s="82" t="s">
        <v>161</v>
      </c>
      <c r="L42" s="82"/>
      <c r="M42" s="82"/>
      <c r="N42" s="82"/>
      <c r="O42" s="82"/>
      <c r="P42" s="82"/>
      <c r="Q42" s="82"/>
      <c r="R42" s="82"/>
      <c r="S42" s="82"/>
      <c r="T42" s="82"/>
      <c r="U42" s="82"/>
      <c r="V42" s="82"/>
      <c r="W42" s="82"/>
      <c r="X42" s="82"/>
      <c r="Y42" s="82"/>
      <c r="Z42" s="82"/>
      <c r="AA42" s="82"/>
      <c r="AB42" s="82"/>
    </row>
    <row r="43" spans="1:28" ht="23.1" customHeight="1">
      <c r="A43" s="20"/>
      <c r="B43" s="20"/>
      <c r="C43" s="20"/>
      <c r="D43" s="20"/>
      <c r="E43" s="20"/>
      <c r="F43" s="20"/>
      <c r="G43" s="20"/>
      <c r="H43" s="20"/>
      <c r="I43" s="20"/>
      <c r="K43" s="58" t="s">
        <v>162</v>
      </c>
      <c r="L43" s="58"/>
      <c r="M43" s="58"/>
      <c r="N43" s="58"/>
      <c r="O43" s="58"/>
      <c r="P43" s="58"/>
      <c r="Q43" s="58"/>
      <c r="R43" s="58"/>
      <c r="S43" s="58"/>
      <c r="T43" s="58"/>
      <c r="U43" s="58"/>
      <c r="V43" s="58"/>
      <c r="W43" s="58"/>
      <c r="X43" s="58"/>
      <c r="Y43" s="58"/>
      <c r="Z43" s="58"/>
      <c r="AA43" s="58"/>
      <c r="AB43" s="58"/>
    </row>
    <row r="44" spans="1:28" ht="23.1" customHeight="1">
      <c r="A44" s="20"/>
      <c r="B44" s="20"/>
      <c r="C44" s="20"/>
      <c r="D44" s="20"/>
      <c r="E44" s="20"/>
      <c r="F44" s="20"/>
      <c r="G44" s="20"/>
      <c r="H44" s="20"/>
      <c r="I44" s="20"/>
      <c r="K44" s="82" t="s">
        <v>163</v>
      </c>
      <c r="L44" s="82"/>
      <c r="M44" s="82"/>
      <c r="N44" s="82"/>
      <c r="O44" s="82"/>
      <c r="P44" s="82"/>
      <c r="Q44" s="82"/>
      <c r="R44" s="82"/>
      <c r="S44" s="82"/>
      <c r="T44" s="82"/>
      <c r="U44" s="82"/>
      <c r="V44" s="82"/>
      <c r="W44" s="82"/>
      <c r="X44" s="82"/>
      <c r="Y44" s="82"/>
      <c r="Z44" s="82"/>
      <c r="AA44" s="82"/>
      <c r="AB44" s="82"/>
    </row>
    <row r="45" spans="1:28" ht="23.1" customHeight="1">
      <c r="A45" s="20"/>
      <c r="B45" s="20"/>
      <c r="C45" s="20"/>
      <c r="D45" s="20"/>
      <c r="E45" s="20"/>
      <c r="F45" s="20"/>
      <c r="G45" s="20"/>
      <c r="H45" s="20"/>
      <c r="I45" s="20"/>
      <c r="K45" s="82" t="s">
        <v>164</v>
      </c>
      <c r="L45" s="82"/>
      <c r="M45" s="82"/>
      <c r="N45" s="82"/>
      <c r="O45" s="82"/>
      <c r="P45" s="82"/>
      <c r="Q45" s="82"/>
      <c r="R45" s="82"/>
      <c r="S45" s="82"/>
      <c r="T45" s="82"/>
      <c r="U45" s="82"/>
      <c r="V45" s="82"/>
      <c r="W45" s="82"/>
      <c r="X45" s="82"/>
      <c r="Y45" s="82"/>
      <c r="Z45" s="82"/>
      <c r="AA45" s="82"/>
      <c r="AB45" s="82"/>
    </row>
    <row r="46" spans="1:28" ht="23.1" customHeight="1">
      <c r="A46" s="20"/>
      <c r="B46" s="20"/>
      <c r="C46" s="20"/>
      <c r="D46" s="20"/>
      <c r="E46" s="20"/>
      <c r="F46" s="20"/>
      <c r="G46" s="20"/>
      <c r="H46" s="20"/>
      <c r="I46" s="20"/>
      <c r="K46" s="28"/>
      <c r="L46" s="28"/>
      <c r="M46" s="28"/>
      <c r="N46" s="28"/>
      <c r="O46" s="28"/>
      <c r="P46" s="29"/>
      <c r="Q46" s="29"/>
      <c r="R46" s="83" t="s">
        <v>165</v>
      </c>
      <c r="S46" s="83"/>
      <c r="T46" s="83"/>
      <c r="U46" s="83"/>
      <c r="V46" s="83"/>
      <c r="W46" s="83"/>
      <c r="X46" s="31"/>
      <c r="Y46" s="31"/>
      <c r="Z46" s="31"/>
      <c r="AA46" s="31"/>
      <c r="AB46" s="31"/>
    </row>
    <row r="47" spans="1:28" ht="23.1" customHeight="1">
      <c r="A47" s="20"/>
      <c r="B47" s="20"/>
      <c r="C47" s="20"/>
      <c r="D47" s="20"/>
      <c r="E47" s="20"/>
      <c r="F47" s="20"/>
      <c r="G47" s="20"/>
      <c r="H47" s="20"/>
      <c r="I47" s="20"/>
      <c r="K47" s="28"/>
      <c r="L47" s="28"/>
      <c r="M47" s="28"/>
      <c r="N47" s="28"/>
      <c r="O47" s="28"/>
      <c r="P47" s="29"/>
      <c r="Q47" s="29"/>
      <c r="R47" s="84">
        <f>Q33</f>
        <v>45316</v>
      </c>
      <c r="S47" s="84"/>
      <c r="T47" s="84"/>
      <c r="U47" s="84"/>
      <c r="V47" s="84"/>
      <c r="W47" s="84"/>
      <c r="X47" s="32"/>
      <c r="Y47" s="32"/>
      <c r="Z47" s="32"/>
      <c r="AA47" s="32"/>
      <c r="AB47" s="32"/>
    </row>
  </sheetData>
  <mergeCells count="67">
    <mergeCell ref="K43:AB43"/>
    <mergeCell ref="K44:AB44"/>
    <mergeCell ref="K45:AB45"/>
    <mergeCell ref="R46:W46"/>
    <mergeCell ref="R47:W47"/>
    <mergeCell ref="K38:AB38"/>
    <mergeCell ref="K39:AB39"/>
    <mergeCell ref="K40:AB40"/>
    <mergeCell ref="K41:AB41"/>
    <mergeCell ref="K42:AB42"/>
    <mergeCell ref="K33:N33"/>
    <mergeCell ref="K34:AB34"/>
    <mergeCell ref="K35:AB35"/>
    <mergeCell ref="K36:AB36"/>
    <mergeCell ref="K37:AB37"/>
    <mergeCell ref="K29:AB29"/>
    <mergeCell ref="U30:W30"/>
    <mergeCell ref="U31:W31"/>
    <mergeCell ref="K32:N32"/>
    <mergeCell ref="O32:AB32"/>
    <mergeCell ref="E27:F27"/>
    <mergeCell ref="G27:H27"/>
    <mergeCell ref="P27:R27"/>
    <mergeCell ref="A28:B28"/>
    <mergeCell ref="C28:D28"/>
    <mergeCell ref="F28:G28"/>
    <mergeCell ref="P28:S28"/>
    <mergeCell ref="K22:AB22"/>
    <mergeCell ref="K23:AB23"/>
    <mergeCell ref="K24:AB24"/>
    <mergeCell ref="K25:AB25"/>
    <mergeCell ref="K26:AB26"/>
    <mergeCell ref="K12:M12"/>
    <mergeCell ref="N12:AB12"/>
    <mergeCell ref="K13:AB13"/>
    <mergeCell ref="K14:AB14"/>
    <mergeCell ref="K21:AB21"/>
    <mergeCell ref="A11:H11"/>
    <mergeCell ref="K11:M11"/>
    <mergeCell ref="N11:O11"/>
    <mergeCell ref="R11:T11"/>
    <mergeCell ref="U11:Y11"/>
    <mergeCell ref="K8:AB8"/>
    <mergeCell ref="N9:O9"/>
    <mergeCell ref="A10:B10"/>
    <mergeCell ref="C10:D10"/>
    <mergeCell ref="E10:F10"/>
    <mergeCell ref="G10:H10"/>
    <mergeCell ref="A5:H5"/>
    <mergeCell ref="K5:N5"/>
    <mergeCell ref="O5:AB5"/>
    <mergeCell ref="K6:AB6"/>
    <mergeCell ref="K7:AB7"/>
    <mergeCell ref="B4:C4"/>
    <mergeCell ref="D4:E4"/>
    <mergeCell ref="F4:H4"/>
    <mergeCell ref="K4:N4"/>
    <mergeCell ref="O4:AB4"/>
    <mergeCell ref="A1:H1"/>
    <mergeCell ref="K1:AB1"/>
    <mergeCell ref="A2:H2"/>
    <mergeCell ref="K2:AB2"/>
    <mergeCell ref="B3:C3"/>
    <mergeCell ref="D3:E3"/>
    <mergeCell ref="F3:H3"/>
    <mergeCell ref="K3:N3"/>
    <mergeCell ref="O3:AB3"/>
  </mergeCells>
  <phoneticPr fontId="17" type="noConversion"/>
  <pageMargins left="0.75" right="0.75" top="1" bottom="1" header="0.5" footer="0.5"/>
  <pageSetup paperSize="9" scale="6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Spinner 1">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1266" r:id="rId5" name="Spinner 2">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1267" r:id="rId6" name="Spinner 3">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1268" r:id="rId7" name="Spinner 4">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1269" r:id="rId8" name="Spinner 5">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B47"/>
  <sheetViews>
    <sheetView tabSelected="1" topLeftCell="A20" workbookViewId="0">
      <selection activeCell="J11" sqref="J11"/>
    </sheetView>
  </sheetViews>
  <sheetFormatPr defaultColWidth="9" defaultRowHeight="14.4"/>
  <cols>
    <col min="1" max="2" width="12.44140625" customWidth="1"/>
    <col min="3" max="3" width="14.21875" customWidth="1"/>
    <col min="4" max="6" width="11.5546875" customWidth="1"/>
    <col min="7" max="7" width="15.109375" customWidth="1"/>
    <col min="8" max="8" width="11.5546875" customWidth="1"/>
    <col min="15" max="15" width="19.77734375" customWidth="1"/>
    <col min="16" max="16" width="3.77734375" customWidth="1"/>
    <col min="17" max="17" width="19.77734375" customWidth="1"/>
    <col min="21" max="22" width="4.77734375" customWidth="1"/>
    <col min="23" max="23" width="5.5546875" customWidth="1"/>
    <col min="24" max="28" width="1.77734375" customWidth="1"/>
  </cols>
  <sheetData>
    <row r="1" spans="1:28" ht="36" customHeight="1">
      <c r="A1" s="48" t="s">
        <v>82</v>
      </c>
      <c r="B1" s="48"/>
      <c r="C1" s="48"/>
      <c r="D1" s="48"/>
      <c r="E1" s="48"/>
      <c r="F1" s="48"/>
      <c r="G1" s="48"/>
      <c r="H1" s="48"/>
      <c r="I1" s="20"/>
      <c r="K1" s="49" t="s">
        <v>83</v>
      </c>
      <c r="L1" s="49"/>
      <c r="M1" s="49"/>
      <c r="N1" s="49"/>
      <c r="O1" s="49"/>
      <c r="P1" s="49"/>
      <c r="Q1" s="49"/>
      <c r="R1" s="49"/>
      <c r="S1" s="49"/>
      <c r="T1" s="49"/>
      <c r="U1" s="49"/>
      <c r="V1" s="49"/>
      <c r="W1" s="49"/>
      <c r="X1" s="49"/>
      <c r="Y1" s="49"/>
      <c r="Z1" s="49"/>
      <c r="AA1" s="49"/>
      <c r="AB1" s="49"/>
    </row>
    <row r="2" spans="1:28" ht="23.1" customHeight="1">
      <c r="A2" s="50" t="s">
        <v>235</v>
      </c>
      <c r="B2" s="50"/>
      <c r="C2" s="50"/>
      <c r="D2" s="50"/>
      <c r="E2" s="50"/>
      <c r="F2" s="50"/>
      <c r="G2" s="50"/>
      <c r="H2" s="50"/>
      <c r="I2" s="20"/>
      <c r="K2" s="51" t="str">
        <f>A2</f>
        <v>报告编号：康正（雄县）2023评字第8号-洪城村-DT2-12</v>
      </c>
      <c r="L2" s="51"/>
      <c r="M2" s="51"/>
      <c r="N2" s="51"/>
      <c r="O2" s="51"/>
      <c r="P2" s="51"/>
      <c r="Q2" s="51"/>
      <c r="R2" s="51"/>
      <c r="S2" s="51"/>
      <c r="T2" s="51"/>
      <c r="U2" s="51"/>
      <c r="V2" s="51"/>
      <c r="W2" s="51"/>
      <c r="X2" s="51"/>
      <c r="Y2" s="51"/>
      <c r="Z2" s="51"/>
      <c r="AA2" s="51"/>
      <c r="AB2" s="51"/>
    </row>
    <row r="3" spans="1:28" ht="23.1" customHeight="1">
      <c r="A3" s="1" t="s">
        <v>85</v>
      </c>
      <c r="B3" s="52" t="s">
        <v>19</v>
      </c>
      <c r="C3" s="52"/>
      <c r="D3" s="53" t="s">
        <v>3</v>
      </c>
      <c r="E3" s="53"/>
      <c r="F3" s="52" t="s">
        <v>86</v>
      </c>
      <c r="G3" s="52"/>
      <c r="H3" s="52"/>
      <c r="I3" s="20"/>
      <c r="K3" s="54" t="s">
        <v>87</v>
      </c>
      <c r="L3" s="54"/>
      <c r="M3" s="54"/>
      <c r="N3" s="54"/>
      <c r="O3" s="55" t="s">
        <v>88</v>
      </c>
      <c r="P3" s="55"/>
      <c r="Q3" s="55"/>
      <c r="R3" s="55"/>
      <c r="S3" s="55"/>
      <c r="T3" s="55"/>
      <c r="U3" s="55"/>
      <c r="V3" s="55"/>
      <c r="W3" s="55"/>
      <c r="X3" s="55"/>
      <c r="Y3" s="55"/>
      <c r="Z3" s="55"/>
      <c r="AA3" s="55"/>
      <c r="AB3" s="55"/>
    </row>
    <row r="4" spans="1:28" ht="23.1" customHeight="1">
      <c r="A4" s="1" t="s">
        <v>89</v>
      </c>
      <c r="B4" s="52" t="s">
        <v>236</v>
      </c>
      <c r="C4" s="52"/>
      <c r="D4" s="56" t="s">
        <v>5</v>
      </c>
      <c r="E4" s="57"/>
      <c r="F4" s="52" t="s">
        <v>237</v>
      </c>
      <c r="G4" s="52"/>
      <c r="H4" s="52"/>
      <c r="I4" s="20"/>
      <c r="K4" s="54" t="s">
        <v>92</v>
      </c>
      <c r="L4" s="54"/>
      <c r="M4" s="54"/>
      <c r="N4" s="54"/>
      <c r="O4" s="58" t="s">
        <v>93</v>
      </c>
      <c r="P4" s="58"/>
      <c r="Q4" s="58"/>
      <c r="R4" s="58"/>
      <c r="S4" s="58"/>
      <c r="T4" s="58"/>
      <c r="U4" s="58"/>
      <c r="V4" s="58"/>
      <c r="W4" s="58"/>
      <c r="X4" s="58"/>
      <c r="Y4" s="58"/>
      <c r="Z4" s="58"/>
      <c r="AA4" s="58"/>
      <c r="AB4" s="58"/>
    </row>
    <row r="5" spans="1:28" ht="23.1" customHeight="1">
      <c r="A5" s="59" t="s">
        <v>94</v>
      </c>
      <c r="B5" s="59"/>
      <c r="C5" s="59"/>
      <c r="D5" s="59"/>
      <c r="E5" s="59"/>
      <c r="F5" s="59"/>
      <c r="G5" s="59"/>
      <c r="H5" s="59"/>
      <c r="I5" s="20"/>
      <c r="K5" s="60" t="s">
        <v>95</v>
      </c>
      <c r="L5" s="60"/>
      <c r="M5" s="60"/>
      <c r="N5" s="60"/>
      <c r="O5" s="61" t="s">
        <v>96</v>
      </c>
      <c r="P5" s="61"/>
      <c r="Q5" s="61"/>
      <c r="R5" s="61"/>
      <c r="S5" s="61"/>
      <c r="T5" s="61"/>
      <c r="U5" s="61"/>
      <c r="V5" s="61"/>
      <c r="W5" s="61"/>
      <c r="X5" s="61"/>
      <c r="Y5" s="61"/>
      <c r="Z5" s="61"/>
      <c r="AA5" s="61"/>
      <c r="AB5" s="61"/>
    </row>
    <row r="6" spans="1:28" ht="31.05" customHeight="1">
      <c r="A6" s="2" t="s">
        <v>97</v>
      </c>
      <c r="B6" s="3" t="s">
        <v>98</v>
      </c>
      <c r="C6" s="4" t="s">
        <v>99</v>
      </c>
      <c r="D6" s="4" t="s">
        <v>100</v>
      </c>
      <c r="E6" s="2" t="s">
        <v>97</v>
      </c>
      <c r="F6" s="3" t="s">
        <v>98</v>
      </c>
      <c r="G6" s="4" t="s">
        <v>99</v>
      </c>
      <c r="H6" s="4" t="s">
        <v>100</v>
      </c>
      <c r="I6" s="20"/>
      <c r="K6" s="54" t="s">
        <v>101</v>
      </c>
      <c r="L6" s="58"/>
      <c r="M6" s="58"/>
      <c r="N6" s="58"/>
      <c r="O6" s="58"/>
      <c r="P6" s="58"/>
      <c r="Q6" s="58"/>
      <c r="R6" s="58"/>
      <c r="S6" s="58"/>
      <c r="T6" s="58"/>
      <c r="U6" s="58"/>
      <c r="V6" s="58"/>
      <c r="W6" s="58"/>
      <c r="X6" s="58"/>
      <c r="Y6" s="58"/>
      <c r="Z6" s="58"/>
      <c r="AA6" s="58"/>
      <c r="AB6" s="58"/>
    </row>
    <row r="7" spans="1:28" ht="23.1" customHeight="1">
      <c r="A7" s="5"/>
      <c r="B7" s="6"/>
      <c r="C7" s="5"/>
      <c r="D7" s="7"/>
      <c r="E7" s="8"/>
      <c r="F7" s="9" t="s">
        <v>102</v>
      </c>
      <c r="G7" s="10" t="s">
        <v>102</v>
      </c>
      <c r="H7" s="10"/>
      <c r="I7" s="20"/>
      <c r="K7" s="55" t="s">
        <v>103</v>
      </c>
      <c r="L7" s="58"/>
      <c r="M7" s="58"/>
      <c r="N7" s="58"/>
      <c r="O7" s="58"/>
      <c r="P7" s="58"/>
      <c r="Q7" s="58"/>
      <c r="R7" s="58"/>
      <c r="S7" s="58"/>
      <c r="T7" s="58"/>
      <c r="U7" s="58"/>
      <c r="V7" s="58"/>
      <c r="W7" s="58"/>
      <c r="X7" s="58"/>
      <c r="Y7" s="58"/>
      <c r="Z7" s="58"/>
      <c r="AA7" s="58"/>
      <c r="AB7" s="58"/>
    </row>
    <row r="8" spans="1:28" ht="23.1" customHeight="1">
      <c r="A8" s="5"/>
      <c r="B8" s="6"/>
      <c r="C8" s="5"/>
      <c r="D8" s="7"/>
      <c r="E8" s="8"/>
      <c r="F8" s="9" t="s">
        <v>102</v>
      </c>
      <c r="G8" s="10" t="s">
        <v>102</v>
      </c>
      <c r="H8" s="10"/>
      <c r="I8" s="20"/>
      <c r="K8" s="54" t="s">
        <v>104</v>
      </c>
      <c r="L8" s="54"/>
      <c r="M8" s="54"/>
      <c r="N8" s="54"/>
      <c r="O8" s="54"/>
      <c r="P8" s="54"/>
      <c r="Q8" s="54"/>
      <c r="R8" s="54"/>
      <c r="S8" s="54"/>
      <c r="T8" s="54"/>
      <c r="U8" s="54"/>
      <c r="V8" s="54"/>
      <c r="W8" s="54"/>
      <c r="X8" s="54"/>
      <c r="Y8" s="54"/>
      <c r="Z8" s="54"/>
      <c r="AA8" s="54"/>
      <c r="AB8" s="54"/>
    </row>
    <row r="9" spans="1:28" ht="23.1" customHeight="1">
      <c r="A9" s="5"/>
      <c r="B9" s="5"/>
      <c r="C9" s="8"/>
      <c r="D9" s="8"/>
      <c r="E9" s="8"/>
      <c r="F9" s="9" t="s">
        <v>102</v>
      </c>
      <c r="G9" s="10" t="s">
        <v>102</v>
      </c>
      <c r="H9" s="10"/>
      <c r="I9" s="20"/>
      <c r="K9" s="22" t="s">
        <v>105</v>
      </c>
      <c r="L9" s="22"/>
      <c r="M9" s="22"/>
      <c r="N9" s="62" t="str">
        <f>B3</f>
        <v>张国新</v>
      </c>
      <c r="O9" s="63"/>
      <c r="P9" s="22"/>
      <c r="Q9" s="22"/>
      <c r="R9" s="22"/>
      <c r="S9" s="22"/>
      <c r="T9" s="22"/>
      <c r="U9" s="22"/>
      <c r="V9" s="22"/>
      <c r="W9" s="22"/>
      <c r="X9" s="22"/>
      <c r="Y9" s="22"/>
      <c r="Z9" s="22"/>
      <c r="AA9" s="22"/>
      <c r="AB9" s="22"/>
    </row>
    <row r="10" spans="1:28" ht="23.1" customHeight="1">
      <c r="A10" s="64" t="s">
        <v>106</v>
      </c>
      <c r="B10" s="65"/>
      <c r="C10" s="66">
        <v>0</v>
      </c>
      <c r="D10" s="67"/>
      <c r="E10" s="68" t="s">
        <v>107</v>
      </c>
      <c r="F10" s="68"/>
      <c r="G10" s="69">
        <v>0</v>
      </c>
      <c r="H10" s="69"/>
      <c r="I10" s="20"/>
      <c r="K10" s="22" t="s">
        <v>108</v>
      </c>
      <c r="L10" s="22"/>
      <c r="M10" s="22"/>
      <c r="N10" s="23" t="str">
        <f>F3</f>
        <v>龙湾镇洪城村</v>
      </c>
      <c r="O10" s="22"/>
      <c r="P10" s="22"/>
      <c r="Q10" s="22"/>
      <c r="R10" s="22"/>
      <c r="S10" s="22"/>
      <c r="T10" s="22"/>
      <c r="U10" s="22"/>
      <c r="V10" s="22"/>
      <c r="W10" s="22"/>
      <c r="X10" s="22"/>
      <c r="Y10" s="22"/>
      <c r="Z10" s="22"/>
      <c r="AA10" s="22"/>
      <c r="AB10" s="22"/>
    </row>
    <row r="11" spans="1:28" ht="23.1" customHeight="1">
      <c r="A11" s="59" t="s">
        <v>109</v>
      </c>
      <c r="B11" s="59"/>
      <c r="C11" s="59"/>
      <c r="D11" s="59"/>
      <c r="E11" s="59"/>
      <c r="F11" s="59"/>
      <c r="G11" s="59"/>
      <c r="H11" s="59"/>
      <c r="I11" s="20"/>
      <c r="K11" s="58" t="s">
        <v>110</v>
      </c>
      <c r="L11" s="58"/>
      <c r="M11" s="58"/>
      <c r="N11" s="70">
        <f>C10</f>
        <v>0</v>
      </c>
      <c r="O11" s="58"/>
      <c r="P11" s="21" t="s">
        <v>111</v>
      </c>
      <c r="Q11" s="21"/>
      <c r="R11" s="71"/>
      <c r="S11" s="71"/>
      <c r="T11" s="71"/>
      <c r="U11" s="72"/>
      <c r="V11" s="72"/>
      <c r="W11" s="72"/>
      <c r="X11" s="72"/>
      <c r="Y11" s="72"/>
      <c r="Z11" s="29"/>
      <c r="AA11" s="29"/>
      <c r="AB11" s="29"/>
    </row>
    <row r="12" spans="1:28" ht="31.05" customHeight="1">
      <c r="A12" s="12" t="s">
        <v>112</v>
      </c>
      <c r="B12" s="12" t="s">
        <v>113</v>
      </c>
      <c r="C12" s="12" t="s">
        <v>114</v>
      </c>
      <c r="D12" s="12" t="s">
        <v>115</v>
      </c>
      <c r="E12" s="12" t="s">
        <v>112</v>
      </c>
      <c r="F12" s="12" t="s">
        <v>113</v>
      </c>
      <c r="G12" s="12" t="s">
        <v>114</v>
      </c>
      <c r="H12" s="12" t="s">
        <v>115</v>
      </c>
      <c r="I12" s="20"/>
      <c r="K12" s="54" t="s">
        <v>116</v>
      </c>
      <c r="L12" s="54"/>
      <c r="M12" s="54"/>
      <c r="N12" s="73">
        <v>45191</v>
      </c>
      <c r="O12" s="73"/>
      <c r="P12" s="73"/>
      <c r="Q12" s="73"/>
      <c r="R12" s="73"/>
      <c r="S12" s="73"/>
      <c r="T12" s="73"/>
      <c r="U12" s="73"/>
      <c r="V12" s="73"/>
      <c r="W12" s="73"/>
      <c r="X12" s="73"/>
      <c r="Y12" s="73"/>
      <c r="Z12" s="73"/>
      <c r="AA12" s="73"/>
      <c r="AB12" s="73"/>
    </row>
    <row r="13" spans="1:28" ht="23.1" customHeight="1">
      <c r="A13" s="13" t="s">
        <v>117</v>
      </c>
      <c r="B13" s="14">
        <v>9</v>
      </c>
      <c r="C13" s="13" t="s">
        <v>180</v>
      </c>
      <c r="D13" s="7">
        <v>945</v>
      </c>
      <c r="E13" s="7"/>
      <c r="F13" s="13" t="s">
        <v>102</v>
      </c>
      <c r="G13" s="13"/>
      <c r="H13" s="7" t="s">
        <v>102</v>
      </c>
      <c r="I13" s="20"/>
      <c r="K13" s="54" t="s">
        <v>119</v>
      </c>
      <c r="L13" s="54"/>
      <c r="M13" s="54"/>
      <c r="N13" s="54"/>
      <c r="O13" s="54"/>
      <c r="P13" s="54"/>
      <c r="Q13" s="54"/>
      <c r="R13" s="54"/>
      <c r="S13" s="54"/>
      <c r="T13" s="54"/>
      <c r="U13" s="54"/>
      <c r="V13" s="54"/>
      <c r="W13" s="54"/>
      <c r="X13" s="54"/>
      <c r="Y13" s="54"/>
      <c r="Z13" s="54"/>
      <c r="AA13" s="54"/>
      <c r="AB13" s="54"/>
    </row>
    <row r="14" spans="1:28" ht="23.1" customHeight="1">
      <c r="A14" s="13" t="s">
        <v>117</v>
      </c>
      <c r="B14" s="14">
        <v>9</v>
      </c>
      <c r="C14" s="13" t="s">
        <v>191</v>
      </c>
      <c r="D14" s="7">
        <v>1260</v>
      </c>
      <c r="E14" s="7"/>
      <c r="F14" s="13" t="s">
        <v>102</v>
      </c>
      <c r="G14" s="13"/>
      <c r="H14" s="7" t="s">
        <v>102</v>
      </c>
      <c r="I14" s="20"/>
      <c r="K14" s="54" t="s">
        <v>121</v>
      </c>
      <c r="L14" s="54"/>
      <c r="M14" s="54"/>
      <c r="N14" s="54"/>
      <c r="O14" s="54"/>
      <c r="P14" s="54"/>
      <c r="Q14" s="54"/>
      <c r="R14" s="54"/>
      <c r="S14" s="54"/>
      <c r="T14" s="54"/>
      <c r="U14" s="54"/>
      <c r="V14" s="54"/>
      <c r="W14" s="54"/>
      <c r="X14" s="54"/>
      <c r="Y14" s="54"/>
      <c r="Z14" s="54"/>
      <c r="AA14" s="54"/>
      <c r="AB14" s="54"/>
    </row>
    <row r="15" spans="1:28" ht="23.1" customHeight="1">
      <c r="A15" s="13" t="s">
        <v>117</v>
      </c>
      <c r="B15" s="14">
        <v>7</v>
      </c>
      <c r="C15" s="13" t="s">
        <v>238</v>
      </c>
      <c r="D15" s="7">
        <v>1505</v>
      </c>
      <c r="E15" s="7"/>
      <c r="F15" s="13"/>
      <c r="G15" s="13"/>
      <c r="H15" s="7" t="s">
        <v>102</v>
      </c>
      <c r="I15" s="20"/>
      <c r="K15" s="21" t="s">
        <v>123</v>
      </c>
      <c r="L15" s="21"/>
      <c r="M15" s="21"/>
      <c r="N15" s="21"/>
      <c r="O15" s="21"/>
      <c r="P15" s="21"/>
      <c r="Q15" s="21"/>
      <c r="R15" s="21"/>
      <c r="S15" s="21"/>
      <c r="T15" s="21"/>
      <c r="U15" s="21"/>
      <c r="V15" s="21"/>
      <c r="W15" s="21"/>
      <c r="X15" s="21"/>
      <c r="Y15" s="21"/>
      <c r="Z15" s="21"/>
      <c r="AA15" s="21"/>
      <c r="AB15" s="21"/>
    </row>
    <row r="16" spans="1:28" ht="23.1" customHeight="1">
      <c r="A16" s="13" t="s">
        <v>215</v>
      </c>
      <c r="B16" s="14">
        <v>2</v>
      </c>
      <c r="C16" s="13" t="s">
        <v>184</v>
      </c>
      <c r="D16" s="7">
        <v>6</v>
      </c>
      <c r="E16" s="7"/>
      <c r="F16" s="13" t="s">
        <v>102</v>
      </c>
      <c r="G16" s="13"/>
      <c r="H16" s="7" t="s">
        <v>102</v>
      </c>
      <c r="I16" s="20"/>
      <c r="K16" s="21" t="s">
        <v>126</v>
      </c>
      <c r="L16" s="21"/>
      <c r="M16" s="21"/>
      <c r="N16" s="21"/>
      <c r="O16" s="21"/>
      <c r="P16" s="21"/>
      <c r="Q16" s="21"/>
      <c r="R16" s="21"/>
      <c r="S16" s="21"/>
      <c r="T16" s="21"/>
      <c r="U16" s="21"/>
      <c r="V16" s="21"/>
      <c r="W16" s="21"/>
      <c r="X16" s="21"/>
      <c r="Y16" s="21"/>
      <c r="Z16" s="21"/>
      <c r="AA16" s="21"/>
      <c r="AB16" s="21"/>
    </row>
    <row r="17" spans="1:28" ht="23.1" customHeight="1">
      <c r="A17" s="13"/>
      <c r="B17" s="14"/>
      <c r="C17" s="13"/>
      <c r="D17" s="7"/>
      <c r="E17" s="7"/>
      <c r="F17" s="13" t="s">
        <v>102</v>
      </c>
      <c r="G17" s="13"/>
      <c r="H17" s="7" t="s">
        <v>102</v>
      </c>
      <c r="I17" s="20"/>
      <c r="K17" s="21" t="s">
        <v>128</v>
      </c>
      <c r="L17" s="21"/>
      <c r="M17" s="21"/>
      <c r="N17" s="21"/>
      <c r="O17" s="21"/>
      <c r="P17" s="21"/>
      <c r="Q17" s="21"/>
      <c r="R17" s="21"/>
      <c r="S17" s="21"/>
      <c r="T17" s="21"/>
      <c r="U17" s="21"/>
      <c r="V17" s="21"/>
      <c r="W17" s="21"/>
      <c r="X17" s="21"/>
      <c r="Y17" s="21"/>
      <c r="Z17" s="21"/>
      <c r="AA17" s="21"/>
      <c r="AB17" s="21"/>
    </row>
    <row r="18" spans="1:28" ht="23.1" customHeight="1">
      <c r="A18" s="13"/>
      <c r="B18" s="14"/>
      <c r="C18" s="13"/>
      <c r="D18" s="7"/>
      <c r="E18" s="7"/>
      <c r="F18" s="13" t="s">
        <v>102</v>
      </c>
      <c r="G18" s="13"/>
      <c r="H18" s="7" t="s">
        <v>102</v>
      </c>
      <c r="I18" s="20"/>
      <c r="K18" s="24" t="s">
        <v>129</v>
      </c>
      <c r="L18" s="24"/>
      <c r="M18" s="24"/>
      <c r="N18" s="24"/>
      <c r="O18" s="24"/>
      <c r="P18" s="24"/>
      <c r="Q18" s="24"/>
      <c r="R18" s="24"/>
      <c r="S18" s="24"/>
      <c r="T18" s="24"/>
      <c r="U18" s="24"/>
      <c r="V18" s="24"/>
      <c r="W18" s="24"/>
      <c r="X18" s="24"/>
      <c r="Y18" s="24"/>
      <c r="Z18" s="24"/>
      <c r="AA18" s="24"/>
      <c r="AB18" s="24"/>
    </row>
    <row r="19" spans="1:28" ht="23.1" customHeight="1">
      <c r="A19" s="13"/>
      <c r="B19" s="7"/>
      <c r="C19" s="13"/>
      <c r="D19" s="7"/>
      <c r="E19" s="7"/>
      <c r="F19" s="13" t="s">
        <v>102</v>
      </c>
      <c r="G19" s="13"/>
      <c r="H19" s="7" t="s">
        <v>102</v>
      </c>
      <c r="I19" s="20"/>
      <c r="K19" s="21" t="s">
        <v>131</v>
      </c>
      <c r="L19" s="21"/>
      <c r="M19" s="21"/>
      <c r="N19" s="21"/>
      <c r="O19" s="21"/>
      <c r="P19" s="21"/>
      <c r="Q19" s="21"/>
      <c r="R19" s="21"/>
      <c r="S19" s="21"/>
      <c r="T19" s="21"/>
      <c r="U19" s="21"/>
      <c r="V19" s="21"/>
      <c r="W19" s="21"/>
      <c r="X19" s="21"/>
      <c r="Y19" s="21"/>
      <c r="Z19" s="21"/>
      <c r="AA19" s="21"/>
      <c r="AB19" s="21"/>
    </row>
    <row r="20" spans="1:28" ht="23.1" customHeight="1">
      <c r="A20" s="13"/>
      <c r="B20" s="13"/>
      <c r="C20" s="13"/>
      <c r="D20" s="13"/>
      <c r="E20" s="7"/>
      <c r="F20" s="13" t="s">
        <v>102</v>
      </c>
      <c r="G20" s="13"/>
      <c r="H20" s="7" t="s">
        <v>102</v>
      </c>
      <c r="I20" s="20"/>
      <c r="K20" s="21" t="s">
        <v>132</v>
      </c>
      <c r="L20" s="21"/>
      <c r="M20" s="21"/>
      <c r="N20" s="21"/>
      <c r="O20" s="21"/>
      <c r="P20" s="21"/>
      <c r="Q20" s="21"/>
      <c r="R20" s="21"/>
      <c r="S20" s="21"/>
      <c r="T20" s="21"/>
      <c r="U20" s="21"/>
      <c r="V20" s="21"/>
      <c r="W20" s="21"/>
      <c r="X20" s="21"/>
      <c r="Y20" s="21"/>
      <c r="Z20" s="21"/>
      <c r="AA20" s="21"/>
      <c r="AB20" s="21"/>
    </row>
    <row r="21" spans="1:28" ht="23.1" customHeight="1">
      <c r="A21" s="13"/>
      <c r="B21" s="14"/>
      <c r="C21" s="13"/>
      <c r="D21" s="7"/>
      <c r="E21" s="7"/>
      <c r="F21" s="13" t="s">
        <v>102</v>
      </c>
      <c r="G21" s="13"/>
      <c r="H21" s="7" t="s">
        <v>102</v>
      </c>
      <c r="I21" s="20"/>
      <c r="K21" s="54" t="s">
        <v>133</v>
      </c>
      <c r="L21" s="54"/>
      <c r="M21" s="54"/>
      <c r="N21" s="54"/>
      <c r="O21" s="54"/>
      <c r="P21" s="54"/>
      <c r="Q21" s="54"/>
      <c r="R21" s="54"/>
      <c r="S21" s="54"/>
      <c r="T21" s="54"/>
      <c r="U21" s="54"/>
      <c r="V21" s="54"/>
      <c r="W21" s="54"/>
      <c r="X21" s="54"/>
      <c r="Y21" s="54"/>
      <c r="Z21" s="54"/>
      <c r="AA21" s="54"/>
      <c r="AB21" s="54"/>
    </row>
    <row r="22" spans="1:28" ht="23.1" customHeight="1">
      <c r="A22" s="13"/>
      <c r="B22" s="14"/>
      <c r="C22" s="13"/>
      <c r="D22" s="7"/>
      <c r="E22" s="7"/>
      <c r="F22" s="13" t="s">
        <v>102</v>
      </c>
      <c r="G22" s="13"/>
      <c r="H22" s="7" t="s">
        <v>102</v>
      </c>
      <c r="I22" s="20"/>
      <c r="K22" s="58" t="s">
        <v>134</v>
      </c>
      <c r="L22" s="58"/>
      <c r="M22" s="58"/>
      <c r="N22" s="58"/>
      <c r="O22" s="58"/>
      <c r="P22" s="58"/>
      <c r="Q22" s="58"/>
      <c r="R22" s="58"/>
      <c r="S22" s="58"/>
      <c r="T22" s="58"/>
      <c r="U22" s="58"/>
      <c r="V22" s="58"/>
      <c r="W22" s="58"/>
      <c r="X22" s="58"/>
      <c r="Y22" s="58"/>
      <c r="Z22" s="58"/>
      <c r="AA22" s="58"/>
      <c r="AB22" s="58"/>
    </row>
    <row r="23" spans="1:28" ht="23.1" customHeight="1">
      <c r="A23" s="13"/>
      <c r="B23" s="14"/>
      <c r="C23" s="13"/>
      <c r="D23" s="7" t="s">
        <v>102</v>
      </c>
      <c r="E23" s="7"/>
      <c r="F23" s="13" t="s">
        <v>102</v>
      </c>
      <c r="G23" s="13"/>
      <c r="H23" s="7" t="s">
        <v>102</v>
      </c>
      <c r="I23" s="20"/>
      <c r="K23" s="54" t="s">
        <v>135</v>
      </c>
      <c r="L23" s="54"/>
      <c r="M23" s="54"/>
      <c r="N23" s="54"/>
      <c r="O23" s="54"/>
      <c r="P23" s="54"/>
      <c r="Q23" s="54"/>
      <c r="R23" s="54"/>
      <c r="S23" s="54"/>
      <c r="T23" s="54"/>
      <c r="U23" s="54"/>
      <c r="V23" s="54"/>
      <c r="W23" s="54"/>
      <c r="X23" s="54"/>
      <c r="Y23" s="54"/>
      <c r="Z23" s="54"/>
      <c r="AA23" s="54"/>
      <c r="AB23" s="54"/>
    </row>
    <row r="24" spans="1:28" ht="23.1" customHeight="1">
      <c r="A24" s="13"/>
      <c r="B24" s="14"/>
      <c r="C24" s="13"/>
      <c r="D24" s="7" t="s">
        <v>102</v>
      </c>
      <c r="E24" s="7"/>
      <c r="F24" s="13" t="s">
        <v>102</v>
      </c>
      <c r="G24" s="13"/>
      <c r="H24" s="7" t="s">
        <v>102</v>
      </c>
      <c r="I24" s="20"/>
      <c r="K24" s="58" t="s">
        <v>136</v>
      </c>
      <c r="L24" s="58"/>
      <c r="M24" s="58"/>
      <c r="N24" s="58"/>
      <c r="O24" s="58"/>
      <c r="P24" s="58"/>
      <c r="Q24" s="58"/>
      <c r="R24" s="58"/>
      <c r="S24" s="58"/>
      <c r="T24" s="58"/>
      <c r="U24" s="58"/>
      <c r="V24" s="58"/>
      <c r="W24" s="58"/>
      <c r="X24" s="58"/>
      <c r="Y24" s="58"/>
      <c r="Z24" s="58"/>
      <c r="AA24" s="58"/>
      <c r="AB24" s="58"/>
    </row>
    <row r="25" spans="1:28" ht="23.1" customHeight="1">
      <c r="A25" s="13"/>
      <c r="B25" s="14"/>
      <c r="C25" s="13"/>
      <c r="D25" s="7" t="s">
        <v>102</v>
      </c>
      <c r="E25" s="7"/>
      <c r="F25" s="13" t="s">
        <v>102</v>
      </c>
      <c r="G25" s="13"/>
      <c r="H25" s="7" t="s">
        <v>102</v>
      </c>
      <c r="I25" s="20"/>
      <c r="K25" s="58" t="s">
        <v>137</v>
      </c>
      <c r="L25" s="58"/>
      <c r="M25" s="58"/>
      <c r="N25" s="58"/>
      <c r="O25" s="58"/>
      <c r="P25" s="58"/>
      <c r="Q25" s="58"/>
      <c r="R25" s="58"/>
      <c r="S25" s="58"/>
      <c r="T25" s="58"/>
      <c r="U25" s="58"/>
      <c r="V25" s="58"/>
      <c r="W25" s="58"/>
      <c r="X25" s="58"/>
      <c r="Y25" s="58"/>
      <c r="Z25" s="58"/>
      <c r="AA25" s="58"/>
      <c r="AB25" s="58"/>
    </row>
    <row r="26" spans="1:28" ht="23.1" customHeight="1">
      <c r="A26" s="13"/>
      <c r="B26" s="14"/>
      <c r="C26" s="13"/>
      <c r="D26" s="7" t="s">
        <v>102</v>
      </c>
      <c r="E26" s="7"/>
      <c r="F26" s="13" t="s">
        <v>102</v>
      </c>
      <c r="G26" s="13"/>
      <c r="H26" s="7"/>
      <c r="I26" s="20"/>
      <c r="K26" s="54" t="s">
        <v>138</v>
      </c>
      <c r="L26" s="54"/>
      <c r="M26" s="54"/>
      <c r="N26" s="54"/>
      <c r="O26" s="54"/>
      <c r="P26" s="54"/>
      <c r="Q26" s="54"/>
      <c r="R26" s="54"/>
      <c r="S26" s="54"/>
      <c r="T26" s="54"/>
      <c r="U26" s="54"/>
      <c r="V26" s="54"/>
      <c r="W26" s="54"/>
      <c r="X26" s="54"/>
      <c r="Y26" s="54"/>
      <c r="Z26" s="54"/>
      <c r="AA26" s="54"/>
      <c r="AB26" s="54"/>
    </row>
    <row r="27" spans="1:28" ht="23.1" customHeight="1">
      <c r="A27" s="13"/>
      <c r="B27" s="15"/>
      <c r="C27" s="16"/>
      <c r="D27" s="17"/>
      <c r="E27" s="74" t="s">
        <v>139</v>
      </c>
      <c r="F27" s="74"/>
      <c r="G27" s="75">
        <v>3716</v>
      </c>
      <c r="H27" s="75"/>
      <c r="I27" s="20"/>
      <c r="K27" s="25" t="s">
        <v>140</v>
      </c>
      <c r="L27" s="25"/>
      <c r="M27" s="25"/>
      <c r="N27" s="25"/>
      <c r="O27" s="25"/>
      <c r="P27" s="76">
        <f>C28</f>
        <v>3716</v>
      </c>
      <c r="Q27" s="76"/>
      <c r="R27" s="76"/>
      <c r="S27" s="30" t="s">
        <v>141</v>
      </c>
      <c r="T27" s="25"/>
      <c r="U27" s="25"/>
      <c r="V27" s="25"/>
      <c r="W27" s="25"/>
      <c r="X27" s="25"/>
      <c r="Y27" s="25"/>
      <c r="Z27" s="25"/>
      <c r="AA27" s="25"/>
      <c r="AB27" s="25"/>
    </row>
    <row r="28" spans="1:28" ht="23.1" customHeight="1">
      <c r="A28" s="77" t="s">
        <v>142</v>
      </c>
      <c r="B28" s="77"/>
      <c r="C28" s="75">
        <v>3716</v>
      </c>
      <c r="D28" s="75"/>
      <c r="E28" s="18" t="s">
        <v>143</v>
      </c>
      <c r="F28" s="78">
        <v>3716</v>
      </c>
      <c r="G28" s="79"/>
      <c r="H28" s="19" t="s">
        <v>144</v>
      </c>
      <c r="I28" s="20"/>
      <c r="K28" s="22" t="s">
        <v>145</v>
      </c>
      <c r="L28" s="22"/>
      <c r="M28" s="22"/>
      <c r="N28" s="22"/>
      <c r="O28" s="22"/>
      <c r="P28" s="80">
        <f>P27</f>
        <v>3716</v>
      </c>
      <c r="Q28" s="80"/>
      <c r="R28" s="80"/>
      <c r="S28" s="80"/>
      <c r="T28" s="26" t="s">
        <v>146</v>
      </c>
      <c r="U28" s="22"/>
      <c r="V28" s="22"/>
      <c r="W28" s="22"/>
      <c r="X28" s="22"/>
      <c r="Y28" s="22"/>
      <c r="Z28" s="22"/>
      <c r="AA28" s="22"/>
      <c r="AB28" s="22"/>
    </row>
    <row r="29" spans="1:28" ht="23.1" customHeight="1">
      <c r="A29" s="20"/>
      <c r="B29" s="20"/>
      <c r="C29" s="20"/>
      <c r="D29" s="20"/>
      <c r="E29" s="20"/>
      <c r="F29" s="20"/>
      <c r="G29" s="20"/>
      <c r="H29" s="20"/>
      <c r="I29" s="20"/>
      <c r="K29" s="54" t="s">
        <v>147</v>
      </c>
      <c r="L29" s="54"/>
      <c r="M29" s="54"/>
      <c r="N29" s="54"/>
      <c r="O29" s="54"/>
      <c r="P29" s="54"/>
      <c r="Q29" s="54"/>
      <c r="R29" s="54"/>
      <c r="S29" s="54"/>
      <c r="T29" s="54"/>
      <c r="U29" s="54"/>
      <c r="V29" s="54"/>
      <c r="W29" s="54"/>
      <c r="X29" s="54"/>
      <c r="Y29" s="54"/>
      <c r="Z29" s="54"/>
      <c r="AA29" s="54"/>
      <c r="AB29" s="54"/>
    </row>
    <row r="30" spans="1:28" ht="40.049999999999997" customHeight="1">
      <c r="A30" s="20"/>
      <c r="B30" s="20"/>
      <c r="C30" s="20"/>
      <c r="D30" s="20"/>
      <c r="E30" s="20"/>
      <c r="F30" s="20"/>
      <c r="G30" s="20"/>
      <c r="H30" s="20"/>
      <c r="I30" s="20"/>
      <c r="K30" s="21" t="s">
        <v>148</v>
      </c>
      <c r="L30" s="21"/>
      <c r="M30" s="21"/>
      <c r="N30" s="21"/>
      <c r="O30" s="21"/>
      <c r="P30" s="21"/>
      <c r="Q30" s="21"/>
      <c r="R30" s="21"/>
      <c r="S30" s="21"/>
      <c r="T30" s="21"/>
      <c r="U30" s="81">
        <f>Q33</f>
        <v>45316</v>
      </c>
      <c r="V30" s="81"/>
      <c r="W30" s="81"/>
      <c r="X30" s="21"/>
      <c r="Y30" s="21"/>
      <c r="Z30" s="21"/>
      <c r="AA30" s="21"/>
      <c r="AB30" s="21"/>
    </row>
    <row r="31" spans="1:28" ht="40.049999999999997" customHeight="1">
      <c r="A31" s="20"/>
      <c r="B31" s="20"/>
      <c r="C31" s="20"/>
      <c r="D31" s="20"/>
      <c r="E31" s="20"/>
      <c r="F31" s="20"/>
      <c r="G31" s="20"/>
      <c r="H31" s="20"/>
      <c r="I31" s="20"/>
      <c r="K31" s="21" t="s">
        <v>149</v>
      </c>
      <c r="L31" s="21"/>
      <c r="M31" s="21"/>
      <c r="N31" s="21"/>
      <c r="O31" s="21"/>
      <c r="P31" s="21"/>
      <c r="Q31" s="21"/>
      <c r="R31" s="21"/>
      <c r="S31" s="21"/>
      <c r="T31" s="21"/>
      <c r="U31" s="81">
        <f>Q33</f>
        <v>45316</v>
      </c>
      <c r="V31" s="81"/>
      <c r="W31" s="81"/>
      <c r="X31" s="21"/>
      <c r="Y31" s="21"/>
      <c r="Z31" s="21"/>
      <c r="AA31" s="21"/>
      <c r="AB31" s="21"/>
    </row>
    <row r="32" spans="1:28" ht="23.1" customHeight="1">
      <c r="A32" s="20"/>
      <c r="B32" s="20"/>
      <c r="C32" s="20"/>
      <c r="D32" s="20"/>
      <c r="E32" s="20"/>
      <c r="F32" s="20"/>
      <c r="G32" s="20"/>
      <c r="H32" s="20"/>
      <c r="I32" s="20"/>
      <c r="K32" s="54" t="s">
        <v>150</v>
      </c>
      <c r="L32" s="54"/>
      <c r="M32" s="54"/>
      <c r="N32" s="54"/>
      <c r="O32" s="73">
        <v>45199</v>
      </c>
      <c r="P32" s="58"/>
      <c r="Q32" s="58"/>
      <c r="R32" s="58"/>
      <c r="S32" s="58"/>
      <c r="T32" s="58"/>
      <c r="U32" s="58"/>
      <c r="V32" s="58"/>
      <c r="W32" s="58"/>
      <c r="X32" s="58"/>
      <c r="Y32" s="58"/>
      <c r="Z32" s="58"/>
      <c r="AA32" s="58"/>
      <c r="AB32" s="58"/>
    </row>
    <row r="33" spans="1:28" ht="23.1" customHeight="1">
      <c r="A33" s="20"/>
      <c r="B33" s="20"/>
      <c r="C33" s="20"/>
      <c r="D33" s="20"/>
      <c r="E33" s="20"/>
      <c r="F33" s="20"/>
      <c r="G33" s="20"/>
      <c r="H33" s="20"/>
      <c r="I33" s="20"/>
      <c r="K33" s="54" t="s">
        <v>151</v>
      </c>
      <c r="L33" s="54"/>
      <c r="M33" s="54"/>
      <c r="N33" s="54"/>
      <c r="O33" s="27">
        <v>45199</v>
      </c>
      <c r="P33" s="22" t="s">
        <v>152</v>
      </c>
      <c r="Q33" s="27">
        <v>45316</v>
      </c>
      <c r="R33" s="22"/>
      <c r="S33" s="22"/>
      <c r="T33" s="22"/>
      <c r="U33" s="22"/>
      <c r="V33" s="22"/>
      <c r="W33" s="22"/>
      <c r="X33" s="22"/>
      <c r="Y33" s="22"/>
      <c r="Z33" s="22"/>
      <c r="AA33" s="22"/>
      <c r="AB33" s="22"/>
    </row>
    <row r="34" spans="1:28" ht="23.1" customHeight="1">
      <c r="A34" s="20"/>
      <c r="B34" s="20"/>
      <c r="C34" s="20"/>
      <c r="D34" s="20"/>
      <c r="E34" s="20"/>
      <c r="F34" s="20"/>
      <c r="G34" s="20"/>
      <c r="H34" s="20"/>
      <c r="I34" s="20"/>
      <c r="K34" s="54" t="s">
        <v>153</v>
      </c>
      <c r="L34" s="58"/>
      <c r="M34" s="58"/>
      <c r="N34" s="58"/>
      <c r="O34" s="58"/>
      <c r="P34" s="58"/>
      <c r="Q34" s="58"/>
      <c r="R34" s="58"/>
      <c r="S34" s="58"/>
      <c r="T34" s="58"/>
      <c r="U34" s="58"/>
      <c r="V34" s="58"/>
      <c r="W34" s="58"/>
      <c r="X34" s="58"/>
      <c r="Y34" s="58"/>
      <c r="Z34" s="58"/>
      <c r="AA34" s="58"/>
      <c r="AB34" s="58"/>
    </row>
    <row r="35" spans="1:28" ht="23.1" customHeight="1">
      <c r="A35" s="20"/>
      <c r="B35" s="20"/>
      <c r="C35" s="20"/>
      <c r="D35" s="20"/>
      <c r="E35" s="20"/>
      <c r="F35" s="20"/>
      <c r="G35" s="20"/>
      <c r="H35" s="20"/>
      <c r="I35" s="20"/>
      <c r="K35" s="54" t="s">
        <v>154</v>
      </c>
      <c r="L35" s="54"/>
      <c r="M35" s="54"/>
      <c r="N35" s="54"/>
      <c r="O35" s="54"/>
      <c r="P35" s="54"/>
      <c r="Q35" s="54"/>
      <c r="R35" s="54"/>
      <c r="S35" s="54"/>
      <c r="T35" s="54"/>
      <c r="U35" s="54"/>
      <c r="V35" s="54"/>
      <c r="W35" s="54"/>
      <c r="X35" s="54"/>
      <c r="Y35" s="54"/>
      <c r="Z35" s="54"/>
      <c r="AA35" s="54"/>
      <c r="AB35" s="54"/>
    </row>
    <row r="36" spans="1:28" ht="23.1" customHeight="1">
      <c r="A36" s="20"/>
      <c r="B36" s="20"/>
      <c r="C36" s="20"/>
      <c r="D36" s="20"/>
      <c r="E36" s="20"/>
      <c r="F36" s="20"/>
      <c r="G36" s="20"/>
      <c r="H36" s="20"/>
      <c r="I36" s="20"/>
      <c r="K36" s="58" t="s">
        <v>155</v>
      </c>
      <c r="L36" s="58"/>
      <c r="M36" s="58"/>
      <c r="N36" s="58"/>
      <c r="O36" s="58"/>
      <c r="P36" s="58"/>
      <c r="Q36" s="58"/>
      <c r="R36" s="58"/>
      <c r="S36" s="58"/>
      <c r="T36" s="58"/>
      <c r="U36" s="58"/>
      <c r="V36" s="58"/>
      <c r="W36" s="58"/>
      <c r="X36" s="58"/>
      <c r="Y36" s="58"/>
      <c r="Z36" s="58"/>
      <c r="AA36" s="58"/>
      <c r="AB36" s="58"/>
    </row>
    <row r="37" spans="1:28" ht="23.1" customHeight="1">
      <c r="A37" s="20"/>
      <c r="B37" s="20"/>
      <c r="C37" s="20"/>
      <c r="D37" s="20"/>
      <c r="E37" s="20"/>
      <c r="F37" s="20"/>
      <c r="G37" s="20"/>
      <c r="H37" s="20"/>
      <c r="I37" s="20"/>
      <c r="K37" s="58" t="s">
        <v>156</v>
      </c>
      <c r="L37" s="58"/>
      <c r="M37" s="58"/>
      <c r="N37" s="58"/>
      <c r="O37" s="58"/>
      <c r="P37" s="58"/>
      <c r="Q37" s="58"/>
      <c r="R37" s="58"/>
      <c r="S37" s="58"/>
      <c r="T37" s="58"/>
      <c r="U37" s="58"/>
      <c r="V37" s="58"/>
      <c r="W37" s="58"/>
      <c r="X37" s="58"/>
      <c r="Y37" s="58"/>
      <c r="Z37" s="58"/>
      <c r="AA37" s="58"/>
      <c r="AB37" s="58"/>
    </row>
    <row r="38" spans="1:28" ht="23.1" customHeight="1">
      <c r="A38" s="20"/>
      <c r="B38" s="20"/>
      <c r="C38" s="20"/>
      <c r="D38" s="20"/>
      <c r="E38" s="20"/>
      <c r="F38" s="20"/>
      <c r="G38" s="20"/>
      <c r="H38" s="20"/>
      <c r="I38" s="20"/>
      <c r="K38" s="58" t="s">
        <v>157</v>
      </c>
      <c r="L38" s="58"/>
      <c r="M38" s="58"/>
      <c r="N38" s="58"/>
      <c r="O38" s="58"/>
      <c r="P38" s="58"/>
      <c r="Q38" s="58"/>
      <c r="R38" s="58"/>
      <c r="S38" s="58"/>
      <c r="T38" s="58"/>
      <c r="U38" s="58"/>
      <c r="V38" s="58"/>
      <c r="W38" s="58"/>
      <c r="X38" s="58"/>
      <c r="Y38" s="58"/>
      <c r="Z38" s="58"/>
      <c r="AA38" s="58"/>
      <c r="AB38" s="58"/>
    </row>
    <row r="39" spans="1:28" ht="23.1" customHeight="1">
      <c r="A39" s="20"/>
      <c r="B39" s="20"/>
      <c r="C39" s="20"/>
      <c r="D39" s="20"/>
      <c r="E39" s="20"/>
      <c r="F39" s="20"/>
      <c r="G39" s="20"/>
      <c r="H39" s="20"/>
      <c r="I39" s="20"/>
      <c r="K39" s="55" t="s">
        <v>158</v>
      </c>
      <c r="L39" s="58"/>
      <c r="M39" s="58"/>
      <c r="N39" s="58"/>
      <c r="O39" s="58"/>
      <c r="P39" s="58"/>
      <c r="Q39" s="58"/>
      <c r="R39" s="58"/>
      <c r="S39" s="58"/>
      <c r="T39" s="58"/>
      <c r="U39" s="58"/>
      <c r="V39" s="58"/>
      <c r="W39" s="58"/>
      <c r="X39" s="58"/>
      <c r="Y39" s="58"/>
      <c r="Z39" s="58"/>
      <c r="AA39" s="58"/>
      <c r="AB39" s="58"/>
    </row>
    <row r="40" spans="1:28" ht="23.1" customHeight="1">
      <c r="A40" s="20"/>
      <c r="B40" s="20"/>
      <c r="C40" s="20"/>
      <c r="D40" s="20"/>
      <c r="E40" s="20"/>
      <c r="F40" s="20"/>
      <c r="G40" s="20"/>
      <c r="H40" s="20"/>
      <c r="I40" s="20"/>
      <c r="K40" s="55" t="s">
        <v>159</v>
      </c>
      <c r="L40" s="55"/>
      <c r="M40" s="55"/>
      <c r="N40" s="55"/>
      <c r="O40" s="55"/>
      <c r="P40" s="55"/>
      <c r="Q40" s="55"/>
      <c r="R40" s="55"/>
      <c r="S40" s="55"/>
      <c r="T40" s="55"/>
      <c r="U40" s="55"/>
      <c r="V40" s="55"/>
      <c r="W40" s="55"/>
      <c r="X40" s="55"/>
      <c r="Y40" s="55"/>
      <c r="Z40" s="55"/>
      <c r="AA40" s="55"/>
      <c r="AB40" s="55"/>
    </row>
    <row r="41" spans="1:28" ht="23.1" customHeight="1">
      <c r="A41" s="20"/>
      <c r="B41" s="20"/>
      <c r="C41" s="20"/>
      <c r="D41" s="20"/>
      <c r="E41" s="20"/>
      <c r="F41" s="20"/>
      <c r="G41" s="20"/>
      <c r="H41" s="20"/>
      <c r="I41" s="20"/>
      <c r="K41" s="58" t="s">
        <v>160</v>
      </c>
      <c r="L41" s="58"/>
      <c r="M41" s="58"/>
      <c r="N41" s="58"/>
      <c r="O41" s="58"/>
      <c r="P41" s="58"/>
      <c r="Q41" s="58"/>
      <c r="R41" s="58"/>
      <c r="S41" s="58"/>
      <c r="T41" s="58"/>
      <c r="U41" s="58"/>
      <c r="V41" s="58"/>
      <c r="W41" s="58"/>
      <c r="X41" s="58"/>
      <c r="Y41" s="58"/>
      <c r="Z41" s="58"/>
      <c r="AA41" s="58"/>
      <c r="AB41" s="58"/>
    </row>
    <row r="42" spans="1:28" ht="23.1" customHeight="1">
      <c r="A42" s="20"/>
      <c r="B42" s="20"/>
      <c r="C42" s="20"/>
      <c r="D42" s="20"/>
      <c r="E42" s="20"/>
      <c r="F42" s="20"/>
      <c r="G42" s="20"/>
      <c r="H42" s="20"/>
      <c r="I42" s="20"/>
      <c r="K42" s="82" t="s">
        <v>161</v>
      </c>
      <c r="L42" s="82"/>
      <c r="M42" s="82"/>
      <c r="N42" s="82"/>
      <c r="O42" s="82"/>
      <c r="P42" s="82"/>
      <c r="Q42" s="82"/>
      <c r="R42" s="82"/>
      <c r="S42" s="82"/>
      <c r="T42" s="82"/>
      <c r="U42" s="82"/>
      <c r="V42" s="82"/>
      <c r="W42" s="82"/>
      <c r="X42" s="82"/>
      <c r="Y42" s="82"/>
      <c r="Z42" s="82"/>
      <c r="AA42" s="82"/>
      <c r="AB42" s="82"/>
    </row>
    <row r="43" spans="1:28" ht="23.1" customHeight="1">
      <c r="A43" s="20"/>
      <c r="B43" s="20"/>
      <c r="C43" s="20"/>
      <c r="D43" s="20"/>
      <c r="E43" s="20"/>
      <c r="F43" s="20"/>
      <c r="G43" s="20"/>
      <c r="H43" s="20"/>
      <c r="I43" s="20"/>
      <c r="K43" s="58" t="s">
        <v>162</v>
      </c>
      <c r="L43" s="58"/>
      <c r="M43" s="58"/>
      <c r="N43" s="58"/>
      <c r="O43" s="58"/>
      <c r="P43" s="58"/>
      <c r="Q43" s="58"/>
      <c r="R43" s="58"/>
      <c r="S43" s="58"/>
      <c r="T43" s="58"/>
      <c r="U43" s="58"/>
      <c r="V43" s="58"/>
      <c r="W43" s="58"/>
      <c r="X43" s="58"/>
      <c r="Y43" s="58"/>
      <c r="Z43" s="58"/>
      <c r="AA43" s="58"/>
      <c r="AB43" s="58"/>
    </row>
    <row r="44" spans="1:28" ht="23.1" customHeight="1">
      <c r="A44" s="20"/>
      <c r="B44" s="20"/>
      <c r="C44" s="20"/>
      <c r="D44" s="20"/>
      <c r="E44" s="20"/>
      <c r="F44" s="20"/>
      <c r="G44" s="20"/>
      <c r="H44" s="20"/>
      <c r="I44" s="20"/>
      <c r="K44" s="82" t="s">
        <v>163</v>
      </c>
      <c r="L44" s="82"/>
      <c r="M44" s="82"/>
      <c r="N44" s="82"/>
      <c r="O44" s="82"/>
      <c r="P44" s="82"/>
      <c r="Q44" s="82"/>
      <c r="R44" s="82"/>
      <c r="S44" s="82"/>
      <c r="T44" s="82"/>
      <c r="U44" s="82"/>
      <c r="V44" s="82"/>
      <c r="W44" s="82"/>
      <c r="X44" s="82"/>
      <c r="Y44" s="82"/>
      <c r="Z44" s="82"/>
      <c r="AA44" s="82"/>
      <c r="AB44" s="82"/>
    </row>
    <row r="45" spans="1:28" ht="23.1" customHeight="1">
      <c r="A45" s="20"/>
      <c r="B45" s="20"/>
      <c r="C45" s="20"/>
      <c r="D45" s="20"/>
      <c r="E45" s="20"/>
      <c r="F45" s="20"/>
      <c r="G45" s="20"/>
      <c r="H45" s="20"/>
      <c r="I45" s="20"/>
      <c r="K45" s="82" t="s">
        <v>164</v>
      </c>
      <c r="L45" s="82"/>
      <c r="M45" s="82"/>
      <c r="N45" s="82"/>
      <c r="O45" s="82"/>
      <c r="P45" s="82"/>
      <c r="Q45" s="82"/>
      <c r="R45" s="82"/>
      <c r="S45" s="82"/>
      <c r="T45" s="82"/>
      <c r="U45" s="82"/>
      <c r="V45" s="82"/>
      <c r="W45" s="82"/>
      <c r="X45" s="82"/>
      <c r="Y45" s="82"/>
      <c r="Z45" s="82"/>
      <c r="AA45" s="82"/>
      <c r="AB45" s="82"/>
    </row>
    <row r="46" spans="1:28" ht="23.1" customHeight="1">
      <c r="A46" s="20"/>
      <c r="B46" s="20"/>
      <c r="C46" s="20"/>
      <c r="D46" s="20"/>
      <c r="E46" s="20"/>
      <c r="F46" s="20"/>
      <c r="G46" s="20"/>
      <c r="H46" s="20"/>
      <c r="I46" s="20"/>
      <c r="K46" s="28"/>
      <c r="L46" s="28"/>
      <c r="M46" s="28"/>
      <c r="N46" s="28"/>
      <c r="O46" s="28"/>
      <c r="P46" s="29"/>
      <c r="Q46" s="29"/>
      <c r="R46" s="83" t="s">
        <v>165</v>
      </c>
      <c r="S46" s="83"/>
      <c r="T46" s="83"/>
      <c r="U46" s="83"/>
      <c r="V46" s="83"/>
      <c r="W46" s="83"/>
      <c r="X46" s="31"/>
      <c r="Y46" s="31"/>
      <c r="Z46" s="31"/>
      <c r="AA46" s="31"/>
      <c r="AB46" s="31"/>
    </row>
    <row r="47" spans="1:28" ht="23.1" customHeight="1">
      <c r="A47" s="20"/>
      <c r="B47" s="20"/>
      <c r="C47" s="20"/>
      <c r="D47" s="20"/>
      <c r="E47" s="20"/>
      <c r="F47" s="20"/>
      <c r="G47" s="20"/>
      <c r="H47" s="20"/>
      <c r="I47" s="20"/>
      <c r="K47" s="28"/>
      <c r="L47" s="28"/>
      <c r="M47" s="28"/>
      <c r="N47" s="28"/>
      <c r="O47" s="28"/>
      <c r="P47" s="29"/>
      <c r="Q47" s="29"/>
      <c r="R47" s="84">
        <f>Q33</f>
        <v>45316</v>
      </c>
      <c r="S47" s="84"/>
      <c r="T47" s="84"/>
      <c r="U47" s="84"/>
      <c r="V47" s="84"/>
      <c r="W47" s="84"/>
      <c r="X47" s="32"/>
      <c r="Y47" s="32"/>
      <c r="Z47" s="32"/>
      <c r="AA47" s="32"/>
      <c r="AB47" s="32"/>
    </row>
  </sheetData>
  <mergeCells count="67">
    <mergeCell ref="K43:AB43"/>
    <mergeCell ref="K44:AB44"/>
    <mergeCell ref="K45:AB45"/>
    <mergeCell ref="R46:W46"/>
    <mergeCell ref="R47:W47"/>
    <mergeCell ref="K38:AB38"/>
    <mergeCell ref="K39:AB39"/>
    <mergeCell ref="K40:AB40"/>
    <mergeCell ref="K41:AB41"/>
    <mergeCell ref="K42:AB42"/>
    <mergeCell ref="K33:N33"/>
    <mergeCell ref="K34:AB34"/>
    <mergeCell ref="K35:AB35"/>
    <mergeCell ref="K36:AB36"/>
    <mergeCell ref="K37:AB37"/>
    <mergeCell ref="K29:AB29"/>
    <mergeCell ref="U30:W30"/>
    <mergeCell ref="U31:W31"/>
    <mergeCell ref="K32:N32"/>
    <mergeCell ref="O32:AB32"/>
    <mergeCell ref="E27:F27"/>
    <mergeCell ref="G27:H27"/>
    <mergeCell ref="P27:R27"/>
    <mergeCell ref="A28:B28"/>
    <mergeCell ref="C28:D28"/>
    <mergeCell ref="F28:G28"/>
    <mergeCell ref="P28:S28"/>
    <mergeCell ref="K22:AB22"/>
    <mergeCell ref="K23:AB23"/>
    <mergeCell ref="K24:AB24"/>
    <mergeCell ref="K25:AB25"/>
    <mergeCell ref="K26:AB26"/>
    <mergeCell ref="K12:M12"/>
    <mergeCell ref="N12:AB12"/>
    <mergeCell ref="K13:AB13"/>
    <mergeCell ref="K14:AB14"/>
    <mergeCell ref="K21:AB21"/>
    <mergeCell ref="A11:H11"/>
    <mergeCell ref="K11:M11"/>
    <mergeCell ref="N11:O11"/>
    <mergeCell ref="R11:T11"/>
    <mergeCell ref="U11:Y11"/>
    <mergeCell ref="K8:AB8"/>
    <mergeCell ref="N9:O9"/>
    <mergeCell ref="A10:B10"/>
    <mergeCell ref="C10:D10"/>
    <mergeCell ref="E10:F10"/>
    <mergeCell ref="G10:H10"/>
    <mergeCell ref="A5:H5"/>
    <mergeCell ref="K5:N5"/>
    <mergeCell ref="O5:AB5"/>
    <mergeCell ref="K6:AB6"/>
    <mergeCell ref="K7:AB7"/>
    <mergeCell ref="B4:C4"/>
    <mergeCell ref="D4:E4"/>
    <mergeCell ref="F4:H4"/>
    <mergeCell ref="K4:N4"/>
    <mergeCell ref="O4:AB4"/>
    <mergeCell ref="A1:H1"/>
    <mergeCell ref="K1:AB1"/>
    <mergeCell ref="A2:H2"/>
    <mergeCell ref="K2:AB2"/>
    <mergeCell ref="B3:C3"/>
    <mergeCell ref="D3:E3"/>
    <mergeCell ref="F3:H3"/>
    <mergeCell ref="K3:N3"/>
    <mergeCell ref="O3:AB3"/>
  </mergeCells>
  <phoneticPr fontId="17" type="noConversion"/>
  <pageMargins left="0.75" right="0.75" top="1" bottom="1" header="0.5" footer="0.5"/>
  <pageSetup paperSize="9" scale="6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2289" r:id="rId4" name="Spinner 1">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2290" r:id="rId5" name="Spinner 2">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2291" r:id="rId6" name="Spinner 3">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2292" r:id="rId7" name="Spinner 4">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2293" r:id="rId8" name="Spinner 5">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B47"/>
  <sheetViews>
    <sheetView tabSelected="1" topLeftCell="A18" workbookViewId="0">
      <selection activeCell="J11" sqref="J11"/>
    </sheetView>
  </sheetViews>
  <sheetFormatPr defaultColWidth="9" defaultRowHeight="14.4"/>
  <cols>
    <col min="1" max="2" width="12.44140625" customWidth="1"/>
    <col min="3" max="3" width="14.21875" customWidth="1"/>
    <col min="4" max="6" width="11.5546875" customWidth="1"/>
    <col min="7" max="7" width="15.109375" customWidth="1"/>
    <col min="8" max="8" width="11.5546875" customWidth="1"/>
    <col min="15" max="15" width="19.77734375" customWidth="1"/>
    <col min="16" max="16" width="3.77734375" customWidth="1"/>
    <col min="17" max="17" width="19.77734375" customWidth="1"/>
    <col min="21" max="22" width="4.77734375" customWidth="1"/>
    <col min="23" max="23" width="5.5546875" customWidth="1"/>
    <col min="24" max="28" width="1.77734375" customWidth="1"/>
  </cols>
  <sheetData>
    <row r="1" spans="1:28" ht="36" customHeight="1">
      <c r="A1" s="48" t="s">
        <v>82</v>
      </c>
      <c r="B1" s="48"/>
      <c r="C1" s="48"/>
      <c r="D1" s="48"/>
      <c r="E1" s="48"/>
      <c r="F1" s="48"/>
      <c r="G1" s="48"/>
      <c r="H1" s="48"/>
      <c r="I1" s="20"/>
      <c r="K1" s="49" t="s">
        <v>83</v>
      </c>
      <c r="L1" s="49"/>
      <c r="M1" s="49"/>
      <c r="N1" s="49"/>
      <c r="O1" s="49"/>
      <c r="P1" s="49"/>
      <c r="Q1" s="49"/>
      <c r="R1" s="49"/>
      <c r="S1" s="49"/>
      <c r="T1" s="49"/>
      <c r="U1" s="49"/>
      <c r="V1" s="49"/>
      <c r="W1" s="49"/>
      <c r="X1" s="49"/>
      <c r="Y1" s="49"/>
      <c r="Z1" s="49"/>
      <c r="AA1" s="49"/>
      <c r="AB1" s="49"/>
    </row>
    <row r="2" spans="1:28" ht="23.1" customHeight="1">
      <c r="A2" s="50" t="s">
        <v>239</v>
      </c>
      <c r="B2" s="50"/>
      <c r="C2" s="50"/>
      <c r="D2" s="50"/>
      <c r="E2" s="50"/>
      <c r="F2" s="50"/>
      <c r="G2" s="50"/>
      <c r="H2" s="50"/>
      <c r="I2" s="20"/>
      <c r="K2" s="51" t="str">
        <f>A2</f>
        <v>报告编号：康正（雄县）2023评字第8号-洪城村-DT2-13</v>
      </c>
      <c r="L2" s="51"/>
      <c r="M2" s="51"/>
      <c r="N2" s="51"/>
      <c r="O2" s="51"/>
      <c r="P2" s="51"/>
      <c r="Q2" s="51"/>
      <c r="R2" s="51"/>
      <c r="S2" s="51"/>
      <c r="T2" s="51"/>
      <c r="U2" s="51"/>
      <c r="V2" s="51"/>
      <c r="W2" s="51"/>
      <c r="X2" s="51"/>
      <c r="Y2" s="51"/>
      <c r="Z2" s="51"/>
      <c r="AA2" s="51"/>
      <c r="AB2" s="51"/>
    </row>
    <row r="3" spans="1:28" ht="23.1" customHeight="1">
      <c r="A3" s="1" t="s">
        <v>85</v>
      </c>
      <c r="B3" s="52" t="s">
        <v>20</v>
      </c>
      <c r="C3" s="52"/>
      <c r="D3" s="53" t="s">
        <v>3</v>
      </c>
      <c r="E3" s="53"/>
      <c r="F3" s="52" t="s">
        <v>86</v>
      </c>
      <c r="G3" s="52"/>
      <c r="H3" s="52"/>
      <c r="I3" s="20"/>
      <c r="K3" s="54" t="s">
        <v>87</v>
      </c>
      <c r="L3" s="54"/>
      <c r="M3" s="54"/>
      <c r="N3" s="54"/>
      <c r="O3" s="55" t="s">
        <v>88</v>
      </c>
      <c r="P3" s="55"/>
      <c r="Q3" s="55"/>
      <c r="R3" s="55"/>
      <c r="S3" s="55"/>
      <c r="T3" s="55"/>
      <c r="U3" s="55"/>
      <c r="V3" s="55"/>
      <c r="W3" s="55"/>
      <c r="X3" s="55"/>
      <c r="Y3" s="55"/>
      <c r="Z3" s="55"/>
      <c r="AA3" s="55"/>
      <c r="AB3" s="55"/>
    </row>
    <row r="4" spans="1:28" ht="23.1" customHeight="1">
      <c r="A4" s="1" t="s">
        <v>89</v>
      </c>
      <c r="B4" s="52" t="s">
        <v>240</v>
      </c>
      <c r="C4" s="52"/>
      <c r="D4" s="56" t="s">
        <v>5</v>
      </c>
      <c r="E4" s="57"/>
      <c r="F4" s="52" t="s">
        <v>241</v>
      </c>
      <c r="G4" s="52"/>
      <c r="H4" s="52"/>
      <c r="I4" s="20"/>
      <c r="K4" s="54" t="s">
        <v>92</v>
      </c>
      <c r="L4" s="54"/>
      <c r="M4" s="54"/>
      <c r="N4" s="54"/>
      <c r="O4" s="58" t="s">
        <v>93</v>
      </c>
      <c r="P4" s="58"/>
      <c r="Q4" s="58"/>
      <c r="R4" s="58"/>
      <c r="S4" s="58"/>
      <c r="T4" s="58"/>
      <c r="U4" s="58"/>
      <c r="V4" s="58"/>
      <c r="W4" s="58"/>
      <c r="X4" s="58"/>
      <c r="Y4" s="58"/>
      <c r="Z4" s="58"/>
      <c r="AA4" s="58"/>
      <c r="AB4" s="58"/>
    </row>
    <row r="5" spans="1:28" ht="23.1" customHeight="1">
      <c r="A5" s="59" t="s">
        <v>94</v>
      </c>
      <c r="B5" s="59"/>
      <c r="C5" s="59"/>
      <c r="D5" s="59"/>
      <c r="E5" s="59"/>
      <c r="F5" s="59"/>
      <c r="G5" s="59"/>
      <c r="H5" s="59"/>
      <c r="I5" s="20"/>
      <c r="K5" s="60" t="s">
        <v>95</v>
      </c>
      <c r="L5" s="60"/>
      <c r="M5" s="60"/>
      <c r="N5" s="60"/>
      <c r="O5" s="61" t="s">
        <v>96</v>
      </c>
      <c r="P5" s="61"/>
      <c r="Q5" s="61"/>
      <c r="R5" s="61"/>
      <c r="S5" s="61"/>
      <c r="T5" s="61"/>
      <c r="U5" s="61"/>
      <c r="V5" s="61"/>
      <c r="W5" s="61"/>
      <c r="X5" s="61"/>
      <c r="Y5" s="61"/>
      <c r="Z5" s="61"/>
      <c r="AA5" s="61"/>
      <c r="AB5" s="61"/>
    </row>
    <row r="6" spans="1:28" ht="31.05" customHeight="1">
      <c r="A6" s="2" t="s">
        <v>97</v>
      </c>
      <c r="B6" s="3" t="s">
        <v>98</v>
      </c>
      <c r="C6" s="4" t="s">
        <v>99</v>
      </c>
      <c r="D6" s="4" t="s">
        <v>100</v>
      </c>
      <c r="E6" s="2" t="s">
        <v>97</v>
      </c>
      <c r="F6" s="3" t="s">
        <v>98</v>
      </c>
      <c r="G6" s="4" t="s">
        <v>99</v>
      </c>
      <c r="H6" s="4" t="s">
        <v>100</v>
      </c>
      <c r="I6" s="20"/>
      <c r="K6" s="54" t="s">
        <v>101</v>
      </c>
      <c r="L6" s="58"/>
      <c r="M6" s="58"/>
      <c r="N6" s="58"/>
      <c r="O6" s="58"/>
      <c r="P6" s="58"/>
      <c r="Q6" s="58"/>
      <c r="R6" s="58"/>
      <c r="S6" s="58"/>
      <c r="T6" s="58"/>
      <c r="U6" s="58"/>
      <c r="V6" s="58"/>
      <c r="W6" s="58"/>
      <c r="X6" s="58"/>
      <c r="Y6" s="58"/>
      <c r="Z6" s="58"/>
      <c r="AA6" s="58"/>
      <c r="AB6" s="58"/>
    </row>
    <row r="7" spans="1:28" ht="23.1" customHeight="1">
      <c r="A7" s="5"/>
      <c r="B7" s="6"/>
      <c r="C7" s="5"/>
      <c r="D7" s="7"/>
      <c r="E7" s="8"/>
      <c r="F7" s="9" t="s">
        <v>102</v>
      </c>
      <c r="G7" s="10" t="s">
        <v>102</v>
      </c>
      <c r="H7" s="10"/>
      <c r="I7" s="20"/>
      <c r="K7" s="55" t="s">
        <v>103</v>
      </c>
      <c r="L7" s="58"/>
      <c r="M7" s="58"/>
      <c r="N7" s="58"/>
      <c r="O7" s="58"/>
      <c r="P7" s="58"/>
      <c r="Q7" s="58"/>
      <c r="R7" s="58"/>
      <c r="S7" s="58"/>
      <c r="T7" s="58"/>
      <c r="U7" s="58"/>
      <c r="V7" s="58"/>
      <c r="W7" s="58"/>
      <c r="X7" s="58"/>
      <c r="Y7" s="58"/>
      <c r="Z7" s="58"/>
      <c r="AA7" s="58"/>
      <c r="AB7" s="58"/>
    </row>
    <row r="8" spans="1:28" ht="23.1" customHeight="1">
      <c r="A8" s="5"/>
      <c r="B8" s="6"/>
      <c r="C8" s="5"/>
      <c r="D8" s="7"/>
      <c r="E8" s="8"/>
      <c r="F8" s="9" t="s">
        <v>102</v>
      </c>
      <c r="G8" s="10" t="s">
        <v>102</v>
      </c>
      <c r="H8" s="10"/>
      <c r="I8" s="20"/>
      <c r="K8" s="54" t="s">
        <v>104</v>
      </c>
      <c r="L8" s="54"/>
      <c r="M8" s="54"/>
      <c r="N8" s="54"/>
      <c r="O8" s="54"/>
      <c r="P8" s="54"/>
      <c r="Q8" s="54"/>
      <c r="R8" s="54"/>
      <c r="S8" s="54"/>
      <c r="T8" s="54"/>
      <c r="U8" s="54"/>
      <c r="V8" s="54"/>
      <c r="W8" s="54"/>
      <c r="X8" s="54"/>
      <c r="Y8" s="54"/>
      <c r="Z8" s="54"/>
      <c r="AA8" s="54"/>
      <c r="AB8" s="54"/>
    </row>
    <row r="9" spans="1:28" ht="23.1" customHeight="1">
      <c r="A9" s="5"/>
      <c r="B9" s="5"/>
      <c r="C9" s="8"/>
      <c r="D9" s="8"/>
      <c r="E9" s="8"/>
      <c r="F9" s="9" t="s">
        <v>102</v>
      </c>
      <c r="G9" s="10" t="s">
        <v>102</v>
      </c>
      <c r="H9" s="10"/>
      <c r="I9" s="20"/>
      <c r="K9" s="22" t="s">
        <v>105</v>
      </c>
      <c r="L9" s="22"/>
      <c r="M9" s="22"/>
      <c r="N9" s="62" t="str">
        <f>B3</f>
        <v>张根全</v>
      </c>
      <c r="O9" s="63"/>
      <c r="P9" s="22"/>
      <c r="Q9" s="22"/>
      <c r="R9" s="22"/>
      <c r="S9" s="22"/>
      <c r="T9" s="22"/>
      <c r="U9" s="22"/>
      <c r="V9" s="22"/>
      <c r="W9" s="22"/>
      <c r="X9" s="22"/>
      <c r="Y9" s="22"/>
      <c r="Z9" s="22"/>
      <c r="AA9" s="22"/>
      <c r="AB9" s="22"/>
    </row>
    <row r="10" spans="1:28" ht="23.1" customHeight="1">
      <c r="A10" s="64" t="s">
        <v>106</v>
      </c>
      <c r="B10" s="65"/>
      <c r="C10" s="66">
        <v>0</v>
      </c>
      <c r="D10" s="67"/>
      <c r="E10" s="68" t="s">
        <v>107</v>
      </c>
      <c r="F10" s="68"/>
      <c r="G10" s="69">
        <v>0</v>
      </c>
      <c r="H10" s="69"/>
      <c r="I10" s="20"/>
      <c r="K10" s="22" t="s">
        <v>108</v>
      </c>
      <c r="L10" s="22"/>
      <c r="M10" s="22"/>
      <c r="N10" s="23" t="str">
        <f>F3</f>
        <v>龙湾镇洪城村</v>
      </c>
      <c r="O10" s="22"/>
      <c r="P10" s="22"/>
      <c r="Q10" s="22"/>
      <c r="R10" s="22"/>
      <c r="S10" s="22"/>
      <c r="T10" s="22"/>
      <c r="U10" s="22"/>
      <c r="V10" s="22"/>
      <c r="W10" s="22"/>
      <c r="X10" s="22"/>
      <c r="Y10" s="22"/>
      <c r="Z10" s="22"/>
      <c r="AA10" s="22"/>
      <c r="AB10" s="22"/>
    </row>
    <row r="11" spans="1:28" ht="23.1" customHeight="1">
      <c r="A11" s="59" t="s">
        <v>109</v>
      </c>
      <c r="B11" s="59"/>
      <c r="C11" s="59"/>
      <c r="D11" s="59"/>
      <c r="E11" s="59"/>
      <c r="F11" s="59"/>
      <c r="G11" s="59"/>
      <c r="H11" s="59"/>
      <c r="I11" s="20"/>
      <c r="K11" s="58" t="s">
        <v>110</v>
      </c>
      <c r="L11" s="58"/>
      <c r="M11" s="58"/>
      <c r="N11" s="70">
        <f>C10</f>
        <v>0</v>
      </c>
      <c r="O11" s="58"/>
      <c r="P11" s="21" t="s">
        <v>111</v>
      </c>
      <c r="Q11" s="21"/>
      <c r="R11" s="71"/>
      <c r="S11" s="71"/>
      <c r="T11" s="71"/>
      <c r="U11" s="72"/>
      <c r="V11" s="72"/>
      <c r="W11" s="72"/>
      <c r="X11" s="72"/>
      <c r="Y11" s="72"/>
      <c r="Z11" s="29"/>
      <c r="AA11" s="29"/>
      <c r="AB11" s="29"/>
    </row>
    <row r="12" spans="1:28" ht="31.05" customHeight="1">
      <c r="A12" s="12" t="s">
        <v>112</v>
      </c>
      <c r="B12" s="12" t="s">
        <v>113</v>
      </c>
      <c r="C12" s="12" t="s">
        <v>114</v>
      </c>
      <c r="D12" s="12" t="s">
        <v>115</v>
      </c>
      <c r="E12" s="12" t="s">
        <v>112</v>
      </c>
      <c r="F12" s="12" t="s">
        <v>113</v>
      </c>
      <c r="G12" s="12" t="s">
        <v>114</v>
      </c>
      <c r="H12" s="12" t="s">
        <v>115</v>
      </c>
      <c r="I12" s="20"/>
      <c r="K12" s="54" t="s">
        <v>116</v>
      </c>
      <c r="L12" s="54"/>
      <c r="M12" s="54"/>
      <c r="N12" s="73">
        <v>45191</v>
      </c>
      <c r="O12" s="73"/>
      <c r="P12" s="73"/>
      <c r="Q12" s="73"/>
      <c r="R12" s="73"/>
      <c r="S12" s="73"/>
      <c r="T12" s="73"/>
      <c r="U12" s="73"/>
      <c r="V12" s="73"/>
      <c r="W12" s="73"/>
      <c r="X12" s="73"/>
      <c r="Y12" s="73"/>
      <c r="Z12" s="73"/>
      <c r="AA12" s="73"/>
      <c r="AB12" s="73"/>
    </row>
    <row r="13" spans="1:28" ht="23.1" customHeight="1">
      <c r="A13" s="13" t="s">
        <v>127</v>
      </c>
      <c r="B13" s="14">
        <v>10</v>
      </c>
      <c r="C13" s="13" t="s">
        <v>226</v>
      </c>
      <c r="D13" s="7">
        <v>80</v>
      </c>
      <c r="E13" s="7"/>
      <c r="F13" s="13" t="s">
        <v>102</v>
      </c>
      <c r="G13" s="13"/>
      <c r="H13" s="7" t="s">
        <v>102</v>
      </c>
      <c r="I13" s="20"/>
      <c r="K13" s="54" t="s">
        <v>119</v>
      </c>
      <c r="L13" s="54"/>
      <c r="M13" s="54"/>
      <c r="N13" s="54"/>
      <c r="O13" s="54"/>
      <c r="P13" s="54"/>
      <c r="Q13" s="54"/>
      <c r="R13" s="54"/>
      <c r="S13" s="54"/>
      <c r="T13" s="54"/>
      <c r="U13" s="54"/>
      <c r="V13" s="54"/>
      <c r="W13" s="54"/>
      <c r="X13" s="54"/>
      <c r="Y13" s="54"/>
      <c r="Z13" s="54"/>
      <c r="AA13" s="54"/>
      <c r="AB13" s="54"/>
    </row>
    <row r="14" spans="1:28" ht="23.1" customHeight="1">
      <c r="A14" s="13"/>
      <c r="B14" s="14"/>
      <c r="C14" s="13"/>
      <c r="D14" s="7"/>
      <c r="E14" s="7"/>
      <c r="F14" s="13" t="s">
        <v>102</v>
      </c>
      <c r="G14" s="13"/>
      <c r="H14" s="7" t="s">
        <v>102</v>
      </c>
      <c r="I14" s="20"/>
      <c r="K14" s="54" t="s">
        <v>121</v>
      </c>
      <c r="L14" s="54"/>
      <c r="M14" s="54"/>
      <c r="N14" s="54"/>
      <c r="O14" s="54"/>
      <c r="P14" s="54"/>
      <c r="Q14" s="54"/>
      <c r="R14" s="54"/>
      <c r="S14" s="54"/>
      <c r="T14" s="54"/>
      <c r="U14" s="54"/>
      <c r="V14" s="54"/>
      <c r="W14" s="54"/>
      <c r="X14" s="54"/>
      <c r="Y14" s="54"/>
      <c r="Z14" s="54"/>
      <c r="AA14" s="54"/>
      <c r="AB14" s="54"/>
    </row>
    <row r="15" spans="1:28" ht="23.1" customHeight="1">
      <c r="A15" s="13"/>
      <c r="B15" s="14"/>
      <c r="C15" s="13"/>
      <c r="D15" s="7"/>
      <c r="E15" s="7"/>
      <c r="F15" s="13"/>
      <c r="G15" s="13"/>
      <c r="H15" s="7" t="s">
        <v>102</v>
      </c>
      <c r="I15" s="20"/>
      <c r="K15" s="21" t="s">
        <v>123</v>
      </c>
      <c r="L15" s="21"/>
      <c r="M15" s="21"/>
      <c r="N15" s="21"/>
      <c r="O15" s="21"/>
      <c r="P15" s="21"/>
      <c r="Q15" s="21"/>
      <c r="R15" s="21"/>
      <c r="S15" s="21"/>
      <c r="T15" s="21"/>
      <c r="U15" s="21"/>
      <c r="V15" s="21"/>
      <c r="W15" s="21"/>
      <c r="X15" s="21"/>
      <c r="Y15" s="21"/>
      <c r="Z15" s="21"/>
      <c r="AA15" s="21"/>
      <c r="AB15" s="21"/>
    </row>
    <row r="16" spans="1:28" ht="23.1" customHeight="1">
      <c r="A16" s="13"/>
      <c r="B16" s="14"/>
      <c r="C16" s="13"/>
      <c r="D16" s="7"/>
      <c r="E16" s="7"/>
      <c r="F16" s="13" t="s">
        <v>102</v>
      </c>
      <c r="G16" s="13"/>
      <c r="H16" s="7" t="s">
        <v>102</v>
      </c>
      <c r="I16" s="20"/>
      <c r="K16" s="21" t="s">
        <v>126</v>
      </c>
      <c r="L16" s="21"/>
      <c r="M16" s="21"/>
      <c r="N16" s="21"/>
      <c r="O16" s="21"/>
      <c r="P16" s="21"/>
      <c r="Q16" s="21"/>
      <c r="R16" s="21"/>
      <c r="S16" s="21"/>
      <c r="T16" s="21"/>
      <c r="U16" s="21"/>
      <c r="V16" s="21"/>
      <c r="W16" s="21"/>
      <c r="X16" s="21"/>
      <c r="Y16" s="21"/>
      <c r="Z16" s="21"/>
      <c r="AA16" s="21"/>
      <c r="AB16" s="21"/>
    </row>
    <row r="17" spans="1:28" ht="23.1" customHeight="1">
      <c r="A17" s="13"/>
      <c r="B17" s="14"/>
      <c r="C17" s="13"/>
      <c r="D17" s="7"/>
      <c r="E17" s="7"/>
      <c r="F17" s="13" t="s">
        <v>102</v>
      </c>
      <c r="G17" s="13"/>
      <c r="H17" s="7" t="s">
        <v>102</v>
      </c>
      <c r="I17" s="20"/>
      <c r="K17" s="21" t="s">
        <v>128</v>
      </c>
      <c r="L17" s="21"/>
      <c r="M17" s="21"/>
      <c r="N17" s="21"/>
      <c r="O17" s="21"/>
      <c r="P17" s="21"/>
      <c r="Q17" s="21"/>
      <c r="R17" s="21"/>
      <c r="S17" s="21"/>
      <c r="T17" s="21"/>
      <c r="U17" s="21"/>
      <c r="V17" s="21"/>
      <c r="W17" s="21"/>
      <c r="X17" s="21"/>
      <c r="Y17" s="21"/>
      <c r="Z17" s="21"/>
      <c r="AA17" s="21"/>
      <c r="AB17" s="21"/>
    </row>
    <row r="18" spans="1:28" ht="23.1" customHeight="1">
      <c r="A18" s="13"/>
      <c r="B18" s="14"/>
      <c r="C18" s="13"/>
      <c r="D18" s="7"/>
      <c r="E18" s="7"/>
      <c r="F18" s="13" t="s">
        <v>102</v>
      </c>
      <c r="G18" s="13"/>
      <c r="H18" s="7" t="s">
        <v>102</v>
      </c>
      <c r="I18" s="20"/>
      <c r="K18" s="24" t="s">
        <v>129</v>
      </c>
      <c r="L18" s="24"/>
      <c r="M18" s="24"/>
      <c r="N18" s="24"/>
      <c r="O18" s="24"/>
      <c r="P18" s="24"/>
      <c r="Q18" s="24"/>
      <c r="R18" s="24"/>
      <c r="S18" s="24"/>
      <c r="T18" s="24"/>
      <c r="U18" s="24"/>
      <c r="V18" s="24"/>
      <c r="W18" s="24"/>
      <c r="X18" s="24"/>
      <c r="Y18" s="24"/>
      <c r="Z18" s="24"/>
      <c r="AA18" s="24"/>
      <c r="AB18" s="24"/>
    </row>
    <row r="19" spans="1:28" ht="23.1" customHeight="1">
      <c r="A19" s="13"/>
      <c r="B19" s="7"/>
      <c r="C19" s="13"/>
      <c r="D19" s="7"/>
      <c r="E19" s="7"/>
      <c r="F19" s="13" t="s">
        <v>102</v>
      </c>
      <c r="G19" s="13"/>
      <c r="H19" s="7" t="s">
        <v>102</v>
      </c>
      <c r="I19" s="20"/>
      <c r="K19" s="21" t="s">
        <v>131</v>
      </c>
      <c r="L19" s="21"/>
      <c r="M19" s="21"/>
      <c r="N19" s="21"/>
      <c r="O19" s="21"/>
      <c r="P19" s="21"/>
      <c r="Q19" s="21"/>
      <c r="R19" s="21"/>
      <c r="S19" s="21"/>
      <c r="T19" s="21"/>
      <c r="U19" s="21"/>
      <c r="V19" s="21"/>
      <c r="W19" s="21"/>
      <c r="X19" s="21"/>
      <c r="Y19" s="21"/>
      <c r="Z19" s="21"/>
      <c r="AA19" s="21"/>
      <c r="AB19" s="21"/>
    </row>
    <row r="20" spans="1:28" ht="23.1" customHeight="1">
      <c r="A20" s="13"/>
      <c r="B20" s="13"/>
      <c r="C20" s="13"/>
      <c r="D20" s="13"/>
      <c r="E20" s="7"/>
      <c r="F20" s="13" t="s">
        <v>102</v>
      </c>
      <c r="G20" s="13"/>
      <c r="H20" s="7" t="s">
        <v>102</v>
      </c>
      <c r="I20" s="20"/>
      <c r="K20" s="21" t="s">
        <v>132</v>
      </c>
      <c r="L20" s="21"/>
      <c r="M20" s="21"/>
      <c r="N20" s="21"/>
      <c r="O20" s="21"/>
      <c r="P20" s="21"/>
      <c r="Q20" s="21"/>
      <c r="R20" s="21"/>
      <c r="S20" s="21"/>
      <c r="T20" s="21"/>
      <c r="U20" s="21"/>
      <c r="V20" s="21"/>
      <c r="W20" s="21"/>
      <c r="X20" s="21"/>
      <c r="Y20" s="21"/>
      <c r="Z20" s="21"/>
      <c r="AA20" s="21"/>
      <c r="AB20" s="21"/>
    </row>
    <row r="21" spans="1:28" ht="23.1" customHeight="1">
      <c r="A21" s="13"/>
      <c r="B21" s="14"/>
      <c r="C21" s="13"/>
      <c r="D21" s="7"/>
      <c r="E21" s="7"/>
      <c r="F21" s="13" t="s">
        <v>102</v>
      </c>
      <c r="G21" s="13"/>
      <c r="H21" s="7" t="s">
        <v>102</v>
      </c>
      <c r="I21" s="20"/>
      <c r="K21" s="54" t="s">
        <v>133</v>
      </c>
      <c r="L21" s="54"/>
      <c r="M21" s="54"/>
      <c r="N21" s="54"/>
      <c r="O21" s="54"/>
      <c r="P21" s="54"/>
      <c r="Q21" s="54"/>
      <c r="R21" s="54"/>
      <c r="S21" s="54"/>
      <c r="T21" s="54"/>
      <c r="U21" s="54"/>
      <c r="V21" s="54"/>
      <c r="W21" s="54"/>
      <c r="X21" s="54"/>
      <c r="Y21" s="54"/>
      <c r="Z21" s="54"/>
      <c r="AA21" s="54"/>
      <c r="AB21" s="54"/>
    </row>
    <row r="22" spans="1:28" ht="23.1" customHeight="1">
      <c r="A22" s="13"/>
      <c r="B22" s="14"/>
      <c r="C22" s="13"/>
      <c r="D22" s="7"/>
      <c r="E22" s="7"/>
      <c r="F22" s="13" t="s">
        <v>102</v>
      </c>
      <c r="G22" s="13"/>
      <c r="H22" s="7" t="s">
        <v>102</v>
      </c>
      <c r="I22" s="20"/>
      <c r="K22" s="58" t="s">
        <v>134</v>
      </c>
      <c r="L22" s="58"/>
      <c r="M22" s="58"/>
      <c r="N22" s="58"/>
      <c r="O22" s="58"/>
      <c r="P22" s="58"/>
      <c r="Q22" s="58"/>
      <c r="R22" s="58"/>
      <c r="S22" s="58"/>
      <c r="T22" s="58"/>
      <c r="U22" s="58"/>
      <c r="V22" s="58"/>
      <c r="W22" s="58"/>
      <c r="X22" s="58"/>
      <c r="Y22" s="58"/>
      <c r="Z22" s="58"/>
      <c r="AA22" s="58"/>
      <c r="AB22" s="58"/>
    </row>
    <row r="23" spans="1:28" ht="23.1" customHeight="1">
      <c r="A23" s="13"/>
      <c r="B23" s="14"/>
      <c r="C23" s="13"/>
      <c r="D23" s="7" t="s">
        <v>102</v>
      </c>
      <c r="E23" s="7"/>
      <c r="F23" s="13" t="s">
        <v>102</v>
      </c>
      <c r="G23" s="13"/>
      <c r="H23" s="7" t="s">
        <v>102</v>
      </c>
      <c r="I23" s="20"/>
      <c r="K23" s="54" t="s">
        <v>135</v>
      </c>
      <c r="L23" s="54"/>
      <c r="M23" s="54"/>
      <c r="N23" s="54"/>
      <c r="O23" s="54"/>
      <c r="P23" s="54"/>
      <c r="Q23" s="54"/>
      <c r="R23" s="54"/>
      <c r="S23" s="54"/>
      <c r="T23" s="54"/>
      <c r="U23" s="54"/>
      <c r="V23" s="54"/>
      <c r="W23" s="54"/>
      <c r="X23" s="54"/>
      <c r="Y23" s="54"/>
      <c r="Z23" s="54"/>
      <c r="AA23" s="54"/>
      <c r="AB23" s="54"/>
    </row>
    <row r="24" spans="1:28" ht="23.1" customHeight="1">
      <c r="A24" s="13"/>
      <c r="B24" s="14"/>
      <c r="C24" s="13"/>
      <c r="D24" s="7" t="s">
        <v>102</v>
      </c>
      <c r="E24" s="7"/>
      <c r="F24" s="13" t="s">
        <v>102</v>
      </c>
      <c r="G24" s="13"/>
      <c r="H24" s="7" t="s">
        <v>102</v>
      </c>
      <c r="I24" s="20"/>
      <c r="K24" s="58" t="s">
        <v>136</v>
      </c>
      <c r="L24" s="58"/>
      <c r="M24" s="58"/>
      <c r="N24" s="58"/>
      <c r="O24" s="58"/>
      <c r="P24" s="58"/>
      <c r="Q24" s="58"/>
      <c r="R24" s="58"/>
      <c r="S24" s="58"/>
      <c r="T24" s="58"/>
      <c r="U24" s="58"/>
      <c r="V24" s="58"/>
      <c r="W24" s="58"/>
      <c r="X24" s="58"/>
      <c r="Y24" s="58"/>
      <c r="Z24" s="58"/>
      <c r="AA24" s="58"/>
      <c r="AB24" s="58"/>
    </row>
    <row r="25" spans="1:28" ht="23.1" customHeight="1">
      <c r="A25" s="13"/>
      <c r="B25" s="14"/>
      <c r="C25" s="13"/>
      <c r="D25" s="7" t="s">
        <v>102</v>
      </c>
      <c r="E25" s="7"/>
      <c r="F25" s="13" t="s">
        <v>102</v>
      </c>
      <c r="G25" s="13"/>
      <c r="H25" s="7" t="s">
        <v>102</v>
      </c>
      <c r="I25" s="20"/>
      <c r="K25" s="58" t="s">
        <v>137</v>
      </c>
      <c r="L25" s="58"/>
      <c r="M25" s="58"/>
      <c r="N25" s="58"/>
      <c r="O25" s="58"/>
      <c r="P25" s="58"/>
      <c r="Q25" s="58"/>
      <c r="R25" s="58"/>
      <c r="S25" s="58"/>
      <c r="T25" s="58"/>
      <c r="U25" s="58"/>
      <c r="V25" s="58"/>
      <c r="W25" s="58"/>
      <c r="X25" s="58"/>
      <c r="Y25" s="58"/>
      <c r="Z25" s="58"/>
      <c r="AA25" s="58"/>
      <c r="AB25" s="58"/>
    </row>
    <row r="26" spans="1:28" ht="23.1" customHeight="1">
      <c r="A26" s="13"/>
      <c r="B26" s="14"/>
      <c r="C26" s="13"/>
      <c r="D26" s="7" t="s">
        <v>102</v>
      </c>
      <c r="E26" s="7"/>
      <c r="F26" s="13" t="s">
        <v>102</v>
      </c>
      <c r="G26" s="13"/>
      <c r="H26" s="7"/>
      <c r="I26" s="20"/>
      <c r="K26" s="54" t="s">
        <v>138</v>
      </c>
      <c r="L26" s="54"/>
      <c r="M26" s="54"/>
      <c r="N26" s="54"/>
      <c r="O26" s="54"/>
      <c r="P26" s="54"/>
      <c r="Q26" s="54"/>
      <c r="R26" s="54"/>
      <c r="S26" s="54"/>
      <c r="T26" s="54"/>
      <c r="U26" s="54"/>
      <c r="V26" s="54"/>
      <c r="W26" s="54"/>
      <c r="X26" s="54"/>
      <c r="Y26" s="54"/>
      <c r="Z26" s="54"/>
      <c r="AA26" s="54"/>
      <c r="AB26" s="54"/>
    </row>
    <row r="27" spans="1:28" ht="23.1" customHeight="1">
      <c r="A27" s="13"/>
      <c r="B27" s="15"/>
      <c r="C27" s="16"/>
      <c r="D27" s="17"/>
      <c r="E27" s="74" t="s">
        <v>139</v>
      </c>
      <c r="F27" s="74"/>
      <c r="G27" s="75">
        <v>80</v>
      </c>
      <c r="H27" s="75"/>
      <c r="I27" s="20"/>
      <c r="K27" s="25" t="s">
        <v>140</v>
      </c>
      <c r="L27" s="25"/>
      <c r="M27" s="25"/>
      <c r="N27" s="25"/>
      <c r="O27" s="25"/>
      <c r="P27" s="76">
        <f>C28</f>
        <v>80</v>
      </c>
      <c r="Q27" s="76"/>
      <c r="R27" s="76"/>
      <c r="S27" s="30" t="s">
        <v>141</v>
      </c>
      <c r="T27" s="25"/>
      <c r="U27" s="25"/>
      <c r="V27" s="25"/>
      <c r="W27" s="25"/>
      <c r="X27" s="25"/>
      <c r="Y27" s="25"/>
      <c r="Z27" s="25"/>
      <c r="AA27" s="25"/>
      <c r="AB27" s="25"/>
    </row>
    <row r="28" spans="1:28" ht="23.1" customHeight="1">
      <c r="A28" s="77" t="s">
        <v>142</v>
      </c>
      <c r="B28" s="77"/>
      <c r="C28" s="75">
        <v>80</v>
      </c>
      <c r="D28" s="75"/>
      <c r="E28" s="18" t="s">
        <v>143</v>
      </c>
      <c r="F28" s="78">
        <v>80</v>
      </c>
      <c r="G28" s="79"/>
      <c r="H28" s="19" t="s">
        <v>144</v>
      </c>
      <c r="I28" s="20"/>
      <c r="K28" s="22" t="s">
        <v>145</v>
      </c>
      <c r="L28" s="22"/>
      <c r="M28" s="22"/>
      <c r="N28" s="22"/>
      <c r="O28" s="22"/>
      <c r="P28" s="80">
        <f>P27</f>
        <v>80</v>
      </c>
      <c r="Q28" s="80"/>
      <c r="R28" s="80"/>
      <c r="S28" s="80"/>
      <c r="T28" s="26" t="s">
        <v>146</v>
      </c>
      <c r="U28" s="22"/>
      <c r="V28" s="22"/>
      <c r="W28" s="22"/>
      <c r="X28" s="22"/>
      <c r="Y28" s="22"/>
      <c r="Z28" s="22"/>
      <c r="AA28" s="22"/>
      <c r="AB28" s="22"/>
    </row>
    <row r="29" spans="1:28" ht="23.1" customHeight="1">
      <c r="A29" s="20"/>
      <c r="B29" s="20"/>
      <c r="C29" s="20"/>
      <c r="D29" s="20"/>
      <c r="E29" s="20"/>
      <c r="F29" s="20"/>
      <c r="G29" s="20"/>
      <c r="H29" s="20"/>
      <c r="I29" s="20"/>
      <c r="K29" s="54" t="s">
        <v>147</v>
      </c>
      <c r="L29" s="54"/>
      <c r="M29" s="54"/>
      <c r="N29" s="54"/>
      <c r="O29" s="54"/>
      <c r="P29" s="54"/>
      <c r="Q29" s="54"/>
      <c r="R29" s="54"/>
      <c r="S29" s="54"/>
      <c r="T29" s="54"/>
      <c r="U29" s="54"/>
      <c r="V29" s="54"/>
      <c r="W29" s="54"/>
      <c r="X29" s="54"/>
      <c r="Y29" s="54"/>
      <c r="Z29" s="54"/>
      <c r="AA29" s="54"/>
      <c r="AB29" s="54"/>
    </row>
    <row r="30" spans="1:28" ht="40.049999999999997" customHeight="1">
      <c r="A30" s="20"/>
      <c r="B30" s="20"/>
      <c r="C30" s="20"/>
      <c r="D30" s="20"/>
      <c r="E30" s="20"/>
      <c r="F30" s="20"/>
      <c r="G30" s="20"/>
      <c r="H30" s="20"/>
      <c r="I30" s="20"/>
      <c r="K30" s="21" t="s">
        <v>148</v>
      </c>
      <c r="L30" s="21"/>
      <c r="M30" s="21"/>
      <c r="N30" s="21"/>
      <c r="O30" s="21"/>
      <c r="P30" s="21"/>
      <c r="Q30" s="21"/>
      <c r="R30" s="21"/>
      <c r="S30" s="21"/>
      <c r="T30" s="21"/>
      <c r="U30" s="81">
        <f>Q33</f>
        <v>45316</v>
      </c>
      <c r="V30" s="81"/>
      <c r="W30" s="81"/>
      <c r="X30" s="21"/>
      <c r="Y30" s="21"/>
      <c r="Z30" s="21"/>
      <c r="AA30" s="21"/>
      <c r="AB30" s="21"/>
    </row>
    <row r="31" spans="1:28" ht="40.049999999999997" customHeight="1">
      <c r="A31" s="20"/>
      <c r="B31" s="20"/>
      <c r="C31" s="20"/>
      <c r="D31" s="20"/>
      <c r="E31" s="20"/>
      <c r="F31" s="20"/>
      <c r="G31" s="20"/>
      <c r="H31" s="20"/>
      <c r="I31" s="20"/>
      <c r="K31" s="21" t="s">
        <v>149</v>
      </c>
      <c r="L31" s="21"/>
      <c r="M31" s="21"/>
      <c r="N31" s="21"/>
      <c r="O31" s="21"/>
      <c r="P31" s="21"/>
      <c r="Q31" s="21"/>
      <c r="R31" s="21"/>
      <c r="S31" s="21"/>
      <c r="T31" s="21"/>
      <c r="U31" s="81">
        <f>Q33</f>
        <v>45316</v>
      </c>
      <c r="V31" s="81"/>
      <c r="W31" s="81"/>
      <c r="X31" s="21"/>
      <c r="Y31" s="21"/>
      <c r="Z31" s="21"/>
      <c r="AA31" s="21"/>
      <c r="AB31" s="21"/>
    </row>
    <row r="32" spans="1:28" ht="23.1" customHeight="1">
      <c r="A32" s="20"/>
      <c r="B32" s="20"/>
      <c r="C32" s="20"/>
      <c r="D32" s="20"/>
      <c r="E32" s="20"/>
      <c r="F32" s="20"/>
      <c r="G32" s="20"/>
      <c r="H32" s="20"/>
      <c r="I32" s="20"/>
      <c r="K32" s="54" t="s">
        <v>150</v>
      </c>
      <c r="L32" s="54"/>
      <c r="M32" s="54"/>
      <c r="N32" s="54"/>
      <c r="O32" s="73">
        <v>45199</v>
      </c>
      <c r="P32" s="58"/>
      <c r="Q32" s="58"/>
      <c r="R32" s="58"/>
      <c r="S32" s="58"/>
      <c r="T32" s="58"/>
      <c r="U32" s="58"/>
      <c r="V32" s="58"/>
      <c r="W32" s="58"/>
      <c r="X32" s="58"/>
      <c r="Y32" s="58"/>
      <c r="Z32" s="58"/>
      <c r="AA32" s="58"/>
      <c r="AB32" s="58"/>
    </row>
    <row r="33" spans="1:28" ht="23.1" customHeight="1">
      <c r="A33" s="20"/>
      <c r="B33" s="20"/>
      <c r="C33" s="20"/>
      <c r="D33" s="20"/>
      <c r="E33" s="20"/>
      <c r="F33" s="20"/>
      <c r="G33" s="20"/>
      <c r="H33" s="20"/>
      <c r="I33" s="20"/>
      <c r="K33" s="54" t="s">
        <v>151</v>
      </c>
      <c r="L33" s="54"/>
      <c r="M33" s="54"/>
      <c r="N33" s="54"/>
      <c r="O33" s="27">
        <v>45199</v>
      </c>
      <c r="P33" s="22" t="s">
        <v>152</v>
      </c>
      <c r="Q33" s="27">
        <v>45316</v>
      </c>
      <c r="R33" s="22"/>
      <c r="S33" s="22"/>
      <c r="T33" s="22"/>
      <c r="U33" s="22"/>
      <c r="V33" s="22"/>
      <c r="W33" s="22"/>
      <c r="X33" s="22"/>
      <c r="Y33" s="22"/>
      <c r="Z33" s="22"/>
      <c r="AA33" s="22"/>
      <c r="AB33" s="22"/>
    </row>
    <row r="34" spans="1:28" ht="23.1" customHeight="1">
      <c r="A34" s="20"/>
      <c r="B34" s="20"/>
      <c r="C34" s="20"/>
      <c r="D34" s="20"/>
      <c r="E34" s="20"/>
      <c r="F34" s="20"/>
      <c r="G34" s="20"/>
      <c r="H34" s="20"/>
      <c r="I34" s="20"/>
      <c r="K34" s="54" t="s">
        <v>153</v>
      </c>
      <c r="L34" s="58"/>
      <c r="M34" s="58"/>
      <c r="N34" s="58"/>
      <c r="O34" s="58"/>
      <c r="P34" s="58"/>
      <c r="Q34" s="58"/>
      <c r="R34" s="58"/>
      <c r="S34" s="58"/>
      <c r="T34" s="58"/>
      <c r="U34" s="58"/>
      <c r="V34" s="58"/>
      <c r="W34" s="58"/>
      <c r="X34" s="58"/>
      <c r="Y34" s="58"/>
      <c r="Z34" s="58"/>
      <c r="AA34" s="58"/>
      <c r="AB34" s="58"/>
    </row>
    <row r="35" spans="1:28" ht="23.1" customHeight="1">
      <c r="A35" s="20"/>
      <c r="B35" s="20"/>
      <c r="C35" s="20"/>
      <c r="D35" s="20"/>
      <c r="E35" s="20"/>
      <c r="F35" s="20"/>
      <c r="G35" s="20"/>
      <c r="H35" s="20"/>
      <c r="I35" s="20"/>
      <c r="K35" s="54" t="s">
        <v>154</v>
      </c>
      <c r="L35" s="54"/>
      <c r="M35" s="54"/>
      <c r="N35" s="54"/>
      <c r="O35" s="54"/>
      <c r="P35" s="54"/>
      <c r="Q35" s="54"/>
      <c r="R35" s="54"/>
      <c r="S35" s="54"/>
      <c r="T35" s="54"/>
      <c r="U35" s="54"/>
      <c r="V35" s="54"/>
      <c r="W35" s="54"/>
      <c r="X35" s="54"/>
      <c r="Y35" s="54"/>
      <c r="Z35" s="54"/>
      <c r="AA35" s="54"/>
      <c r="AB35" s="54"/>
    </row>
    <row r="36" spans="1:28" ht="23.1" customHeight="1">
      <c r="A36" s="20"/>
      <c r="B36" s="20"/>
      <c r="C36" s="20"/>
      <c r="D36" s="20"/>
      <c r="E36" s="20"/>
      <c r="F36" s="20"/>
      <c r="G36" s="20"/>
      <c r="H36" s="20"/>
      <c r="I36" s="20"/>
      <c r="K36" s="58" t="s">
        <v>155</v>
      </c>
      <c r="L36" s="58"/>
      <c r="M36" s="58"/>
      <c r="N36" s="58"/>
      <c r="O36" s="58"/>
      <c r="P36" s="58"/>
      <c r="Q36" s="58"/>
      <c r="R36" s="58"/>
      <c r="S36" s="58"/>
      <c r="T36" s="58"/>
      <c r="U36" s="58"/>
      <c r="V36" s="58"/>
      <c r="W36" s="58"/>
      <c r="X36" s="58"/>
      <c r="Y36" s="58"/>
      <c r="Z36" s="58"/>
      <c r="AA36" s="58"/>
      <c r="AB36" s="58"/>
    </row>
    <row r="37" spans="1:28" ht="23.1" customHeight="1">
      <c r="A37" s="20"/>
      <c r="B37" s="20"/>
      <c r="C37" s="20"/>
      <c r="D37" s="20"/>
      <c r="E37" s="20"/>
      <c r="F37" s="20"/>
      <c r="G37" s="20"/>
      <c r="H37" s="20"/>
      <c r="I37" s="20"/>
      <c r="K37" s="58" t="s">
        <v>156</v>
      </c>
      <c r="L37" s="58"/>
      <c r="M37" s="58"/>
      <c r="N37" s="58"/>
      <c r="O37" s="58"/>
      <c r="P37" s="58"/>
      <c r="Q37" s="58"/>
      <c r="R37" s="58"/>
      <c r="S37" s="58"/>
      <c r="T37" s="58"/>
      <c r="U37" s="58"/>
      <c r="V37" s="58"/>
      <c r="W37" s="58"/>
      <c r="X37" s="58"/>
      <c r="Y37" s="58"/>
      <c r="Z37" s="58"/>
      <c r="AA37" s="58"/>
      <c r="AB37" s="58"/>
    </row>
    <row r="38" spans="1:28" ht="23.1" customHeight="1">
      <c r="A38" s="20"/>
      <c r="B38" s="20"/>
      <c r="C38" s="20"/>
      <c r="D38" s="20"/>
      <c r="E38" s="20"/>
      <c r="F38" s="20"/>
      <c r="G38" s="20"/>
      <c r="H38" s="20"/>
      <c r="I38" s="20"/>
      <c r="K38" s="58" t="s">
        <v>157</v>
      </c>
      <c r="L38" s="58"/>
      <c r="M38" s="58"/>
      <c r="N38" s="58"/>
      <c r="O38" s="58"/>
      <c r="P38" s="58"/>
      <c r="Q38" s="58"/>
      <c r="R38" s="58"/>
      <c r="S38" s="58"/>
      <c r="T38" s="58"/>
      <c r="U38" s="58"/>
      <c r="V38" s="58"/>
      <c r="W38" s="58"/>
      <c r="X38" s="58"/>
      <c r="Y38" s="58"/>
      <c r="Z38" s="58"/>
      <c r="AA38" s="58"/>
      <c r="AB38" s="58"/>
    </row>
    <row r="39" spans="1:28" ht="23.1" customHeight="1">
      <c r="A39" s="20"/>
      <c r="B39" s="20"/>
      <c r="C39" s="20"/>
      <c r="D39" s="20"/>
      <c r="E39" s="20"/>
      <c r="F39" s="20"/>
      <c r="G39" s="20"/>
      <c r="H39" s="20"/>
      <c r="I39" s="20"/>
      <c r="K39" s="55" t="s">
        <v>158</v>
      </c>
      <c r="L39" s="58"/>
      <c r="M39" s="58"/>
      <c r="N39" s="58"/>
      <c r="O39" s="58"/>
      <c r="P39" s="58"/>
      <c r="Q39" s="58"/>
      <c r="R39" s="58"/>
      <c r="S39" s="58"/>
      <c r="T39" s="58"/>
      <c r="U39" s="58"/>
      <c r="V39" s="58"/>
      <c r="W39" s="58"/>
      <c r="X39" s="58"/>
      <c r="Y39" s="58"/>
      <c r="Z39" s="58"/>
      <c r="AA39" s="58"/>
      <c r="AB39" s="58"/>
    </row>
    <row r="40" spans="1:28" ht="23.1" customHeight="1">
      <c r="A40" s="20"/>
      <c r="B40" s="20"/>
      <c r="C40" s="20"/>
      <c r="D40" s="20"/>
      <c r="E40" s="20"/>
      <c r="F40" s="20"/>
      <c r="G40" s="20"/>
      <c r="H40" s="20"/>
      <c r="I40" s="20"/>
      <c r="K40" s="55" t="s">
        <v>159</v>
      </c>
      <c r="L40" s="55"/>
      <c r="M40" s="55"/>
      <c r="N40" s="55"/>
      <c r="O40" s="55"/>
      <c r="P40" s="55"/>
      <c r="Q40" s="55"/>
      <c r="R40" s="55"/>
      <c r="S40" s="55"/>
      <c r="T40" s="55"/>
      <c r="U40" s="55"/>
      <c r="V40" s="55"/>
      <c r="W40" s="55"/>
      <c r="X40" s="55"/>
      <c r="Y40" s="55"/>
      <c r="Z40" s="55"/>
      <c r="AA40" s="55"/>
      <c r="AB40" s="55"/>
    </row>
    <row r="41" spans="1:28" ht="23.1" customHeight="1">
      <c r="A41" s="20"/>
      <c r="B41" s="20"/>
      <c r="C41" s="20"/>
      <c r="D41" s="20"/>
      <c r="E41" s="20"/>
      <c r="F41" s="20"/>
      <c r="G41" s="20"/>
      <c r="H41" s="20"/>
      <c r="I41" s="20"/>
      <c r="K41" s="58" t="s">
        <v>160</v>
      </c>
      <c r="L41" s="58"/>
      <c r="M41" s="58"/>
      <c r="N41" s="58"/>
      <c r="O41" s="58"/>
      <c r="P41" s="58"/>
      <c r="Q41" s="58"/>
      <c r="R41" s="58"/>
      <c r="S41" s="58"/>
      <c r="T41" s="58"/>
      <c r="U41" s="58"/>
      <c r="V41" s="58"/>
      <c r="W41" s="58"/>
      <c r="X41" s="58"/>
      <c r="Y41" s="58"/>
      <c r="Z41" s="58"/>
      <c r="AA41" s="58"/>
      <c r="AB41" s="58"/>
    </row>
    <row r="42" spans="1:28" ht="23.1" customHeight="1">
      <c r="A42" s="20"/>
      <c r="B42" s="20"/>
      <c r="C42" s="20"/>
      <c r="D42" s="20"/>
      <c r="E42" s="20"/>
      <c r="F42" s="20"/>
      <c r="G42" s="20"/>
      <c r="H42" s="20"/>
      <c r="I42" s="20"/>
      <c r="K42" s="82" t="s">
        <v>161</v>
      </c>
      <c r="L42" s="82"/>
      <c r="M42" s="82"/>
      <c r="N42" s="82"/>
      <c r="O42" s="82"/>
      <c r="P42" s="82"/>
      <c r="Q42" s="82"/>
      <c r="R42" s="82"/>
      <c r="S42" s="82"/>
      <c r="T42" s="82"/>
      <c r="U42" s="82"/>
      <c r="V42" s="82"/>
      <c r="W42" s="82"/>
      <c r="X42" s="82"/>
      <c r="Y42" s="82"/>
      <c r="Z42" s="82"/>
      <c r="AA42" s="82"/>
      <c r="AB42" s="82"/>
    </row>
    <row r="43" spans="1:28" ht="23.1" customHeight="1">
      <c r="A43" s="20"/>
      <c r="B43" s="20"/>
      <c r="C43" s="20"/>
      <c r="D43" s="20"/>
      <c r="E43" s="20"/>
      <c r="F43" s="20"/>
      <c r="G43" s="20"/>
      <c r="H43" s="20"/>
      <c r="I43" s="20"/>
      <c r="K43" s="58" t="s">
        <v>162</v>
      </c>
      <c r="L43" s="58"/>
      <c r="M43" s="58"/>
      <c r="N43" s="58"/>
      <c r="O43" s="58"/>
      <c r="P43" s="58"/>
      <c r="Q43" s="58"/>
      <c r="R43" s="58"/>
      <c r="S43" s="58"/>
      <c r="T43" s="58"/>
      <c r="U43" s="58"/>
      <c r="V43" s="58"/>
      <c r="W43" s="58"/>
      <c r="X43" s="58"/>
      <c r="Y43" s="58"/>
      <c r="Z43" s="58"/>
      <c r="AA43" s="58"/>
      <c r="AB43" s="58"/>
    </row>
    <row r="44" spans="1:28" ht="23.1" customHeight="1">
      <c r="A44" s="20"/>
      <c r="B44" s="20"/>
      <c r="C44" s="20"/>
      <c r="D44" s="20"/>
      <c r="E44" s="20"/>
      <c r="F44" s="20"/>
      <c r="G44" s="20"/>
      <c r="H44" s="20"/>
      <c r="I44" s="20"/>
      <c r="K44" s="82" t="s">
        <v>163</v>
      </c>
      <c r="L44" s="82"/>
      <c r="M44" s="82"/>
      <c r="N44" s="82"/>
      <c r="O44" s="82"/>
      <c r="P44" s="82"/>
      <c r="Q44" s="82"/>
      <c r="R44" s="82"/>
      <c r="S44" s="82"/>
      <c r="T44" s="82"/>
      <c r="U44" s="82"/>
      <c r="V44" s="82"/>
      <c r="W44" s="82"/>
      <c r="X44" s="82"/>
      <c r="Y44" s="82"/>
      <c r="Z44" s="82"/>
      <c r="AA44" s="82"/>
      <c r="AB44" s="82"/>
    </row>
    <row r="45" spans="1:28" ht="23.1" customHeight="1">
      <c r="A45" s="20"/>
      <c r="B45" s="20"/>
      <c r="C45" s="20"/>
      <c r="D45" s="20"/>
      <c r="E45" s="20"/>
      <c r="F45" s="20"/>
      <c r="G45" s="20"/>
      <c r="H45" s="20"/>
      <c r="I45" s="20"/>
      <c r="K45" s="82" t="s">
        <v>164</v>
      </c>
      <c r="L45" s="82"/>
      <c r="M45" s="82"/>
      <c r="N45" s="82"/>
      <c r="O45" s="82"/>
      <c r="P45" s="82"/>
      <c r="Q45" s="82"/>
      <c r="R45" s="82"/>
      <c r="S45" s="82"/>
      <c r="T45" s="82"/>
      <c r="U45" s="82"/>
      <c r="V45" s="82"/>
      <c r="W45" s="82"/>
      <c r="X45" s="82"/>
      <c r="Y45" s="82"/>
      <c r="Z45" s="82"/>
      <c r="AA45" s="82"/>
      <c r="AB45" s="82"/>
    </row>
    <row r="46" spans="1:28" ht="23.1" customHeight="1">
      <c r="A46" s="20"/>
      <c r="B46" s="20"/>
      <c r="C46" s="20"/>
      <c r="D46" s="20"/>
      <c r="E46" s="20"/>
      <c r="F46" s="20"/>
      <c r="G46" s="20"/>
      <c r="H46" s="20"/>
      <c r="I46" s="20"/>
      <c r="K46" s="28"/>
      <c r="L46" s="28"/>
      <c r="M46" s="28"/>
      <c r="N46" s="28"/>
      <c r="O46" s="28"/>
      <c r="P46" s="29"/>
      <c r="Q46" s="29"/>
      <c r="R46" s="83" t="s">
        <v>165</v>
      </c>
      <c r="S46" s="83"/>
      <c r="T46" s="83"/>
      <c r="U46" s="83"/>
      <c r="V46" s="83"/>
      <c r="W46" s="83"/>
      <c r="X46" s="31"/>
      <c r="Y46" s="31"/>
      <c r="Z46" s="31"/>
      <c r="AA46" s="31"/>
      <c r="AB46" s="31"/>
    </row>
    <row r="47" spans="1:28" ht="23.1" customHeight="1">
      <c r="A47" s="20"/>
      <c r="B47" s="20"/>
      <c r="C47" s="20"/>
      <c r="D47" s="20"/>
      <c r="E47" s="20"/>
      <c r="F47" s="20"/>
      <c r="G47" s="20"/>
      <c r="H47" s="20"/>
      <c r="I47" s="20"/>
      <c r="K47" s="28"/>
      <c r="L47" s="28"/>
      <c r="M47" s="28"/>
      <c r="N47" s="28"/>
      <c r="O47" s="28"/>
      <c r="P47" s="29"/>
      <c r="Q47" s="29"/>
      <c r="R47" s="84">
        <f>Q33</f>
        <v>45316</v>
      </c>
      <c r="S47" s="84"/>
      <c r="T47" s="84"/>
      <c r="U47" s="84"/>
      <c r="V47" s="84"/>
      <c r="W47" s="84"/>
      <c r="X47" s="32"/>
      <c r="Y47" s="32"/>
      <c r="Z47" s="32"/>
      <c r="AA47" s="32"/>
      <c r="AB47" s="32"/>
    </row>
  </sheetData>
  <mergeCells count="67">
    <mergeCell ref="K43:AB43"/>
    <mergeCell ref="K44:AB44"/>
    <mergeCell ref="K45:AB45"/>
    <mergeCell ref="R46:W46"/>
    <mergeCell ref="R47:W47"/>
    <mergeCell ref="K38:AB38"/>
    <mergeCell ref="K39:AB39"/>
    <mergeCell ref="K40:AB40"/>
    <mergeCell ref="K41:AB41"/>
    <mergeCell ref="K42:AB42"/>
    <mergeCell ref="K33:N33"/>
    <mergeCell ref="K34:AB34"/>
    <mergeCell ref="K35:AB35"/>
    <mergeCell ref="K36:AB36"/>
    <mergeCell ref="K37:AB37"/>
    <mergeCell ref="K29:AB29"/>
    <mergeCell ref="U30:W30"/>
    <mergeCell ref="U31:W31"/>
    <mergeCell ref="K32:N32"/>
    <mergeCell ref="O32:AB32"/>
    <mergeCell ref="E27:F27"/>
    <mergeCell ref="G27:H27"/>
    <mergeCell ref="P27:R27"/>
    <mergeCell ref="A28:B28"/>
    <mergeCell ref="C28:D28"/>
    <mergeCell ref="F28:G28"/>
    <mergeCell ref="P28:S28"/>
    <mergeCell ref="K22:AB22"/>
    <mergeCell ref="K23:AB23"/>
    <mergeCell ref="K24:AB24"/>
    <mergeCell ref="K25:AB25"/>
    <mergeCell ref="K26:AB26"/>
    <mergeCell ref="K12:M12"/>
    <mergeCell ref="N12:AB12"/>
    <mergeCell ref="K13:AB13"/>
    <mergeCell ref="K14:AB14"/>
    <mergeCell ref="K21:AB21"/>
    <mergeCell ref="A11:H11"/>
    <mergeCell ref="K11:M11"/>
    <mergeCell ref="N11:O11"/>
    <mergeCell ref="R11:T11"/>
    <mergeCell ref="U11:Y11"/>
    <mergeCell ref="K8:AB8"/>
    <mergeCell ref="N9:O9"/>
    <mergeCell ref="A10:B10"/>
    <mergeCell ref="C10:D10"/>
    <mergeCell ref="E10:F10"/>
    <mergeCell ref="G10:H10"/>
    <mergeCell ref="A5:H5"/>
    <mergeCell ref="K5:N5"/>
    <mergeCell ref="O5:AB5"/>
    <mergeCell ref="K6:AB6"/>
    <mergeCell ref="K7:AB7"/>
    <mergeCell ref="B4:C4"/>
    <mergeCell ref="D4:E4"/>
    <mergeCell ref="F4:H4"/>
    <mergeCell ref="K4:N4"/>
    <mergeCell ref="O4:AB4"/>
    <mergeCell ref="A1:H1"/>
    <mergeCell ref="K1:AB1"/>
    <mergeCell ref="A2:H2"/>
    <mergeCell ref="K2:AB2"/>
    <mergeCell ref="B3:C3"/>
    <mergeCell ref="D3:E3"/>
    <mergeCell ref="F3:H3"/>
    <mergeCell ref="K3:N3"/>
    <mergeCell ref="O3:AB3"/>
  </mergeCells>
  <phoneticPr fontId="17" type="noConversion"/>
  <pageMargins left="0.75" right="0.75" top="1" bottom="1" header="0.5" footer="0.5"/>
  <pageSetup paperSize="9" scale="6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3313" r:id="rId4" name="Spinner 1">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3314" r:id="rId5" name="Spinner 2">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3315" r:id="rId6" name="Spinner 3">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3316" r:id="rId7" name="Spinner 4">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3317" r:id="rId8" name="Spinner 5">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AB47"/>
  <sheetViews>
    <sheetView tabSelected="1" topLeftCell="A20" workbookViewId="0">
      <selection activeCell="J11" sqref="J11"/>
    </sheetView>
  </sheetViews>
  <sheetFormatPr defaultColWidth="9" defaultRowHeight="14.4"/>
  <cols>
    <col min="1" max="2" width="12.44140625" customWidth="1"/>
    <col min="3" max="3" width="14.21875" customWidth="1"/>
    <col min="4" max="6" width="11.5546875" customWidth="1"/>
    <col min="7" max="7" width="15.109375" customWidth="1"/>
    <col min="8" max="8" width="11.5546875" customWidth="1"/>
    <col min="15" max="15" width="19.77734375" customWidth="1"/>
    <col min="16" max="16" width="3.77734375" customWidth="1"/>
    <col min="17" max="17" width="19.77734375" customWidth="1"/>
    <col min="21" max="22" width="4.77734375" customWidth="1"/>
    <col min="23" max="23" width="5.5546875" customWidth="1"/>
    <col min="24" max="28" width="1.77734375" customWidth="1"/>
  </cols>
  <sheetData>
    <row r="1" spans="1:28" ht="36" customHeight="1">
      <c r="A1" s="48" t="s">
        <v>82</v>
      </c>
      <c r="B1" s="48"/>
      <c r="C1" s="48"/>
      <c r="D1" s="48"/>
      <c r="E1" s="48"/>
      <c r="F1" s="48"/>
      <c r="G1" s="48"/>
      <c r="H1" s="48"/>
      <c r="I1" s="20"/>
      <c r="K1" s="49" t="s">
        <v>83</v>
      </c>
      <c r="L1" s="49"/>
      <c r="M1" s="49"/>
      <c r="N1" s="49"/>
      <c r="O1" s="49"/>
      <c r="P1" s="49"/>
      <c r="Q1" s="49"/>
      <c r="R1" s="49"/>
      <c r="S1" s="49"/>
      <c r="T1" s="49"/>
      <c r="U1" s="49"/>
      <c r="V1" s="49"/>
      <c r="W1" s="49"/>
      <c r="X1" s="49"/>
      <c r="Y1" s="49"/>
      <c r="Z1" s="49"/>
      <c r="AA1" s="49"/>
      <c r="AB1" s="49"/>
    </row>
    <row r="2" spans="1:28" ht="23.1" customHeight="1">
      <c r="A2" s="50" t="s">
        <v>242</v>
      </c>
      <c r="B2" s="50"/>
      <c r="C2" s="50"/>
      <c r="D2" s="50"/>
      <c r="E2" s="50"/>
      <c r="F2" s="50"/>
      <c r="G2" s="50"/>
      <c r="H2" s="50"/>
      <c r="I2" s="20"/>
      <c r="K2" s="51" t="str">
        <f>A2</f>
        <v>报告编号：康正（雄县）2023评字第8号-洪城村-DT2-14</v>
      </c>
      <c r="L2" s="51"/>
      <c r="M2" s="51"/>
      <c r="N2" s="51"/>
      <c r="O2" s="51"/>
      <c r="P2" s="51"/>
      <c r="Q2" s="51"/>
      <c r="R2" s="51"/>
      <c r="S2" s="51"/>
      <c r="T2" s="51"/>
      <c r="U2" s="51"/>
      <c r="V2" s="51"/>
      <c r="W2" s="51"/>
      <c r="X2" s="51"/>
      <c r="Y2" s="51"/>
      <c r="Z2" s="51"/>
      <c r="AA2" s="51"/>
      <c r="AB2" s="51"/>
    </row>
    <row r="3" spans="1:28" ht="23.1" customHeight="1">
      <c r="A3" s="1" t="s">
        <v>85</v>
      </c>
      <c r="B3" s="52" t="s">
        <v>21</v>
      </c>
      <c r="C3" s="52"/>
      <c r="D3" s="53" t="s">
        <v>3</v>
      </c>
      <c r="E3" s="53"/>
      <c r="F3" s="52" t="s">
        <v>86</v>
      </c>
      <c r="G3" s="52"/>
      <c r="H3" s="52"/>
      <c r="I3" s="20"/>
      <c r="K3" s="54" t="s">
        <v>87</v>
      </c>
      <c r="L3" s="54"/>
      <c r="M3" s="54"/>
      <c r="N3" s="54"/>
      <c r="O3" s="55" t="s">
        <v>88</v>
      </c>
      <c r="P3" s="55"/>
      <c r="Q3" s="55"/>
      <c r="R3" s="55"/>
      <c r="S3" s="55"/>
      <c r="T3" s="55"/>
      <c r="U3" s="55"/>
      <c r="V3" s="55"/>
      <c r="W3" s="55"/>
      <c r="X3" s="55"/>
      <c r="Y3" s="55"/>
      <c r="Z3" s="55"/>
      <c r="AA3" s="55"/>
      <c r="AB3" s="55"/>
    </row>
    <row r="4" spans="1:28" ht="23.1" customHeight="1">
      <c r="A4" s="1" t="s">
        <v>89</v>
      </c>
      <c r="B4" s="52" t="s">
        <v>243</v>
      </c>
      <c r="C4" s="52"/>
      <c r="D4" s="56" t="s">
        <v>5</v>
      </c>
      <c r="E4" s="57"/>
      <c r="F4" s="52" t="s">
        <v>244</v>
      </c>
      <c r="G4" s="52"/>
      <c r="H4" s="52"/>
      <c r="I4" s="20"/>
      <c r="K4" s="54" t="s">
        <v>92</v>
      </c>
      <c r="L4" s="54"/>
      <c r="M4" s="54"/>
      <c r="N4" s="54"/>
      <c r="O4" s="58" t="s">
        <v>93</v>
      </c>
      <c r="P4" s="58"/>
      <c r="Q4" s="58"/>
      <c r="R4" s="58"/>
      <c r="S4" s="58"/>
      <c r="T4" s="58"/>
      <c r="U4" s="58"/>
      <c r="V4" s="58"/>
      <c r="W4" s="58"/>
      <c r="X4" s="58"/>
      <c r="Y4" s="58"/>
      <c r="Z4" s="58"/>
      <c r="AA4" s="58"/>
      <c r="AB4" s="58"/>
    </row>
    <row r="5" spans="1:28" ht="23.1" customHeight="1">
      <c r="A5" s="59" t="s">
        <v>94</v>
      </c>
      <c r="B5" s="59"/>
      <c r="C5" s="59"/>
      <c r="D5" s="59"/>
      <c r="E5" s="59"/>
      <c r="F5" s="59"/>
      <c r="G5" s="59"/>
      <c r="H5" s="59"/>
      <c r="I5" s="20"/>
      <c r="K5" s="60" t="s">
        <v>95</v>
      </c>
      <c r="L5" s="60"/>
      <c r="M5" s="60"/>
      <c r="N5" s="60"/>
      <c r="O5" s="61" t="s">
        <v>96</v>
      </c>
      <c r="P5" s="61"/>
      <c r="Q5" s="61"/>
      <c r="R5" s="61"/>
      <c r="S5" s="61"/>
      <c r="T5" s="61"/>
      <c r="U5" s="61"/>
      <c r="V5" s="61"/>
      <c r="W5" s="61"/>
      <c r="X5" s="61"/>
      <c r="Y5" s="61"/>
      <c r="Z5" s="61"/>
      <c r="AA5" s="61"/>
      <c r="AB5" s="61"/>
    </row>
    <row r="6" spans="1:28" ht="31.05" customHeight="1">
      <c r="A6" s="2" t="s">
        <v>97</v>
      </c>
      <c r="B6" s="3" t="s">
        <v>98</v>
      </c>
      <c r="C6" s="4" t="s">
        <v>99</v>
      </c>
      <c r="D6" s="4" t="s">
        <v>100</v>
      </c>
      <c r="E6" s="2" t="s">
        <v>97</v>
      </c>
      <c r="F6" s="3" t="s">
        <v>98</v>
      </c>
      <c r="G6" s="4" t="s">
        <v>99</v>
      </c>
      <c r="H6" s="4" t="s">
        <v>100</v>
      </c>
      <c r="I6" s="20"/>
      <c r="K6" s="54" t="s">
        <v>101</v>
      </c>
      <c r="L6" s="58"/>
      <c r="M6" s="58"/>
      <c r="N6" s="58"/>
      <c r="O6" s="58"/>
      <c r="P6" s="58"/>
      <c r="Q6" s="58"/>
      <c r="R6" s="58"/>
      <c r="S6" s="58"/>
      <c r="T6" s="58"/>
      <c r="U6" s="58"/>
      <c r="V6" s="58"/>
      <c r="W6" s="58"/>
      <c r="X6" s="58"/>
      <c r="Y6" s="58"/>
      <c r="Z6" s="58"/>
      <c r="AA6" s="58"/>
      <c r="AB6" s="58"/>
    </row>
    <row r="7" spans="1:28" ht="23.1" customHeight="1">
      <c r="A7" s="5"/>
      <c r="B7" s="6"/>
      <c r="C7" s="5"/>
      <c r="D7" s="7"/>
      <c r="E7" s="8"/>
      <c r="F7" s="9" t="s">
        <v>102</v>
      </c>
      <c r="G7" s="10" t="s">
        <v>102</v>
      </c>
      <c r="H7" s="10"/>
      <c r="I7" s="20"/>
      <c r="K7" s="55" t="s">
        <v>103</v>
      </c>
      <c r="L7" s="58"/>
      <c r="M7" s="58"/>
      <c r="N7" s="58"/>
      <c r="O7" s="58"/>
      <c r="P7" s="58"/>
      <c r="Q7" s="58"/>
      <c r="R7" s="58"/>
      <c r="S7" s="58"/>
      <c r="T7" s="58"/>
      <c r="U7" s="58"/>
      <c r="V7" s="58"/>
      <c r="W7" s="58"/>
      <c r="X7" s="58"/>
      <c r="Y7" s="58"/>
      <c r="Z7" s="58"/>
      <c r="AA7" s="58"/>
      <c r="AB7" s="58"/>
    </row>
    <row r="8" spans="1:28" ht="23.1" customHeight="1">
      <c r="A8" s="5"/>
      <c r="B8" s="6"/>
      <c r="C8" s="5"/>
      <c r="D8" s="7"/>
      <c r="E8" s="8"/>
      <c r="F8" s="9" t="s">
        <v>102</v>
      </c>
      <c r="G8" s="10" t="s">
        <v>102</v>
      </c>
      <c r="H8" s="10"/>
      <c r="I8" s="20"/>
      <c r="K8" s="54" t="s">
        <v>104</v>
      </c>
      <c r="L8" s="54"/>
      <c r="M8" s="54"/>
      <c r="N8" s="54"/>
      <c r="O8" s="54"/>
      <c r="P8" s="54"/>
      <c r="Q8" s="54"/>
      <c r="R8" s="54"/>
      <c r="S8" s="54"/>
      <c r="T8" s="54"/>
      <c r="U8" s="54"/>
      <c r="V8" s="54"/>
      <c r="W8" s="54"/>
      <c r="X8" s="54"/>
      <c r="Y8" s="54"/>
      <c r="Z8" s="54"/>
      <c r="AA8" s="54"/>
      <c r="AB8" s="54"/>
    </row>
    <row r="9" spans="1:28" ht="23.1" customHeight="1">
      <c r="A9" s="5"/>
      <c r="B9" s="5"/>
      <c r="C9" s="8"/>
      <c r="D9" s="8"/>
      <c r="E9" s="8"/>
      <c r="F9" s="9" t="s">
        <v>102</v>
      </c>
      <c r="G9" s="10" t="s">
        <v>102</v>
      </c>
      <c r="H9" s="10"/>
      <c r="I9" s="20"/>
      <c r="K9" s="22" t="s">
        <v>105</v>
      </c>
      <c r="L9" s="22"/>
      <c r="M9" s="22"/>
      <c r="N9" s="62" t="str">
        <f>B3</f>
        <v>高忠辉</v>
      </c>
      <c r="O9" s="63"/>
      <c r="P9" s="22"/>
      <c r="Q9" s="22"/>
      <c r="R9" s="22"/>
      <c r="S9" s="22"/>
      <c r="T9" s="22"/>
      <c r="U9" s="22"/>
      <c r="V9" s="22"/>
      <c r="W9" s="22"/>
      <c r="X9" s="22"/>
      <c r="Y9" s="22"/>
      <c r="Z9" s="22"/>
      <c r="AA9" s="22"/>
      <c r="AB9" s="22"/>
    </row>
    <row r="10" spans="1:28" ht="23.1" customHeight="1">
      <c r="A10" s="64" t="s">
        <v>106</v>
      </c>
      <c r="B10" s="65"/>
      <c r="C10" s="66">
        <v>0</v>
      </c>
      <c r="D10" s="67"/>
      <c r="E10" s="68" t="s">
        <v>107</v>
      </c>
      <c r="F10" s="68"/>
      <c r="G10" s="69">
        <v>0</v>
      </c>
      <c r="H10" s="69"/>
      <c r="I10" s="20"/>
      <c r="K10" s="22" t="s">
        <v>108</v>
      </c>
      <c r="L10" s="22"/>
      <c r="M10" s="22"/>
      <c r="N10" s="23" t="str">
        <f>F3</f>
        <v>龙湾镇洪城村</v>
      </c>
      <c r="O10" s="22"/>
      <c r="P10" s="22"/>
      <c r="Q10" s="22"/>
      <c r="R10" s="22"/>
      <c r="S10" s="22"/>
      <c r="T10" s="22"/>
      <c r="U10" s="22"/>
      <c r="V10" s="22"/>
      <c r="W10" s="22"/>
      <c r="X10" s="22"/>
      <c r="Y10" s="22"/>
      <c r="Z10" s="22"/>
      <c r="AA10" s="22"/>
      <c r="AB10" s="22"/>
    </row>
    <row r="11" spans="1:28" ht="23.1" customHeight="1">
      <c r="A11" s="59" t="s">
        <v>109</v>
      </c>
      <c r="B11" s="59"/>
      <c r="C11" s="59"/>
      <c r="D11" s="59"/>
      <c r="E11" s="59"/>
      <c r="F11" s="59"/>
      <c r="G11" s="59"/>
      <c r="H11" s="59"/>
      <c r="I11" s="20"/>
      <c r="K11" s="58" t="s">
        <v>110</v>
      </c>
      <c r="L11" s="58"/>
      <c r="M11" s="58"/>
      <c r="N11" s="70">
        <f>C10</f>
        <v>0</v>
      </c>
      <c r="O11" s="58"/>
      <c r="P11" s="21" t="s">
        <v>111</v>
      </c>
      <c r="Q11" s="21"/>
      <c r="R11" s="71"/>
      <c r="S11" s="71"/>
      <c r="T11" s="71"/>
      <c r="U11" s="72"/>
      <c r="V11" s="72"/>
      <c r="W11" s="72"/>
      <c r="X11" s="72"/>
      <c r="Y11" s="72"/>
      <c r="Z11" s="29"/>
      <c r="AA11" s="29"/>
      <c r="AB11" s="29"/>
    </row>
    <row r="12" spans="1:28" ht="31.05" customHeight="1">
      <c r="A12" s="12" t="s">
        <v>112</v>
      </c>
      <c r="B12" s="12" t="s">
        <v>113</v>
      </c>
      <c r="C12" s="12" t="s">
        <v>114</v>
      </c>
      <c r="D12" s="12" t="s">
        <v>115</v>
      </c>
      <c r="E12" s="12" t="s">
        <v>112</v>
      </c>
      <c r="F12" s="12" t="s">
        <v>113</v>
      </c>
      <c r="G12" s="12" t="s">
        <v>114</v>
      </c>
      <c r="H12" s="12" t="s">
        <v>115</v>
      </c>
      <c r="I12" s="20"/>
      <c r="K12" s="54" t="s">
        <v>116</v>
      </c>
      <c r="L12" s="54"/>
      <c r="M12" s="54"/>
      <c r="N12" s="73">
        <v>45191</v>
      </c>
      <c r="O12" s="73"/>
      <c r="P12" s="73"/>
      <c r="Q12" s="73"/>
      <c r="R12" s="73"/>
      <c r="S12" s="73"/>
      <c r="T12" s="73"/>
      <c r="U12" s="73"/>
      <c r="V12" s="73"/>
      <c r="W12" s="73"/>
      <c r="X12" s="73"/>
      <c r="Y12" s="73"/>
      <c r="Z12" s="73"/>
      <c r="AA12" s="73"/>
      <c r="AB12" s="73"/>
    </row>
    <row r="13" spans="1:28" ht="23.1" customHeight="1">
      <c r="A13" s="13" t="s">
        <v>127</v>
      </c>
      <c r="B13" s="14">
        <v>3</v>
      </c>
      <c r="C13" s="13" t="s">
        <v>174</v>
      </c>
      <c r="D13" s="7">
        <v>750</v>
      </c>
      <c r="E13" s="7"/>
      <c r="F13" s="13" t="s">
        <v>102</v>
      </c>
      <c r="G13" s="13"/>
      <c r="H13" s="7" t="s">
        <v>102</v>
      </c>
      <c r="I13" s="20"/>
      <c r="K13" s="54" t="s">
        <v>119</v>
      </c>
      <c r="L13" s="54"/>
      <c r="M13" s="54"/>
      <c r="N13" s="54"/>
      <c r="O13" s="54"/>
      <c r="P13" s="54"/>
      <c r="Q13" s="54"/>
      <c r="R13" s="54"/>
      <c r="S13" s="54"/>
      <c r="T13" s="54"/>
      <c r="U13" s="54"/>
      <c r="V13" s="54"/>
      <c r="W13" s="54"/>
      <c r="X13" s="54"/>
      <c r="Y13" s="54"/>
      <c r="Z13" s="54"/>
      <c r="AA13" s="54"/>
      <c r="AB13" s="54"/>
    </row>
    <row r="14" spans="1:28" ht="23.1" customHeight="1">
      <c r="A14" s="13" t="s">
        <v>127</v>
      </c>
      <c r="B14" s="14">
        <v>1</v>
      </c>
      <c r="C14" s="13" t="s">
        <v>245</v>
      </c>
      <c r="D14" s="7">
        <v>550</v>
      </c>
      <c r="E14" s="7"/>
      <c r="F14" s="13" t="s">
        <v>102</v>
      </c>
      <c r="G14" s="13"/>
      <c r="H14" s="7" t="s">
        <v>102</v>
      </c>
      <c r="I14" s="20"/>
      <c r="K14" s="54" t="s">
        <v>121</v>
      </c>
      <c r="L14" s="54"/>
      <c r="M14" s="54"/>
      <c r="N14" s="54"/>
      <c r="O14" s="54"/>
      <c r="P14" s="54"/>
      <c r="Q14" s="54"/>
      <c r="R14" s="54"/>
      <c r="S14" s="54"/>
      <c r="T14" s="54"/>
      <c r="U14" s="54"/>
      <c r="V14" s="54"/>
      <c r="W14" s="54"/>
      <c r="X14" s="54"/>
      <c r="Y14" s="54"/>
      <c r="Z14" s="54"/>
      <c r="AA14" s="54"/>
      <c r="AB14" s="54"/>
    </row>
    <row r="15" spans="1:28" ht="23.1" customHeight="1">
      <c r="A15" s="13" t="s">
        <v>127</v>
      </c>
      <c r="B15" s="14">
        <v>5</v>
      </c>
      <c r="C15" s="13" t="s">
        <v>172</v>
      </c>
      <c r="D15" s="7">
        <v>700</v>
      </c>
      <c r="E15" s="7"/>
      <c r="F15" s="13"/>
      <c r="G15" s="13"/>
      <c r="H15" s="7" t="s">
        <v>102</v>
      </c>
      <c r="I15" s="20"/>
      <c r="K15" s="21" t="s">
        <v>123</v>
      </c>
      <c r="L15" s="21"/>
      <c r="M15" s="21"/>
      <c r="N15" s="21"/>
      <c r="O15" s="21"/>
      <c r="P15" s="21"/>
      <c r="Q15" s="21"/>
      <c r="R15" s="21"/>
      <c r="S15" s="21"/>
      <c r="T15" s="21"/>
      <c r="U15" s="21"/>
      <c r="V15" s="21"/>
      <c r="W15" s="21"/>
      <c r="X15" s="21"/>
      <c r="Y15" s="21"/>
      <c r="Z15" s="21"/>
      <c r="AA15" s="21"/>
      <c r="AB15" s="21"/>
    </row>
    <row r="16" spans="1:28" ht="23.1" customHeight="1">
      <c r="A16" s="13" t="s">
        <v>130</v>
      </c>
      <c r="B16" s="14">
        <v>1</v>
      </c>
      <c r="C16" s="13" t="s">
        <v>122</v>
      </c>
      <c r="D16" s="7">
        <v>50</v>
      </c>
      <c r="E16" s="7"/>
      <c r="F16" s="13" t="s">
        <v>102</v>
      </c>
      <c r="G16" s="13"/>
      <c r="H16" s="7" t="s">
        <v>102</v>
      </c>
      <c r="I16" s="20"/>
      <c r="K16" s="21" t="s">
        <v>126</v>
      </c>
      <c r="L16" s="21"/>
      <c r="M16" s="21"/>
      <c r="N16" s="21"/>
      <c r="O16" s="21"/>
      <c r="P16" s="21"/>
      <c r="Q16" s="21"/>
      <c r="R16" s="21"/>
      <c r="S16" s="21"/>
      <c r="T16" s="21"/>
      <c r="U16" s="21"/>
      <c r="V16" s="21"/>
      <c r="W16" s="21"/>
      <c r="X16" s="21"/>
      <c r="Y16" s="21"/>
      <c r="Z16" s="21"/>
      <c r="AA16" s="21"/>
      <c r="AB16" s="21"/>
    </row>
    <row r="17" spans="1:28" ht="23.1" customHeight="1">
      <c r="A17" s="13"/>
      <c r="B17" s="14"/>
      <c r="C17" s="13"/>
      <c r="D17" s="7"/>
      <c r="E17" s="7"/>
      <c r="F17" s="13" t="s">
        <v>102</v>
      </c>
      <c r="G17" s="13"/>
      <c r="H17" s="7" t="s">
        <v>102</v>
      </c>
      <c r="I17" s="20"/>
      <c r="K17" s="21" t="s">
        <v>128</v>
      </c>
      <c r="L17" s="21"/>
      <c r="M17" s="21"/>
      <c r="N17" s="21"/>
      <c r="O17" s="21"/>
      <c r="P17" s="21"/>
      <c r="Q17" s="21"/>
      <c r="R17" s="21"/>
      <c r="S17" s="21"/>
      <c r="T17" s="21"/>
      <c r="U17" s="21"/>
      <c r="V17" s="21"/>
      <c r="W17" s="21"/>
      <c r="X17" s="21"/>
      <c r="Y17" s="21"/>
      <c r="Z17" s="21"/>
      <c r="AA17" s="21"/>
      <c r="AB17" s="21"/>
    </row>
    <row r="18" spans="1:28" ht="23.1" customHeight="1">
      <c r="A18" s="13"/>
      <c r="B18" s="14"/>
      <c r="C18" s="13"/>
      <c r="D18" s="7"/>
      <c r="E18" s="7"/>
      <c r="F18" s="13" t="s">
        <v>102</v>
      </c>
      <c r="G18" s="13"/>
      <c r="H18" s="7" t="s">
        <v>102</v>
      </c>
      <c r="I18" s="20"/>
      <c r="K18" s="24" t="s">
        <v>129</v>
      </c>
      <c r="L18" s="24"/>
      <c r="M18" s="24"/>
      <c r="N18" s="24"/>
      <c r="O18" s="24"/>
      <c r="P18" s="24"/>
      <c r="Q18" s="24"/>
      <c r="R18" s="24"/>
      <c r="S18" s="24"/>
      <c r="T18" s="24"/>
      <c r="U18" s="24"/>
      <c r="V18" s="24"/>
      <c r="W18" s="24"/>
      <c r="X18" s="24"/>
      <c r="Y18" s="24"/>
      <c r="Z18" s="24"/>
      <c r="AA18" s="24"/>
      <c r="AB18" s="24"/>
    </row>
    <row r="19" spans="1:28" ht="23.1" customHeight="1">
      <c r="A19" s="13"/>
      <c r="B19" s="7"/>
      <c r="C19" s="13"/>
      <c r="D19" s="7"/>
      <c r="E19" s="7"/>
      <c r="F19" s="13" t="s">
        <v>102</v>
      </c>
      <c r="G19" s="13"/>
      <c r="H19" s="7" t="s">
        <v>102</v>
      </c>
      <c r="I19" s="20"/>
      <c r="K19" s="21" t="s">
        <v>131</v>
      </c>
      <c r="L19" s="21"/>
      <c r="M19" s="21"/>
      <c r="N19" s="21"/>
      <c r="O19" s="21"/>
      <c r="P19" s="21"/>
      <c r="Q19" s="21"/>
      <c r="R19" s="21"/>
      <c r="S19" s="21"/>
      <c r="T19" s="21"/>
      <c r="U19" s="21"/>
      <c r="V19" s="21"/>
      <c r="W19" s="21"/>
      <c r="X19" s="21"/>
      <c r="Y19" s="21"/>
      <c r="Z19" s="21"/>
      <c r="AA19" s="21"/>
      <c r="AB19" s="21"/>
    </row>
    <row r="20" spans="1:28" ht="23.1" customHeight="1">
      <c r="A20" s="13"/>
      <c r="B20" s="13"/>
      <c r="C20" s="13"/>
      <c r="D20" s="13"/>
      <c r="E20" s="7"/>
      <c r="F20" s="13" t="s">
        <v>102</v>
      </c>
      <c r="G20" s="13"/>
      <c r="H20" s="7" t="s">
        <v>102</v>
      </c>
      <c r="I20" s="20"/>
      <c r="K20" s="21" t="s">
        <v>132</v>
      </c>
      <c r="L20" s="21"/>
      <c r="M20" s="21"/>
      <c r="N20" s="21"/>
      <c r="O20" s="21"/>
      <c r="P20" s="21"/>
      <c r="Q20" s="21"/>
      <c r="R20" s="21"/>
      <c r="S20" s="21"/>
      <c r="T20" s="21"/>
      <c r="U20" s="21"/>
      <c r="V20" s="21"/>
      <c r="W20" s="21"/>
      <c r="X20" s="21"/>
      <c r="Y20" s="21"/>
      <c r="Z20" s="21"/>
      <c r="AA20" s="21"/>
      <c r="AB20" s="21"/>
    </row>
    <row r="21" spans="1:28" ht="23.1" customHeight="1">
      <c r="A21" s="13"/>
      <c r="B21" s="14"/>
      <c r="C21" s="13"/>
      <c r="D21" s="7"/>
      <c r="E21" s="7"/>
      <c r="F21" s="13" t="s">
        <v>102</v>
      </c>
      <c r="G21" s="13"/>
      <c r="H21" s="7" t="s">
        <v>102</v>
      </c>
      <c r="I21" s="20"/>
      <c r="K21" s="54" t="s">
        <v>133</v>
      </c>
      <c r="L21" s="54"/>
      <c r="M21" s="54"/>
      <c r="N21" s="54"/>
      <c r="O21" s="54"/>
      <c r="P21" s="54"/>
      <c r="Q21" s="54"/>
      <c r="R21" s="54"/>
      <c r="S21" s="54"/>
      <c r="T21" s="54"/>
      <c r="U21" s="54"/>
      <c r="V21" s="54"/>
      <c r="W21" s="54"/>
      <c r="X21" s="54"/>
      <c r="Y21" s="54"/>
      <c r="Z21" s="54"/>
      <c r="AA21" s="54"/>
      <c r="AB21" s="54"/>
    </row>
    <row r="22" spans="1:28" ht="23.1" customHeight="1">
      <c r="A22" s="13"/>
      <c r="B22" s="14"/>
      <c r="C22" s="13"/>
      <c r="D22" s="7"/>
      <c r="E22" s="7"/>
      <c r="F22" s="13" t="s">
        <v>102</v>
      </c>
      <c r="G22" s="13"/>
      <c r="H22" s="7" t="s">
        <v>102</v>
      </c>
      <c r="I22" s="20"/>
      <c r="K22" s="58" t="s">
        <v>134</v>
      </c>
      <c r="L22" s="58"/>
      <c r="M22" s="58"/>
      <c r="N22" s="58"/>
      <c r="O22" s="58"/>
      <c r="P22" s="58"/>
      <c r="Q22" s="58"/>
      <c r="R22" s="58"/>
      <c r="S22" s="58"/>
      <c r="T22" s="58"/>
      <c r="U22" s="58"/>
      <c r="V22" s="58"/>
      <c r="W22" s="58"/>
      <c r="X22" s="58"/>
      <c r="Y22" s="58"/>
      <c r="Z22" s="58"/>
      <c r="AA22" s="58"/>
      <c r="AB22" s="58"/>
    </row>
    <row r="23" spans="1:28" ht="23.1" customHeight="1">
      <c r="A23" s="13"/>
      <c r="B23" s="14"/>
      <c r="C23" s="13"/>
      <c r="D23" s="7" t="s">
        <v>102</v>
      </c>
      <c r="E23" s="7"/>
      <c r="F23" s="13" t="s">
        <v>102</v>
      </c>
      <c r="G23" s="13"/>
      <c r="H23" s="7" t="s">
        <v>102</v>
      </c>
      <c r="I23" s="20"/>
      <c r="K23" s="54" t="s">
        <v>135</v>
      </c>
      <c r="L23" s="54"/>
      <c r="M23" s="54"/>
      <c r="N23" s="54"/>
      <c r="O23" s="54"/>
      <c r="P23" s="54"/>
      <c r="Q23" s="54"/>
      <c r="R23" s="54"/>
      <c r="S23" s="54"/>
      <c r="T23" s="54"/>
      <c r="U23" s="54"/>
      <c r="V23" s="54"/>
      <c r="W23" s="54"/>
      <c r="X23" s="54"/>
      <c r="Y23" s="54"/>
      <c r="Z23" s="54"/>
      <c r="AA23" s="54"/>
      <c r="AB23" s="54"/>
    </row>
    <row r="24" spans="1:28" ht="23.1" customHeight="1">
      <c r="A24" s="13"/>
      <c r="B24" s="14"/>
      <c r="C24" s="13"/>
      <c r="D24" s="7" t="s">
        <v>102</v>
      </c>
      <c r="E24" s="7"/>
      <c r="F24" s="13" t="s">
        <v>102</v>
      </c>
      <c r="G24" s="13"/>
      <c r="H24" s="7" t="s">
        <v>102</v>
      </c>
      <c r="I24" s="20"/>
      <c r="K24" s="58" t="s">
        <v>136</v>
      </c>
      <c r="L24" s="58"/>
      <c r="M24" s="58"/>
      <c r="N24" s="58"/>
      <c r="O24" s="58"/>
      <c r="P24" s="58"/>
      <c r="Q24" s="58"/>
      <c r="R24" s="58"/>
      <c r="S24" s="58"/>
      <c r="T24" s="58"/>
      <c r="U24" s="58"/>
      <c r="V24" s="58"/>
      <c r="W24" s="58"/>
      <c r="X24" s="58"/>
      <c r="Y24" s="58"/>
      <c r="Z24" s="58"/>
      <c r="AA24" s="58"/>
      <c r="AB24" s="58"/>
    </row>
    <row r="25" spans="1:28" ht="23.1" customHeight="1">
      <c r="A25" s="13"/>
      <c r="B25" s="14"/>
      <c r="C25" s="13"/>
      <c r="D25" s="7" t="s">
        <v>102</v>
      </c>
      <c r="E25" s="7"/>
      <c r="F25" s="13" t="s">
        <v>102</v>
      </c>
      <c r="G25" s="13"/>
      <c r="H25" s="7" t="s">
        <v>102</v>
      </c>
      <c r="I25" s="20"/>
      <c r="K25" s="58" t="s">
        <v>137</v>
      </c>
      <c r="L25" s="58"/>
      <c r="M25" s="58"/>
      <c r="N25" s="58"/>
      <c r="O25" s="58"/>
      <c r="P25" s="58"/>
      <c r="Q25" s="58"/>
      <c r="R25" s="58"/>
      <c r="S25" s="58"/>
      <c r="T25" s="58"/>
      <c r="U25" s="58"/>
      <c r="V25" s="58"/>
      <c r="W25" s="58"/>
      <c r="X25" s="58"/>
      <c r="Y25" s="58"/>
      <c r="Z25" s="58"/>
      <c r="AA25" s="58"/>
      <c r="AB25" s="58"/>
    </row>
    <row r="26" spans="1:28" ht="23.1" customHeight="1">
      <c r="A26" s="13"/>
      <c r="B26" s="14"/>
      <c r="C26" s="13"/>
      <c r="D26" s="7" t="s">
        <v>102</v>
      </c>
      <c r="E26" s="7"/>
      <c r="F26" s="13" t="s">
        <v>102</v>
      </c>
      <c r="G26" s="13"/>
      <c r="H26" s="7"/>
      <c r="I26" s="20"/>
      <c r="K26" s="54" t="s">
        <v>138</v>
      </c>
      <c r="L26" s="54"/>
      <c r="M26" s="54"/>
      <c r="N26" s="54"/>
      <c r="O26" s="54"/>
      <c r="P26" s="54"/>
      <c r="Q26" s="54"/>
      <c r="R26" s="54"/>
      <c r="S26" s="54"/>
      <c r="T26" s="54"/>
      <c r="U26" s="54"/>
      <c r="V26" s="54"/>
      <c r="W26" s="54"/>
      <c r="X26" s="54"/>
      <c r="Y26" s="54"/>
      <c r="Z26" s="54"/>
      <c r="AA26" s="54"/>
      <c r="AB26" s="54"/>
    </row>
    <row r="27" spans="1:28" ht="23.1" customHeight="1">
      <c r="A27" s="13"/>
      <c r="B27" s="15"/>
      <c r="C27" s="16"/>
      <c r="D27" s="17"/>
      <c r="E27" s="74" t="s">
        <v>139</v>
      </c>
      <c r="F27" s="74"/>
      <c r="G27" s="75">
        <v>2050</v>
      </c>
      <c r="H27" s="75"/>
      <c r="I27" s="20"/>
      <c r="K27" s="25" t="s">
        <v>140</v>
      </c>
      <c r="L27" s="25"/>
      <c r="M27" s="25"/>
      <c r="N27" s="25"/>
      <c r="O27" s="25"/>
      <c r="P27" s="76">
        <f>C28</f>
        <v>2050</v>
      </c>
      <c r="Q27" s="76"/>
      <c r="R27" s="76"/>
      <c r="S27" s="30" t="s">
        <v>141</v>
      </c>
      <c r="T27" s="25"/>
      <c r="U27" s="25"/>
      <c r="V27" s="25"/>
      <c r="W27" s="25"/>
      <c r="X27" s="25"/>
      <c r="Y27" s="25"/>
      <c r="Z27" s="25"/>
      <c r="AA27" s="25"/>
      <c r="AB27" s="25"/>
    </row>
    <row r="28" spans="1:28" ht="23.1" customHeight="1">
      <c r="A28" s="77" t="s">
        <v>142</v>
      </c>
      <c r="B28" s="77"/>
      <c r="C28" s="75">
        <v>2050</v>
      </c>
      <c r="D28" s="75"/>
      <c r="E28" s="18" t="s">
        <v>143</v>
      </c>
      <c r="F28" s="78">
        <v>2050</v>
      </c>
      <c r="G28" s="79"/>
      <c r="H28" s="19" t="s">
        <v>144</v>
      </c>
      <c r="I28" s="20"/>
      <c r="K28" s="22" t="s">
        <v>145</v>
      </c>
      <c r="L28" s="22"/>
      <c r="M28" s="22"/>
      <c r="N28" s="22"/>
      <c r="O28" s="22"/>
      <c r="P28" s="80">
        <f>P27</f>
        <v>2050</v>
      </c>
      <c r="Q28" s="80"/>
      <c r="R28" s="80"/>
      <c r="S28" s="80"/>
      <c r="T28" s="26" t="s">
        <v>146</v>
      </c>
      <c r="U28" s="22"/>
      <c r="V28" s="22"/>
      <c r="W28" s="22"/>
      <c r="X28" s="22"/>
      <c r="Y28" s="22"/>
      <c r="Z28" s="22"/>
      <c r="AA28" s="22"/>
      <c r="AB28" s="22"/>
    </row>
    <row r="29" spans="1:28" ht="23.1" customHeight="1">
      <c r="A29" s="20"/>
      <c r="B29" s="20"/>
      <c r="C29" s="20"/>
      <c r="D29" s="20"/>
      <c r="E29" s="20"/>
      <c r="F29" s="20"/>
      <c r="G29" s="20"/>
      <c r="H29" s="20"/>
      <c r="I29" s="20"/>
      <c r="K29" s="54" t="s">
        <v>147</v>
      </c>
      <c r="L29" s="54"/>
      <c r="M29" s="54"/>
      <c r="N29" s="54"/>
      <c r="O29" s="54"/>
      <c r="P29" s="54"/>
      <c r="Q29" s="54"/>
      <c r="R29" s="54"/>
      <c r="S29" s="54"/>
      <c r="T29" s="54"/>
      <c r="U29" s="54"/>
      <c r="V29" s="54"/>
      <c r="W29" s="54"/>
      <c r="X29" s="54"/>
      <c r="Y29" s="54"/>
      <c r="Z29" s="54"/>
      <c r="AA29" s="54"/>
      <c r="AB29" s="54"/>
    </row>
    <row r="30" spans="1:28" ht="40.049999999999997" customHeight="1">
      <c r="A30" s="20"/>
      <c r="B30" s="20"/>
      <c r="C30" s="20"/>
      <c r="D30" s="20"/>
      <c r="E30" s="20"/>
      <c r="F30" s="20"/>
      <c r="G30" s="20"/>
      <c r="H30" s="20"/>
      <c r="I30" s="20"/>
      <c r="K30" s="21" t="s">
        <v>148</v>
      </c>
      <c r="L30" s="21"/>
      <c r="M30" s="21"/>
      <c r="N30" s="21"/>
      <c r="O30" s="21"/>
      <c r="P30" s="21"/>
      <c r="Q30" s="21"/>
      <c r="R30" s="21"/>
      <c r="S30" s="21"/>
      <c r="T30" s="21"/>
      <c r="U30" s="81">
        <f>Q33</f>
        <v>45316</v>
      </c>
      <c r="V30" s="81"/>
      <c r="W30" s="81"/>
      <c r="X30" s="21"/>
      <c r="Y30" s="21"/>
      <c r="Z30" s="21"/>
      <c r="AA30" s="21"/>
      <c r="AB30" s="21"/>
    </row>
    <row r="31" spans="1:28" ht="40.049999999999997" customHeight="1">
      <c r="A31" s="20"/>
      <c r="B31" s="20"/>
      <c r="C31" s="20"/>
      <c r="D31" s="20"/>
      <c r="E31" s="20"/>
      <c r="F31" s="20"/>
      <c r="G31" s="20"/>
      <c r="H31" s="20"/>
      <c r="I31" s="20"/>
      <c r="K31" s="21" t="s">
        <v>149</v>
      </c>
      <c r="L31" s="21"/>
      <c r="M31" s="21"/>
      <c r="N31" s="21"/>
      <c r="O31" s="21"/>
      <c r="P31" s="21"/>
      <c r="Q31" s="21"/>
      <c r="R31" s="21"/>
      <c r="S31" s="21"/>
      <c r="T31" s="21"/>
      <c r="U31" s="81">
        <f>Q33</f>
        <v>45316</v>
      </c>
      <c r="V31" s="81"/>
      <c r="W31" s="81"/>
      <c r="X31" s="21"/>
      <c r="Y31" s="21"/>
      <c r="Z31" s="21"/>
      <c r="AA31" s="21"/>
      <c r="AB31" s="21"/>
    </row>
    <row r="32" spans="1:28" ht="23.1" customHeight="1">
      <c r="A32" s="20"/>
      <c r="B32" s="20"/>
      <c r="C32" s="20"/>
      <c r="D32" s="20"/>
      <c r="E32" s="20"/>
      <c r="F32" s="20"/>
      <c r="G32" s="20"/>
      <c r="H32" s="20"/>
      <c r="I32" s="20"/>
      <c r="K32" s="54" t="s">
        <v>150</v>
      </c>
      <c r="L32" s="54"/>
      <c r="M32" s="54"/>
      <c r="N32" s="54"/>
      <c r="O32" s="73">
        <v>45199</v>
      </c>
      <c r="P32" s="58"/>
      <c r="Q32" s="58"/>
      <c r="R32" s="58"/>
      <c r="S32" s="58"/>
      <c r="T32" s="58"/>
      <c r="U32" s="58"/>
      <c r="V32" s="58"/>
      <c r="W32" s="58"/>
      <c r="X32" s="58"/>
      <c r="Y32" s="58"/>
      <c r="Z32" s="58"/>
      <c r="AA32" s="58"/>
      <c r="AB32" s="58"/>
    </row>
    <row r="33" spans="1:28" ht="23.1" customHeight="1">
      <c r="A33" s="20"/>
      <c r="B33" s="20"/>
      <c r="C33" s="20"/>
      <c r="D33" s="20"/>
      <c r="E33" s="20"/>
      <c r="F33" s="20"/>
      <c r="G33" s="20"/>
      <c r="H33" s="20"/>
      <c r="I33" s="20"/>
      <c r="K33" s="54" t="s">
        <v>151</v>
      </c>
      <c r="L33" s="54"/>
      <c r="M33" s="54"/>
      <c r="N33" s="54"/>
      <c r="O33" s="27">
        <v>45199</v>
      </c>
      <c r="P33" s="22" t="s">
        <v>152</v>
      </c>
      <c r="Q33" s="27">
        <v>45316</v>
      </c>
      <c r="R33" s="22"/>
      <c r="S33" s="22"/>
      <c r="T33" s="22"/>
      <c r="U33" s="22"/>
      <c r="V33" s="22"/>
      <c r="W33" s="22"/>
      <c r="X33" s="22"/>
      <c r="Y33" s="22"/>
      <c r="Z33" s="22"/>
      <c r="AA33" s="22"/>
      <c r="AB33" s="22"/>
    </row>
    <row r="34" spans="1:28" ht="23.1" customHeight="1">
      <c r="A34" s="20"/>
      <c r="B34" s="20"/>
      <c r="C34" s="20"/>
      <c r="D34" s="20"/>
      <c r="E34" s="20"/>
      <c r="F34" s="20"/>
      <c r="G34" s="20"/>
      <c r="H34" s="20"/>
      <c r="I34" s="20"/>
      <c r="K34" s="54" t="s">
        <v>153</v>
      </c>
      <c r="L34" s="58"/>
      <c r="M34" s="58"/>
      <c r="N34" s="58"/>
      <c r="O34" s="58"/>
      <c r="P34" s="58"/>
      <c r="Q34" s="58"/>
      <c r="R34" s="58"/>
      <c r="S34" s="58"/>
      <c r="T34" s="58"/>
      <c r="U34" s="58"/>
      <c r="V34" s="58"/>
      <c r="W34" s="58"/>
      <c r="X34" s="58"/>
      <c r="Y34" s="58"/>
      <c r="Z34" s="58"/>
      <c r="AA34" s="58"/>
      <c r="AB34" s="58"/>
    </row>
    <row r="35" spans="1:28" ht="23.1" customHeight="1">
      <c r="A35" s="20"/>
      <c r="B35" s="20"/>
      <c r="C35" s="20"/>
      <c r="D35" s="20"/>
      <c r="E35" s="20"/>
      <c r="F35" s="20"/>
      <c r="G35" s="20"/>
      <c r="H35" s="20"/>
      <c r="I35" s="20"/>
      <c r="K35" s="54" t="s">
        <v>154</v>
      </c>
      <c r="L35" s="54"/>
      <c r="M35" s="54"/>
      <c r="N35" s="54"/>
      <c r="O35" s="54"/>
      <c r="P35" s="54"/>
      <c r="Q35" s="54"/>
      <c r="R35" s="54"/>
      <c r="S35" s="54"/>
      <c r="T35" s="54"/>
      <c r="U35" s="54"/>
      <c r="V35" s="54"/>
      <c r="W35" s="54"/>
      <c r="X35" s="54"/>
      <c r="Y35" s="54"/>
      <c r="Z35" s="54"/>
      <c r="AA35" s="54"/>
      <c r="AB35" s="54"/>
    </row>
    <row r="36" spans="1:28" ht="23.1" customHeight="1">
      <c r="A36" s="20"/>
      <c r="B36" s="20"/>
      <c r="C36" s="20"/>
      <c r="D36" s="20"/>
      <c r="E36" s="20"/>
      <c r="F36" s="20"/>
      <c r="G36" s="20"/>
      <c r="H36" s="20"/>
      <c r="I36" s="20"/>
      <c r="K36" s="58" t="s">
        <v>155</v>
      </c>
      <c r="L36" s="58"/>
      <c r="M36" s="58"/>
      <c r="N36" s="58"/>
      <c r="O36" s="58"/>
      <c r="P36" s="58"/>
      <c r="Q36" s="58"/>
      <c r="R36" s="58"/>
      <c r="S36" s="58"/>
      <c r="T36" s="58"/>
      <c r="U36" s="58"/>
      <c r="V36" s="58"/>
      <c r="W36" s="58"/>
      <c r="X36" s="58"/>
      <c r="Y36" s="58"/>
      <c r="Z36" s="58"/>
      <c r="AA36" s="58"/>
      <c r="AB36" s="58"/>
    </row>
    <row r="37" spans="1:28" ht="23.1" customHeight="1">
      <c r="A37" s="20"/>
      <c r="B37" s="20"/>
      <c r="C37" s="20"/>
      <c r="D37" s="20"/>
      <c r="E37" s="20"/>
      <c r="F37" s="20"/>
      <c r="G37" s="20"/>
      <c r="H37" s="20"/>
      <c r="I37" s="20"/>
      <c r="K37" s="58" t="s">
        <v>156</v>
      </c>
      <c r="L37" s="58"/>
      <c r="M37" s="58"/>
      <c r="N37" s="58"/>
      <c r="O37" s="58"/>
      <c r="P37" s="58"/>
      <c r="Q37" s="58"/>
      <c r="R37" s="58"/>
      <c r="S37" s="58"/>
      <c r="T37" s="58"/>
      <c r="U37" s="58"/>
      <c r="V37" s="58"/>
      <c r="W37" s="58"/>
      <c r="X37" s="58"/>
      <c r="Y37" s="58"/>
      <c r="Z37" s="58"/>
      <c r="AA37" s="58"/>
      <c r="AB37" s="58"/>
    </row>
    <row r="38" spans="1:28" ht="23.1" customHeight="1">
      <c r="A38" s="20"/>
      <c r="B38" s="20"/>
      <c r="C38" s="20"/>
      <c r="D38" s="20"/>
      <c r="E38" s="20"/>
      <c r="F38" s="20"/>
      <c r="G38" s="20"/>
      <c r="H38" s="20"/>
      <c r="I38" s="20"/>
      <c r="K38" s="58" t="s">
        <v>157</v>
      </c>
      <c r="L38" s="58"/>
      <c r="M38" s="58"/>
      <c r="N38" s="58"/>
      <c r="O38" s="58"/>
      <c r="P38" s="58"/>
      <c r="Q38" s="58"/>
      <c r="R38" s="58"/>
      <c r="S38" s="58"/>
      <c r="T38" s="58"/>
      <c r="U38" s="58"/>
      <c r="V38" s="58"/>
      <c r="W38" s="58"/>
      <c r="X38" s="58"/>
      <c r="Y38" s="58"/>
      <c r="Z38" s="58"/>
      <c r="AA38" s="58"/>
      <c r="AB38" s="58"/>
    </row>
    <row r="39" spans="1:28" ht="23.1" customHeight="1">
      <c r="A39" s="20"/>
      <c r="B39" s="20"/>
      <c r="C39" s="20"/>
      <c r="D39" s="20"/>
      <c r="E39" s="20"/>
      <c r="F39" s="20"/>
      <c r="G39" s="20"/>
      <c r="H39" s="20"/>
      <c r="I39" s="20"/>
      <c r="K39" s="55" t="s">
        <v>158</v>
      </c>
      <c r="L39" s="58"/>
      <c r="M39" s="58"/>
      <c r="N39" s="58"/>
      <c r="O39" s="58"/>
      <c r="P39" s="58"/>
      <c r="Q39" s="58"/>
      <c r="R39" s="58"/>
      <c r="S39" s="58"/>
      <c r="T39" s="58"/>
      <c r="U39" s="58"/>
      <c r="V39" s="58"/>
      <c r="W39" s="58"/>
      <c r="X39" s="58"/>
      <c r="Y39" s="58"/>
      <c r="Z39" s="58"/>
      <c r="AA39" s="58"/>
      <c r="AB39" s="58"/>
    </row>
    <row r="40" spans="1:28" ht="23.1" customHeight="1">
      <c r="A40" s="20"/>
      <c r="B40" s="20"/>
      <c r="C40" s="20"/>
      <c r="D40" s="20"/>
      <c r="E40" s="20"/>
      <c r="F40" s="20"/>
      <c r="G40" s="20"/>
      <c r="H40" s="20"/>
      <c r="I40" s="20"/>
      <c r="K40" s="55" t="s">
        <v>159</v>
      </c>
      <c r="L40" s="55"/>
      <c r="M40" s="55"/>
      <c r="N40" s="55"/>
      <c r="O40" s="55"/>
      <c r="P40" s="55"/>
      <c r="Q40" s="55"/>
      <c r="R40" s="55"/>
      <c r="S40" s="55"/>
      <c r="T40" s="55"/>
      <c r="U40" s="55"/>
      <c r="V40" s="55"/>
      <c r="W40" s="55"/>
      <c r="X40" s="55"/>
      <c r="Y40" s="55"/>
      <c r="Z40" s="55"/>
      <c r="AA40" s="55"/>
      <c r="AB40" s="55"/>
    </row>
    <row r="41" spans="1:28" ht="23.1" customHeight="1">
      <c r="A41" s="20"/>
      <c r="B41" s="20"/>
      <c r="C41" s="20"/>
      <c r="D41" s="20"/>
      <c r="E41" s="20"/>
      <c r="F41" s="20"/>
      <c r="G41" s="20"/>
      <c r="H41" s="20"/>
      <c r="I41" s="20"/>
      <c r="K41" s="58" t="s">
        <v>160</v>
      </c>
      <c r="L41" s="58"/>
      <c r="M41" s="58"/>
      <c r="N41" s="58"/>
      <c r="O41" s="58"/>
      <c r="P41" s="58"/>
      <c r="Q41" s="58"/>
      <c r="R41" s="58"/>
      <c r="S41" s="58"/>
      <c r="T41" s="58"/>
      <c r="U41" s="58"/>
      <c r="V41" s="58"/>
      <c r="W41" s="58"/>
      <c r="X41" s="58"/>
      <c r="Y41" s="58"/>
      <c r="Z41" s="58"/>
      <c r="AA41" s="58"/>
      <c r="AB41" s="58"/>
    </row>
    <row r="42" spans="1:28" ht="23.1" customHeight="1">
      <c r="A42" s="20"/>
      <c r="B42" s="20"/>
      <c r="C42" s="20"/>
      <c r="D42" s="20"/>
      <c r="E42" s="20"/>
      <c r="F42" s="20"/>
      <c r="G42" s="20"/>
      <c r="H42" s="20"/>
      <c r="I42" s="20"/>
      <c r="K42" s="82" t="s">
        <v>161</v>
      </c>
      <c r="L42" s="82"/>
      <c r="M42" s="82"/>
      <c r="N42" s="82"/>
      <c r="O42" s="82"/>
      <c r="P42" s="82"/>
      <c r="Q42" s="82"/>
      <c r="R42" s="82"/>
      <c r="S42" s="82"/>
      <c r="T42" s="82"/>
      <c r="U42" s="82"/>
      <c r="V42" s="82"/>
      <c r="W42" s="82"/>
      <c r="X42" s="82"/>
      <c r="Y42" s="82"/>
      <c r="Z42" s="82"/>
      <c r="AA42" s="82"/>
      <c r="AB42" s="82"/>
    </row>
    <row r="43" spans="1:28" ht="23.1" customHeight="1">
      <c r="A43" s="20"/>
      <c r="B43" s="20"/>
      <c r="C43" s="20"/>
      <c r="D43" s="20"/>
      <c r="E43" s="20"/>
      <c r="F43" s="20"/>
      <c r="G43" s="20"/>
      <c r="H43" s="20"/>
      <c r="I43" s="20"/>
      <c r="K43" s="58" t="s">
        <v>162</v>
      </c>
      <c r="L43" s="58"/>
      <c r="M43" s="58"/>
      <c r="N43" s="58"/>
      <c r="O43" s="58"/>
      <c r="P43" s="58"/>
      <c r="Q43" s="58"/>
      <c r="R43" s="58"/>
      <c r="S43" s="58"/>
      <c r="T43" s="58"/>
      <c r="U43" s="58"/>
      <c r="V43" s="58"/>
      <c r="W43" s="58"/>
      <c r="X43" s="58"/>
      <c r="Y43" s="58"/>
      <c r="Z43" s="58"/>
      <c r="AA43" s="58"/>
      <c r="AB43" s="58"/>
    </row>
    <row r="44" spans="1:28" ht="23.1" customHeight="1">
      <c r="A44" s="20"/>
      <c r="B44" s="20"/>
      <c r="C44" s="20"/>
      <c r="D44" s="20"/>
      <c r="E44" s="20"/>
      <c r="F44" s="20"/>
      <c r="G44" s="20"/>
      <c r="H44" s="20"/>
      <c r="I44" s="20"/>
      <c r="K44" s="82" t="s">
        <v>163</v>
      </c>
      <c r="L44" s="82"/>
      <c r="M44" s="82"/>
      <c r="N44" s="82"/>
      <c r="O44" s="82"/>
      <c r="P44" s="82"/>
      <c r="Q44" s="82"/>
      <c r="R44" s="82"/>
      <c r="S44" s="82"/>
      <c r="T44" s="82"/>
      <c r="U44" s="82"/>
      <c r="V44" s="82"/>
      <c r="W44" s="82"/>
      <c r="X44" s="82"/>
      <c r="Y44" s="82"/>
      <c r="Z44" s="82"/>
      <c r="AA44" s="82"/>
      <c r="AB44" s="82"/>
    </row>
    <row r="45" spans="1:28" ht="23.1" customHeight="1">
      <c r="A45" s="20"/>
      <c r="B45" s="20"/>
      <c r="C45" s="20"/>
      <c r="D45" s="20"/>
      <c r="E45" s="20"/>
      <c r="F45" s="20"/>
      <c r="G45" s="20"/>
      <c r="H45" s="20"/>
      <c r="I45" s="20"/>
      <c r="K45" s="82" t="s">
        <v>164</v>
      </c>
      <c r="L45" s="82"/>
      <c r="M45" s="82"/>
      <c r="N45" s="82"/>
      <c r="O45" s="82"/>
      <c r="P45" s="82"/>
      <c r="Q45" s="82"/>
      <c r="R45" s="82"/>
      <c r="S45" s="82"/>
      <c r="T45" s="82"/>
      <c r="U45" s="82"/>
      <c r="V45" s="82"/>
      <c r="W45" s="82"/>
      <c r="X45" s="82"/>
      <c r="Y45" s="82"/>
      <c r="Z45" s="82"/>
      <c r="AA45" s="82"/>
      <c r="AB45" s="82"/>
    </row>
    <row r="46" spans="1:28" ht="23.1" customHeight="1">
      <c r="A46" s="20"/>
      <c r="B46" s="20"/>
      <c r="C46" s="20"/>
      <c r="D46" s="20"/>
      <c r="E46" s="20"/>
      <c r="F46" s="20"/>
      <c r="G46" s="20"/>
      <c r="H46" s="20"/>
      <c r="I46" s="20"/>
      <c r="K46" s="28"/>
      <c r="L46" s="28"/>
      <c r="M46" s="28"/>
      <c r="N46" s="28"/>
      <c r="O46" s="28"/>
      <c r="P46" s="29"/>
      <c r="Q46" s="29"/>
      <c r="R46" s="83" t="s">
        <v>165</v>
      </c>
      <c r="S46" s="83"/>
      <c r="T46" s="83"/>
      <c r="U46" s="83"/>
      <c r="V46" s="83"/>
      <c r="W46" s="83"/>
      <c r="X46" s="31"/>
      <c r="Y46" s="31"/>
      <c r="Z46" s="31"/>
      <c r="AA46" s="31"/>
      <c r="AB46" s="31"/>
    </row>
    <row r="47" spans="1:28" ht="23.1" customHeight="1">
      <c r="A47" s="20"/>
      <c r="B47" s="20"/>
      <c r="C47" s="20"/>
      <c r="D47" s="20"/>
      <c r="E47" s="20"/>
      <c r="F47" s="20"/>
      <c r="G47" s="20"/>
      <c r="H47" s="20"/>
      <c r="I47" s="20"/>
      <c r="K47" s="28"/>
      <c r="L47" s="28"/>
      <c r="M47" s="28"/>
      <c r="N47" s="28"/>
      <c r="O47" s="28"/>
      <c r="P47" s="29"/>
      <c r="Q47" s="29"/>
      <c r="R47" s="84">
        <f>Q33</f>
        <v>45316</v>
      </c>
      <c r="S47" s="84"/>
      <c r="T47" s="84"/>
      <c r="U47" s="84"/>
      <c r="V47" s="84"/>
      <c r="W47" s="84"/>
      <c r="X47" s="32"/>
      <c r="Y47" s="32"/>
      <c r="Z47" s="32"/>
      <c r="AA47" s="32"/>
      <c r="AB47" s="32"/>
    </row>
  </sheetData>
  <mergeCells count="67">
    <mergeCell ref="K43:AB43"/>
    <mergeCell ref="K44:AB44"/>
    <mergeCell ref="K45:AB45"/>
    <mergeCell ref="R46:W46"/>
    <mergeCell ref="R47:W47"/>
    <mergeCell ref="K38:AB38"/>
    <mergeCell ref="K39:AB39"/>
    <mergeCell ref="K40:AB40"/>
    <mergeCell ref="K41:AB41"/>
    <mergeCell ref="K42:AB42"/>
    <mergeCell ref="K33:N33"/>
    <mergeCell ref="K34:AB34"/>
    <mergeCell ref="K35:AB35"/>
    <mergeCell ref="K36:AB36"/>
    <mergeCell ref="K37:AB37"/>
    <mergeCell ref="K29:AB29"/>
    <mergeCell ref="U30:W30"/>
    <mergeCell ref="U31:W31"/>
    <mergeCell ref="K32:N32"/>
    <mergeCell ref="O32:AB32"/>
    <mergeCell ref="E27:F27"/>
    <mergeCell ref="G27:H27"/>
    <mergeCell ref="P27:R27"/>
    <mergeCell ref="A28:B28"/>
    <mergeCell ref="C28:D28"/>
    <mergeCell ref="F28:G28"/>
    <mergeCell ref="P28:S28"/>
    <mergeCell ref="K22:AB22"/>
    <mergeCell ref="K23:AB23"/>
    <mergeCell ref="K24:AB24"/>
    <mergeCell ref="K25:AB25"/>
    <mergeCell ref="K26:AB26"/>
    <mergeCell ref="K12:M12"/>
    <mergeCell ref="N12:AB12"/>
    <mergeCell ref="K13:AB13"/>
    <mergeCell ref="K14:AB14"/>
    <mergeCell ref="K21:AB21"/>
    <mergeCell ref="A11:H11"/>
    <mergeCell ref="K11:M11"/>
    <mergeCell ref="N11:O11"/>
    <mergeCell ref="R11:T11"/>
    <mergeCell ref="U11:Y11"/>
    <mergeCell ref="K8:AB8"/>
    <mergeCell ref="N9:O9"/>
    <mergeCell ref="A10:B10"/>
    <mergeCell ref="C10:D10"/>
    <mergeCell ref="E10:F10"/>
    <mergeCell ref="G10:H10"/>
    <mergeCell ref="A5:H5"/>
    <mergeCell ref="K5:N5"/>
    <mergeCell ref="O5:AB5"/>
    <mergeCell ref="K6:AB6"/>
    <mergeCell ref="K7:AB7"/>
    <mergeCell ref="B4:C4"/>
    <mergeCell ref="D4:E4"/>
    <mergeCell ref="F4:H4"/>
    <mergeCell ref="K4:N4"/>
    <mergeCell ref="O4:AB4"/>
    <mergeCell ref="A1:H1"/>
    <mergeCell ref="K1:AB1"/>
    <mergeCell ref="A2:H2"/>
    <mergeCell ref="K2:AB2"/>
    <mergeCell ref="B3:C3"/>
    <mergeCell ref="D3:E3"/>
    <mergeCell ref="F3:H3"/>
    <mergeCell ref="K3:N3"/>
    <mergeCell ref="O3:AB3"/>
  </mergeCells>
  <phoneticPr fontId="17" type="noConversion"/>
  <pageMargins left="0.75" right="0.75" top="1" bottom="1" header="0.5" footer="0.5"/>
  <pageSetup paperSize="9" scale="6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4337" r:id="rId4" name="Spinner 1">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4338" r:id="rId5" name="Spinner 2">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4339" r:id="rId6" name="Spinner 3">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4340" r:id="rId7" name="Spinner 4">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4341" r:id="rId8" name="Spinner 5">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AB47"/>
  <sheetViews>
    <sheetView tabSelected="1" topLeftCell="A24" workbookViewId="0">
      <selection activeCell="J11" sqref="J11"/>
    </sheetView>
  </sheetViews>
  <sheetFormatPr defaultColWidth="9" defaultRowHeight="14.4"/>
  <cols>
    <col min="1" max="2" width="12.44140625" customWidth="1"/>
    <col min="3" max="3" width="14.21875" customWidth="1"/>
    <col min="4" max="6" width="11.5546875" customWidth="1"/>
    <col min="7" max="7" width="15.109375" customWidth="1"/>
    <col min="8" max="8" width="11.5546875" customWidth="1"/>
    <col min="15" max="15" width="19.77734375" customWidth="1"/>
    <col min="16" max="16" width="3.77734375" customWidth="1"/>
    <col min="17" max="17" width="19.77734375" customWidth="1"/>
    <col min="21" max="22" width="4.77734375" customWidth="1"/>
    <col min="23" max="23" width="5.5546875" customWidth="1"/>
    <col min="24" max="28" width="1.77734375" customWidth="1"/>
  </cols>
  <sheetData>
    <row r="1" spans="1:28" ht="36" customHeight="1">
      <c r="A1" s="48" t="s">
        <v>82</v>
      </c>
      <c r="B1" s="48"/>
      <c r="C1" s="48"/>
      <c r="D1" s="48"/>
      <c r="E1" s="48"/>
      <c r="F1" s="48"/>
      <c r="G1" s="48"/>
      <c r="H1" s="48"/>
      <c r="I1" s="20"/>
      <c r="K1" s="49" t="s">
        <v>83</v>
      </c>
      <c r="L1" s="49"/>
      <c r="M1" s="49"/>
      <c r="N1" s="49"/>
      <c r="O1" s="49"/>
      <c r="P1" s="49"/>
      <c r="Q1" s="49"/>
      <c r="R1" s="49"/>
      <c r="S1" s="49"/>
      <c r="T1" s="49"/>
      <c r="U1" s="49"/>
      <c r="V1" s="49"/>
      <c r="W1" s="49"/>
      <c r="X1" s="49"/>
      <c r="Y1" s="49"/>
      <c r="Z1" s="49"/>
      <c r="AA1" s="49"/>
      <c r="AB1" s="49"/>
    </row>
    <row r="2" spans="1:28" ht="23.1" customHeight="1">
      <c r="A2" s="50" t="s">
        <v>246</v>
      </c>
      <c r="B2" s="50"/>
      <c r="C2" s="50"/>
      <c r="D2" s="50"/>
      <c r="E2" s="50"/>
      <c r="F2" s="50"/>
      <c r="G2" s="50"/>
      <c r="H2" s="50"/>
      <c r="I2" s="20"/>
      <c r="K2" s="51" t="str">
        <f>A2</f>
        <v>报告编号：康正（雄县）2023评字第8号-洪城村-DT2-15</v>
      </c>
      <c r="L2" s="51"/>
      <c r="M2" s="51"/>
      <c r="N2" s="51"/>
      <c r="O2" s="51"/>
      <c r="P2" s="51"/>
      <c r="Q2" s="51"/>
      <c r="R2" s="51"/>
      <c r="S2" s="51"/>
      <c r="T2" s="51"/>
      <c r="U2" s="51"/>
      <c r="V2" s="51"/>
      <c r="W2" s="51"/>
      <c r="X2" s="51"/>
      <c r="Y2" s="51"/>
      <c r="Z2" s="51"/>
      <c r="AA2" s="51"/>
      <c r="AB2" s="51"/>
    </row>
    <row r="3" spans="1:28" ht="23.1" customHeight="1">
      <c r="A3" s="1" t="s">
        <v>85</v>
      </c>
      <c r="B3" s="52" t="s">
        <v>22</v>
      </c>
      <c r="C3" s="52"/>
      <c r="D3" s="53" t="s">
        <v>3</v>
      </c>
      <c r="E3" s="53"/>
      <c r="F3" s="52" t="s">
        <v>86</v>
      </c>
      <c r="G3" s="52"/>
      <c r="H3" s="52"/>
      <c r="I3" s="20"/>
      <c r="K3" s="54" t="s">
        <v>87</v>
      </c>
      <c r="L3" s="54"/>
      <c r="M3" s="54"/>
      <c r="N3" s="54"/>
      <c r="O3" s="55" t="s">
        <v>88</v>
      </c>
      <c r="P3" s="55"/>
      <c r="Q3" s="55"/>
      <c r="R3" s="55"/>
      <c r="S3" s="55"/>
      <c r="T3" s="55"/>
      <c r="U3" s="55"/>
      <c r="V3" s="55"/>
      <c r="W3" s="55"/>
      <c r="X3" s="55"/>
      <c r="Y3" s="55"/>
      <c r="Z3" s="55"/>
      <c r="AA3" s="55"/>
      <c r="AB3" s="55"/>
    </row>
    <row r="4" spans="1:28" ht="23.1" customHeight="1">
      <c r="A4" s="1" t="s">
        <v>89</v>
      </c>
      <c r="B4" s="52" t="s">
        <v>247</v>
      </c>
      <c r="C4" s="52"/>
      <c r="D4" s="56" t="s">
        <v>5</v>
      </c>
      <c r="E4" s="57"/>
      <c r="F4" s="52" t="s">
        <v>248</v>
      </c>
      <c r="G4" s="52"/>
      <c r="H4" s="52"/>
      <c r="I4" s="20"/>
      <c r="K4" s="54" t="s">
        <v>92</v>
      </c>
      <c r="L4" s="54"/>
      <c r="M4" s="54"/>
      <c r="N4" s="54"/>
      <c r="O4" s="58" t="s">
        <v>93</v>
      </c>
      <c r="P4" s="58"/>
      <c r="Q4" s="58"/>
      <c r="R4" s="58"/>
      <c r="S4" s="58"/>
      <c r="T4" s="58"/>
      <c r="U4" s="58"/>
      <c r="V4" s="58"/>
      <c r="W4" s="58"/>
      <c r="X4" s="58"/>
      <c r="Y4" s="58"/>
      <c r="Z4" s="58"/>
      <c r="AA4" s="58"/>
      <c r="AB4" s="58"/>
    </row>
    <row r="5" spans="1:28" ht="23.1" customHeight="1">
      <c r="A5" s="59" t="s">
        <v>94</v>
      </c>
      <c r="B5" s="59"/>
      <c r="C5" s="59"/>
      <c r="D5" s="59"/>
      <c r="E5" s="59"/>
      <c r="F5" s="59"/>
      <c r="G5" s="59"/>
      <c r="H5" s="59"/>
      <c r="I5" s="20"/>
      <c r="K5" s="60" t="s">
        <v>95</v>
      </c>
      <c r="L5" s="60"/>
      <c r="M5" s="60"/>
      <c r="N5" s="60"/>
      <c r="O5" s="61" t="s">
        <v>96</v>
      </c>
      <c r="P5" s="61"/>
      <c r="Q5" s="61"/>
      <c r="R5" s="61"/>
      <c r="S5" s="61"/>
      <c r="T5" s="61"/>
      <c r="U5" s="61"/>
      <c r="V5" s="61"/>
      <c r="W5" s="61"/>
      <c r="X5" s="61"/>
      <c r="Y5" s="61"/>
      <c r="Z5" s="61"/>
      <c r="AA5" s="61"/>
      <c r="AB5" s="61"/>
    </row>
    <row r="6" spans="1:28" ht="31.05" customHeight="1">
      <c r="A6" s="2" t="s">
        <v>97</v>
      </c>
      <c r="B6" s="3" t="s">
        <v>98</v>
      </c>
      <c r="C6" s="4" t="s">
        <v>99</v>
      </c>
      <c r="D6" s="4" t="s">
        <v>100</v>
      </c>
      <c r="E6" s="2" t="s">
        <v>97</v>
      </c>
      <c r="F6" s="3" t="s">
        <v>98</v>
      </c>
      <c r="G6" s="4" t="s">
        <v>99</v>
      </c>
      <c r="H6" s="4" t="s">
        <v>100</v>
      </c>
      <c r="I6" s="20"/>
      <c r="K6" s="54" t="s">
        <v>101</v>
      </c>
      <c r="L6" s="58"/>
      <c r="M6" s="58"/>
      <c r="N6" s="58"/>
      <c r="O6" s="58"/>
      <c r="P6" s="58"/>
      <c r="Q6" s="58"/>
      <c r="R6" s="58"/>
      <c r="S6" s="58"/>
      <c r="T6" s="58"/>
      <c r="U6" s="58"/>
      <c r="V6" s="58"/>
      <c r="W6" s="58"/>
      <c r="X6" s="58"/>
      <c r="Y6" s="58"/>
      <c r="Z6" s="58"/>
      <c r="AA6" s="58"/>
      <c r="AB6" s="58"/>
    </row>
    <row r="7" spans="1:28" ht="23.1" customHeight="1">
      <c r="A7" s="5"/>
      <c r="B7" s="6"/>
      <c r="C7" s="5"/>
      <c r="D7" s="7"/>
      <c r="E7" s="8"/>
      <c r="F7" s="9" t="s">
        <v>102</v>
      </c>
      <c r="G7" s="10" t="s">
        <v>102</v>
      </c>
      <c r="H7" s="10"/>
      <c r="I7" s="20"/>
      <c r="K7" s="55" t="s">
        <v>103</v>
      </c>
      <c r="L7" s="58"/>
      <c r="M7" s="58"/>
      <c r="N7" s="58"/>
      <c r="O7" s="58"/>
      <c r="P7" s="58"/>
      <c r="Q7" s="58"/>
      <c r="R7" s="58"/>
      <c r="S7" s="58"/>
      <c r="T7" s="58"/>
      <c r="U7" s="58"/>
      <c r="V7" s="58"/>
      <c r="W7" s="58"/>
      <c r="X7" s="58"/>
      <c r="Y7" s="58"/>
      <c r="Z7" s="58"/>
      <c r="AA7" s="58"/>
      <c r="AB7" s="58"/>
    </row>
    <row r="8" spans="1:28" ht="23.1" customHeight="1">
      <c r="A8" s="5"/>
      <c r="B8" s="6"/>
      <c r="C8" s="5"/>
      <c r="D8" s="7"/>
      <c r="E8" s="8"/>
      <c r="F8" s="9" t="s">
        <v>102</v>
      </c>
      <c r="G8" s="10" t="s">
        <v>102</v>
      </c>
      <c r="H8" s="10"/>
      <c r="I8" s="20"/>
      <c r="K8" s="54" t="s">
        <v>104</v>
      </c>
      <c r="L8" s="54"/>
      <c r="M8" s="54"/>
      <c r="N8" s="54"/>
      <c r="O8" s="54"/>
      <c r="P8" s="54"/>
      <c r="Q8" s="54"/>
      <c r="R8" s="54"/>
      <c r="S8" s="54"/>
      <c r="T8" s="54"/>
      <c r="U8" s="54"/>
      <c r="V8" s="54"/>
      <c r="W8" s="54"/>
      <c r="X8" s="54"/>
      <c r="Y8" s="54"/>
      <c r="Z8" s="54"/>
      <c r="AA8" s="54"/>
      <c r="AB8" s="54"/>
    </row>
    <row r="9" spans="1:28" ht="23.1" customHeight="1">
      <c r="A9" s="5"/>
      <c r="B9" s="5"/>
      <c r="C9" s="8"/>
      <c r="D9" s="8"/>
      <c r="E9" s="8"/>
      <c r="F9" s="9" t="s">
        <v>102</v>
      </c>
      <c r="G9" s="10" t="s">
        <v>102</v>
      </c>
      <c r="H9" s="10"/>
      <c r="I9" s="20"/>
      <c r="K9" s="22" t="s">
        <v>105</v>
      </c>
      <c r="L9" s="22"/>
      <c r="M9" s="22"/>
      <c r="N9" s="62" t="str">
        <f>B3</f>
        <v>李小套</v>
      </c>
      <c r="O9" s="63"/>
      <c r="P9" s="22"/>
      <c r="Q9" s="22"/>
      <c r="R9" s="22"/>
      <c r="S9" s="22"/>
      <c r="T9" s="22"/>
      <c r="U9" s="22"/>
      <c r="V9" s="22"/>
      <c r="W9" s="22"/>
      <c r="X9" s="22"/>
      <c r="Y9" s="22"/>
      <c r="Z9" s="22"/>
      <c r="AA9" s="22"/>
      <c r="AB9" s="22"/>
    </row>
    <row r="10" spans="1:28" ht="23.1" customHeight="1">
      <c r="A10" s="64" t="s">
        <v>106</v>
      </c>
      <c r="B10" s="65"/>
      <c r="C10" s="66">
        <v>0</v>
      </c>
      <c r="D10" s="67"/>
      <c r="E10" s="68" t="s">
        <v>107</v>
      </c>
      <c r="F10" s="68"/>
      <c r="G10" s="69">
        <v>0</v>
      </c>
      <c r="H10" s="69"/>
      <c r="I10" s="20"/>
      <c r="K10" s="22" t="s">
        <v>108</v>
      </c>
      <c r="L10" s="22"/>
      <c r="M10" s="22"/>
      <c r="N10" s="23" t="str">
        <f>F3</f>
        <v>龙湾镇洪城村</v>
      </c>
      <c r="O10" s="22"/>
      <c r="P10" s="22"/>
      <c r="Q10" s="22"/>
      <c r="R10" s="22"/>
      <c r="S10" s="22"/>
      <c r="T10" s="22"/>
      <c r="U10" s="22"/>
      <c r="V10" s="22"/>
      <c r="W10" s="22"/>
      <c r="X10" s="22"/>
      <c r="Y10" s="22"/>
      <c r="Z10" s="22"/>
      <c r="AA10" s="22"/>
      <c r="AB10" s="22"/>
    </row>
    <row r="11" spans="1:28" ht="23.1" customHeight="1">
      <c r="A11" s="59" t="s">
        <v>109</v>
      </c>
      <c r="B11" s="59"/>
      <c r="C11" s="59"/>
      <c r="D11" s="59"/>
      <c r="E11" s="59"/>
      <c r="F11" s="59"/>
      <c r="G11" s="59"/>
      <c r="H11" s="59"/>
      <c r="I11" s="20"/>
      <c r="K11" s="58" t="s">
        <v>110</v>
      </c>
      <c r="L11" s="58"/>
      <c r="M11" s="58"/>
      <c r="N11" s="70">
        <f>C10</f>
        <v>0</v>
      </c>
      <c r="O11" s="58"/>
      <c r="P11" s="21" t="s">
        <v>111</v>
      </c>
      <c r="Q11" s="21"/>
      <c r="R11" s="71"/>
      <c r="S11" s="71"/>
      <c r="T11" s="71"/>
      <c r="U11" s="72"/>
      <c r="V11" s="72"/>
      <c r="W11" s="72"/>
      <c r="X11" s="72"/>
      <c r="Y11" s="72"/>
      <c r="Z11" s="29"/>
      <c r="AA11" s="29"/>
      <c r="AB11" s="29"/>
    </row>
    <row r="12" spans="1:28" ht="31.05" customHeight="1">
      <c r="A12" s="12" t="s">
        <v>112</v>
      </c>
      <c r="B12" s="12" t="s">
        <v>113</v>
      </c>
      <c r="C12" s="12" t="s">
        <v>114</v>
      </c>
      <c r="D12" s="12" t="s">
        <v>115</v>
      </c>
      <c r="E12" s="12" t="s">
        <v>112</v>
      </c>
      <c r="F12" s="12" t="s">
        <v>113</v>
      </c>
      <c r="G12" s="12" t="s">
        <v>114</v>
      </c>
      <c r="H12" s="12" t="s">
        <v>115</v>
      </c>
      <c r="I12" s="20"/>
      <c r="K12" s="54" t="s">
        <v>116</v>
      </c>
      <c r="L12" s="54"/>
      <c r="M12" s="54"/>
      <c r="N12" s="73">
        <v>45191</v>
      </c>
      <c r="O12" s="73"/>
      <c r="P12" s="73"/>
      <c r="Q12" s="73"/>
      <c r="R12" s="73"/>
      <c r="S12" s="73"/>
      <c r="T12" s="73"/>
      <c r="U12" s="73"/>
      <c r="V12" s="73"/>
      <c r="W12" s="73"/>
      <c r="X12" s="73"/>
      <c r="Y12" s="73"/>
      <c r="Z12" s="73"/>
      <c r="AA12" s="73"/>
      <c r="AB12" s="73"/>
    </row>
    <row r="13" spans="1:28" ht="23.1" customHeight="1">
      <c r="A13" s="13" t="s">
        <v>117</v>
      </c>
      <c r="B13" s="14">
        <v>5</v>
      </c>
      <c r="C13" s="13" t="s">
        <v>249</v>
      </c>
      <c r="D13" s="7">
        <v>1125</v>
      </c>
      <c r="E13" s="7"/>
      <c r="F13" s="13" t="s">
        <v>102</v>
      </c>
      <c r="G13" s="13"/>
      <c r="H13" s="7" t="s">
        <v>102</v>
      </c>
      <c r="I13" s="20"/>
      <c r="K13" s="54" t="s">
        <v>119</v>
      </c>
      <c r="L13" s="54"/>
      <c r="M13" s="54"/>
      <c r="N13" s="54"/>
      <c r="O13" s="54"/>
      <c r="P13" s="54"/>
      <c r="Q13" s="54"/>
      <c r="R13" s="54"/>
      <c r="S13" s="54"/>
      <c r="T13" s="54"/>
      <c r="U13" s="54"/>
      <c r="V13" s="54"/>
      <c r="W13" s="54"/>
      <c r="X13" s="54"/>
      <c r="Y13" s="54"/>
      <c r="Z13" s="54"/>
      <c r="AA13" s="54"/>
      <c r="AB13" s="54"/>
    </row>
    <row r="14" spans="1:28" ht="23.1" customHeight="1">
      <c r="A14" s="13" t="s">
        <v>117</v>
      </c>
      <c r="B14" s="14">
        <v>1</v>
      </c>
      <c r="C14" s="13" t="s">
        <v>180</v>
      </c>
      <c r="D14" s="7">
        <v>105</v>
      </c>
      <c r="E14" s="7"/>
      <c r="F14" s="13" t="s">
        <v>102</v>
      </c>
      <c r="G14" s="13"/>
      <c r="H14" s="7" t="s">
        <v>102</v>
      </c>
      <c r="I14" s="20"/>
      <c r="K14" s="54" t="s">
        <v>121</v>
      </c>
      <c r="L14" s="54"/>
      <c r="M14" s="54"/>
      <c r="N14" s="54"/>
      <c r="O14" s="54"/>
      <c r="P14" s="54"/>
      <c r="Q14" s="54"/>
      <c r="R14" s="54"/>
      <c r="S14" s="54"/>
      <c r="T14" s="54"/>
      <c r="U14" s="54"/>
      <c r="V14" s="54"/>
      <c r="W14" s="54"/>
      <c r="X14" s="54"/>
      <c r="Y14" s="54"/>
      <c r="Z14" s="54"/>
      <c r="AA14" s="54"/>
      <c r="AB14" s="54"/>
    </row>
    <row r="15" spans="1:28" ht="23.1" customHeight="1">
      <c r="A15" s="13" t="s">
        <v>117</v>
      </c>
      <c r="B15" s="14">
        <v>2</v>
      </c>
      <c r="C15" s="13" t="s">
        <v>226</v>
      </c>
      <c r="D15" s="7">
        <v>16</v>
      </c>
      <c r="E15" s="7"/>
      <c r="F15" s="13"/>
      <c r="G15" s="13"/>
      <c r="H15" s="7" t="s">
        <v>102</v>
      </c>
      <c r="I15" s="20"/>
      <c r="K15" s="21" t="s">
        <v>123</v>
      </c>
      <c r="L15" s="21"/>
      <c r="M15" s="21"/>
      <c r="N15" s="21"/>
      <c r="O15" s="21"/>
      <c r="P15" s="21"/>
      <c r="Q15" s="21"/>
      <c r="R15" s="21"/>
      <c r="S15" s="21"/>
      <c r="T15" s="21"/>
      <c r="U15" s="21"/>
      <c r="V15" s="21"/>
      <c r="W15" s="21"/>
      <c r="X15" s="21"/>
      <c r="Y15" s="21"/>
      <c r="Z15" s="21"/>
      <c r="AA15" s="21"/>
      <c r="AB15" s="21"/>
    </row>
    <row r="16" spans="1:28" ht="23.1" customHeight="1">
      <c r="A16" s="13"/>
      <c r="B16" s="14"/>
      <c r="C16" s="13"/>
      <c r="D16" s="7"/>
      <c r="E16" s="7"/>
      <c r="F16" s="13" t="s">
        <v>102</v>
      </c>
      <c r="G16" s="13"/>
      <c r="H16" s="7" t="s">
        <v>102</v>
      </c>
      <c r="I16" s="20"/>
      <c r="K16" s="21" t="s">
        <v>126</v>
      </c>
      <c r="L16" s="21"/>
      <c r="M16" s="21"/>
      <c r="N16" s="21"/>
      <c r="O16" s="21"/>
      <c r="P16" s="21"/>
      <c r="Q16" s="21"/>
      <c r="R16" s="21"/>
      <c r="S16" s="21"/>
      <c r="T16" s="21"/>
      <c r="U16" s="21"/>
      <c r="V16" s="21"/>
      <c r="W16" s="21"/>
      <c r="X16" s="21"/>
      <c r="Y16" s="21"/>
      <c r="Z16" s="21"/>
      <c r="AA16" s="21"/>
      <c r="AB16" s="21"/>
    </row>
    <row r="17" spans="1:28" ht="23.1" customHeight="1">
      <c r="A17" s="13"/>
      <c r="B17" s="14"/>
      <c r="C17" s="13"/>
      <c r="D17" s="7"/>
      <c r="E17" s="7"/>
      <c r="F17" s="13" t="s">
        <v>102</v>
      </c>
      <c r="G17" s="13"/>
      <c r="H17" s="7" t="s">
        <v>102</v>
      </c>
      <c r="I17" s="20"/>
      <c r="K17" s="21" t="s">
        <v>128</v>
      </c>
      <c r="L17" s="21"/>
      <c r="M17" s="21"/>
      <c r="N17" s="21"/>
      <c r="O17" s="21"/>
      <c r="P17" s="21"/>
      <c r="Q17" s="21"/>
      <c r="R17" s="21"/>
      <c r="S17" s="21"/>
      <c r="T17" s="21"/>
      <c r="U17" s="21"/>
      <c r="V17" s="21"/>
      <c r="W17" s="21"/>
      <c r="X17" s="21"/>
      <c r="Y17" s="21"/>
      <c r="Z17" s="21"/>
      <c r="AA17" s="21"/>
      <c r="AB17" s="21"/>
    </row>
    <row r="18" spans="1:28" ht="23.1" customHeight="1">
      <c r="A18" s="13"/>
      <c r="B18" s="14"/>
      <c r="C18" s="13"/>
      <c r="D18" s="7"/>
      <c r="E18" s="7"/>
      <c r="F18" s="13" t="s">
        <v>102</v>
      </c>
      <c r="G18" s="13"/>
      <c r="H18" s="7" t="s">
        <v>102</v>
      </c>
      <c r="I18" s="20"/>
      <c r="K18" s="24" t="s">
        <v>129</v>
      </c>
      <c r="L18" s="24"/>
      <c r="M18" s="24"/>
      <c r="N18" s="24"/>
      <c r="O18" s="24"/>
      <c r="P18" s="24"/>
      <c r="Q18" s="24"/>
      <c r="R18" s="24"/>
      <c r="S18" s="24"/>
      <c r="T18" s="24"/>
      <c r="U18" s="24"/>
      <c r="V18" s="24"/>
      <c r="W18" s="24"/>
      <c r="X18" s="24"/>
      <c r="Y18" s="24"/>
      <c r="Z18" s="24"/>
      <c r="AA18" s="24"/>
      <c r="AB18" s="24"/>
    </row>
    <row r="19" spans="1:28" ht="23.1" customHeight="1">
      <c r="A19" s="13"/>
      <c r="B19" s="7"/>
      <c r="C19" s="13"/>
      <c r="D19" s="7"/>
      <c r="E19" s="7"/>
      <c r="F19" s="13" t="s">
        <v>102</v>
      </c>
      <c r="G19" s="13"/>
      <c r="H19" s="7" t="s">
        <v>102</v>
      </c>
      <c r="I19" s="20"/>
      <c r="K19" s="21" t="s">
        <v>131</v>
      </c>
      <c r="L19" s="21"/>
      <c r="M19" s="21"/>
      <c r="N19" s="21"/>
      <c r="O19" s="21"/>
      <c r="P19" s="21"/>
      <c r="Q19" s="21"/>
      <c r="R19" s="21"/>
      <c r="S19" s="21"/>
      <c r="T19" s="21"/>
      <c r="U19" s="21"/>
      <c r="V19" s="21"/>
      <c r="W19" s="21"/>
      <c r="X19" s="21"/>
      <c r="Y19" s="21"/>
      <c r="Z19" s="21"/>
      <c r="AA19" s="21"/>
      <c r="AB19" s="21"/>
    </row>
    <row r="20" spans="1:28" ht="23.1" customHeight="1">
      <c r="A20" s="13"/>
      <c r="B20" s="13"/>
      <c r="C20" s="13"/>
      <c r="D20" s="13"/>
      <c r="E20" s="7"/>
      <c r="F20" s="13" t="s">
        <v>102</v>
      </c>
      <c r="G20" s="13"/>
      <c r="H20" s="7" t="s">
        <v>102</v>
      </c>
      <c r="I20" s="20"/>
      <c r="K20" s="21" t="s">
        <v>132</v>
      </c>
      <c r="L20" s="21"/>
      <c r="M20" s="21"/>
      <c r="N20" s="21"/>
      <c r="O20" s="21"/>
      <c r="P20" s="21"/>
      <c r="Q20" s="21"/>
      <c r="R20" s="21"/>
      <c r="S20" s="21"/>
      <c r="T20" s="21"/>
      <c r="U20" s="21"/>
      <c r="V20" s="21"/>
      <c r="W20" s="21"/>
      <c r="X20" s="21"/>
      <c r="Y20" s="21"/>
      <c r="Z20" s="21"/>
      <c r="AA20" s="21"/>
      <c r="AB20" s="21"/>
    </row>
    <row r="21" spans="1:28" ht="23.1" customHeight="1">
      <c r="A21" s="13"/>
      <c r="B21" s="14"/>
      <c r="C21" s="13"/>
      <c r="D21" s="7"/>
      <c r="E21" s="7"/>
      <c r="F21" s="13" t="s">
        <v>102</v>
      </c>
      <c r="G21" s="13"/>
      <c r="H21" s="7" t="s">
        <v>102</v>
      </c>
      <c r="I21" s="20"/>
      <c r="K21" s="54" t="s">
        <v>133</v>
      </c>
      <c r="L21" s="54"/>
      <c r="M21" s="54"/>
      <c r="N21" s="54"/>
      <c r="O21" s="54"/>
      <c r="P21" s="54"/>
      <c r="Q21" s="54"/>
      <c r="R21" s="54"/>
      <c r="S21" s="54"/>
      <c r="T21" s="54"/>
      <c r="U21" s="54"/>
      <c r="V21" s="54"/>
      <c r="W21" s="54"/>
      <c r="X21" s="54"/>
      <c r="Y21" s="54"/>
      <c r="Z21" s="54"/>
      <c r="AA21" s="54"/>
      <c r="AB21" s="54"/>
    </row>
    <row r="22" spans="1:28" ht="23.1" customHeight="1">
      <c r="A22" s="13"/>
      <c r="B22" s="14"/>
      <c r="C22" s="13"/>
      <c r="D22" s="7"/>
      <c r="E22" s="7"/>
      <c r="F22" s="13" t="s">
        <v>102</v>
      </c>
      <c r="G22" s="13"/>
      <c r="H22" s="7" t="s">
        <v>102</v>
      </c>
      <c r="I22" s="20"/>
      <c r="K22" s="58" t="s">
        <v>134</v>
      </c>
      <c r="L22" s="58"/>
      <c r="M22" s="58"/>
      <c r="N22" s="58"/>
      <c r="O22" s="58"/>
      <c r="P22" s="58"/>
      <c r="Q22" s="58"/>
      <c r="R22" s="58"/>
      <c r="S22" s="58"/>
      <c r="T22" s="58"/>
      <c r="U22" s="58"/>
      <c r="V22" s="58"/>
      <c r="W22" s="58"/>
      <c r="X22" s="58"/>
      <c r="Y22" s="58"/>
      <c r="Z22" s="58"/>
      <c r="AA22" s="58"/>
      <c r="AB22" s="58"/>
    </row>
    <row r="23" spans="1:28" ht="23.1" customHeight="1">
      <c r="A23" s="13"/>
      <c r="B23" s="14"/>
      <c r="C23" s="13"/>
      <c r="D23" s="7" t="s">
        <v>102</v>
      </c>
      <c r="E23" s="7"/>
      <c r="F23" s="13" t="s">
        <v>102</v>
      </c>
      <c r="G23" s="13"/>
      <c r="H23" s="7" t="s">
        <v>102</v>
      </c>
      <c r="I23" s="20"/>
      <c r="K23" s="54" t="s">
        <v>135</v>
      </c>
      <c r="L23" s="54"/>
      <c r="M23" s="54"/>
      <c r="N23" s="54"/>
      <c r="O23" s="54"/>
      <c r="P23" s="54"/>
      <c r="Q23" s="54"/>
      <c r="R23" s="54"/>
      <c r="S23" s="54"/>
      <c r="T23" s="54"/>
      <c r="U23" s="54"/>
      <c r="V23" s="54"/>
      <c r="W23" s="54"/>
      <c r="X23" s="54"/>
      <c r="Y23" s="54"/>
      <c r="Z23" s="54"/>
      <c r="AA23" s="54"/>
      <c r="AB23" s="54"/>
    </row>
    <row r="24" spans="1:28" ht="23.1" customHeight="1">
      <c r="A24" s="13"/>
      <c r="B24" s="14"/>
      <c r="C24" s="13"/>
      <c r="D24" s="7" t="s">
        <v>102</v>
      </c>
      <c r="E24" s="7"/>
      <c r="F24" s="13" t="s">
        <v>102</v>
      </c>
      <c r="G24" s="13"/>
      <c r="H24" s="7" t="s">
        <v>102</v>
      </c>
      <c r="I24" s="20"/>
      <c r="K24" s="58" t="s">
        <v>136</v>
      </c>
      <c r="L24" s="58"/>
      <c r="M24" s="58"/>
      <c r="N24" s="58"/>
      <c r="O24" s="58"/>
      <c r="P24" s="58"/>
      <c r="Q24" s="58"/>
      <c r="R24" s="58"/>
      <c r="S24" s="58"/>
      <c r="T24" s="58"/>
      <c r="U24" s="58"/>
      <c r="V24" s="58"/>
      <c r="W24" s="58"/>
      <c r="X24" s="58"/>
      <c r="Y24" s="58"/>
      <c r="Z24" s="58"/>
      <c r="AA24" s="58"/>
      <c r="AB24" s="58"/>
    </row>
    <row r="25" spans="1:28" ht="23.1" customHeight="1">
      <c r="A25" s="13"/>
      <c r="B25" s="14"/>
      <c r="C25" s="13"/>
      <c r="D25" s="7" t="s">
        <v>102</v>
      </c>
      <c r="E25" s="7"/>
      <c r="F25" s="13" t="s">
        <v>102</v>
      </c>
      <c r="G25" s="13"/>
      <c r="H25" s="7" t="s">
        <v>102</v>
      </c>
      <c r="I25" s="20"/>
      <c r="K25" s="58" t="s">
        <v>137</v>
      </c>
      <c r="L25" s="58"/>
      <c r="M25" s="58"/>
      <c r="N25" s="58"/>
      <c r="O25" s="58"/>
      <c r="P25" s="58"/>
      <c r="Q25" s="58"/>
      <c r="R25" s="58"/>
      <c r="S25" s="58"/>
      <c r="T25" s="58"/>
      <c r="U25" s="58"/>
      <c r="V25" s="58"/>
      <c r="W25" s="58"/>
      <c r="X25" s="58"/>
      <c r="Y25" s="58"/>
      <c r="Z25" s="58"/>
      <c r="AA25" s="58"/>
      <c r="AB25" s="58"/>
    </row>
    <row r="26" spans="1:28" ht="23.1" customHeight="1">
      <c r="A26" s="13"/>
      <c r="B26" s="14"/>
      <c r="C26" s="13"/>
      <c r="D26" s="7" t="s">
        <v>102</v>
      </c>
      <c r="E26" s="7"/>
      <c r="F26" s="13" t="s">
        <v>102</v>
      </c>
      <c r="G26" s="13"/>
      <c r="H26" s="7"/>
      <c r="I26" s="20"/>
      <c r="K26" s="54" t="s">
        <v>138</v>
      </c>
      <c r="L26" s="54"/>
      <c r="M26" s="54"/>
      <c r="N26" s="54"/>
      <c r="O26" s="54"/>
      <c r="P26" s="54"/>
      <c r="Q26" s="54"/>
      <c r="R26" s="54"/>
      <c r="S26" s="54"/>
      <c r="T26" s="54"/>
      <c r="U26" s="54"/>
      <c r="V26" s="54"/>
      <c r="W26" s="54"/>
      <c r="X26" s="54"/>
      <c r="Y26" s="54"/>
      <c r="Z26" s="54"/>
      <c r="AA26" s="54"/>
      <c r="AB26" s="54"/>
    </row>
    <row r="27" spans="1:28" ht="23.1" customHeight="1">
      <c r="A27" s="13"/>
      <c r="B27" s="15"/>
      <c r="C27" s="16"/>
      <c r="D27" s="17"/>
      <c r="E27" s="74" t="s">
        <v>139</v>
      </c>
      <c r="F27" s="74"/>
      <c r="G27" s="75">
        <v>1246</v>
      </c>
      <c r="H27" s="75"/>
      <c r="I27" s="20"/>
      <c r="K27" s="25" t="s">
        <v>140</v>
      </c>
      <c r="L27" s="25"/>
      <c r="M27" s="25"/>
      <c r="N27" s="25"/>
      <c r="O27" s="25"/>
      <c r="P27" s="76">
        <f>C28</f>
        <v>1246</v>
      </c>
      <c r="Q27" s="76"/>
      <c r="R27" s="76"/>
      <c r="S27" s="30" t="s">
        <v>141</v>
      </c>
      <c r="T27" s="25"/>
      <c r="U27" s="25"/>
      <c r="V27" s="25"/>
      <c r="W27" s="25"/>
      <c r="X27" s="25"/>
      <c r="Y27" s="25"/>
      <c r="Z27" s="25"/>
      <c r="AA27" s="25"/>
      <c r="AB27" s="25"/>
    </row>
    <row r="28" spans="1:28" ht="23.1" customHeight="1">
      <c r="A28" s="77" t="s">
        <v>142</v>
      </c>
      <c r="B28" s="77"/>
      <c r="C28" s="75">
        <v>1246</v>
      </c>
      <c r="D28" s="75"/>
      <c r="E28" s="18" t="s">
        <v>143</v>
      </c>
      <c r="F28" s="78">
        <v>1246</v>
      </c>
      <c r="G28" s="79"/>
      <c r="H28" s="19" t="s">
        <v>144</v>
      </c>
      <c r="I28" s="20"/>
      <c r="K28" s="22" t="s">
        <v>145</v>
      </c>
      <c r="L28" s="22"/>
      <c r="M28" s="22"/>
      <c r="N28" s="22"/>
      <c r="O28" s="22"/>
      <c r="P28" s="80">
        <f>P27</f>
        <v>1246</v>
      </c>
      <c r="Q28" s="80"/>
      <c r="R28" s="80"/>
      <c r="S28" s="80"/>
      <c r="T28" s="26" t="s">
        <v>146</v>
      </c>
      <c r="U28" s="22"/>
      <c r="V28" s="22"/>
      <c r="W28" s="22"/>
      <c r="X28" s="22"/>
      <c r="Y28" s="22"/>
      <c r="Z28" s="22"/>
      <c r="AA28" s="22"/>
      <c r="AB28" s="22"/>
    </row>
    <row r="29" spans="1:28" ht="23.1" customHeight="1">
      <c r="A29" s="20"/>
      <c r="B29" s="20"/>
      <c r="C29" s="20"/>
      <c r="D29" s="20"/>
      <c r="E29" s="20"/>
      <c r="F29" s="20"/>
      <c r="G29" s="20"/>
      <c r="H29" s="20"/>
      <c r="I29" s="20"/>
      <c r="K29" s="54" t="s">
        <v>147</v>
      </c>
      <c r="L29" s="54"/>
      <c r="M29" s="54"/>
      <c r="N29" s="54"/>
      <c r="O29" s="54"/>
      <c r="P29" s="54"/>
      <c r="Q29" s="54"/>
      <c r="R29" s="54"/>
      <c r="S29" s="54"/>
      <c r="T29" s="54"/>
      <c r="U29" s="54"/>
      <c r="V29" s="54"/>
      <c r="W29" s="54"/>
      <c r="X29" s="54"/>
      <c r="Y29" s="54"/>
      <c r="Z29" s="54"/>
      <c r="AA29" s="54"/>
      <c r="AB29" s="54"/>
    </row>
    <row r="30" spans="1:28" ht="40.049999999999997" customHeight="1">
      <c r="A30" s="20"/>
      <c r="B30" s="20"/>
      <c r="C30" s="20"/>
      <c r="D30" s="20"/>
      <c r="E30" s="20"/>
      <c r="F30" s="20"/>
      <c r="G30" s="20"/>
      <c r="H30" s="20"/>
      <c r="I30" s="20"/>
      <c r="K30" s="21" t="s">
        <v>148</v>
      </c>
      <c r="L30" s="21"/>
      <c r="M30" s="21"/>
      <c r="N30" s="21"/>
      <c r="O30" s="21"/>
      <c r="P30" s="21"/>
      <c r="Q30" s="21"/>
      <c r="R30" s="21"/>
      <c r="S30" s="21"/>
      <c r="T30" s="21"/>
      <c r="U30" s="81">
        <f>Q33</f>
        <v>45316</v>
      </c>
      <c r="V30" s="81"/>
      <c r="W30" s="81"/>
      <c r="X30" s="21"/>
      <c r="Y30" s="21"/>
      <c r="Z30" s="21"/>
      <c r="AA30" s="21"/>
      <c r="AB30" s="21"/>
    </row>
    <row r="31" spans="1:28" ht="40.049999999999997" customHeight="1">
      <c r="A31" s="20"/>
      <c r="B31" s="20"/>
      <c r="C31" s="20"/>
      <c r="D31" s="20"/>
      <c r="E31" s="20"/>
      <c r="F31" s="20"/>
      <c r="G31" s="20"/>
      <c r="H31" s="20"/>
      <c r="I31" s="20"/>
      <c r="K31" s="21" t="s">
        <v>149</v>
      </c>
      <c r="L31" s="21"/>
      <c r="M31" s="21"/>
      <c r="N31" s="21"/>
      <c r="O31" s="21"/>
      <c r="P31" s="21"/>
      <c r="Q31" s="21"/>
      <c r="R31" s="21"/>
      <c r="S31" s="21"/>
      <c r="T31" s="21"/>
      <c r="U31" s="81">
        <f>Q33</f>
        <v>45316</v>
      </c>
      <c r="V31" s="81"/>
      <c r="W31" s="81"/>
      <c r="X31" s="21"/>
      <c r="Y31" s="21"/>
      <c r="Z31" s="21"/>
      <c r="AA31" s="21"/>
      <c r="AB31" s="21"/>
    </row>
    <row r="32" spans="1:28" ht="23.1" customHeight="1">
      <c r="A32" s="20"/>
      <c r="B32" s="20"/>
      <c r="C32" s="20"/>
      <c r="D32" s="20"/>
      <c r="E32" s="20"/>
      <c r="F32" s="20"/>
      <c r="G32" s="20"/>
      <c r="H32" s="20"/>
      <c r="I32" s="20"/>
      <c r="K32" s="54" t="s">
        <v>150</v>
      </c>
      <c r="L32" s="54"/>
      <c r="M32" s="54"/>
      <c r="N32" s="54"/>
      <c r="O32" s="73">
        <v>45199</v>
      </c>
      <c r="P32" s="58"/>
      <c r="Q32" s="58"/>
      <c r="R32" s="58"/>
      <c r="S32" s="58"/>
      <c r="T32" s="58"/>
      <c r="U32" s="58"/>
      <c r="V32" s="58"/>
      <c r="W32" s="58"/>
      <c r="X32" s="58"/>
      <c r="Y32" s="58"/>
      <c r="Z32" s="58"/>
      <c r="AA32" s="58"/>
      <c r="AB32" s="58"/>
    </row>
    <row r="33" spans="1:28" ht="23.1" customHeight="1">
      <c r="A33" s="20"/>
      <c r="B33" s="20"/>
      <c r="C33" s="20"/>
      <c r="D33" s="20"/>
      <c r="E33" s="20"/>
      <c r="F33" s="20"/>
      <c r="G33" s="20"/>
      <c r="H33" s="20"/>
      <c r="I33" s="20"/>
      <c r="K33" s="54" t="s">
        <v>151</v>
      </c>
      <c r="L33" s="54"/>
      <c r="M33" s="54"/>
      <c r="N33" s="54"/>
      <c r="O33" s="27">
        <v>45199</v>
      </c>
      <c r="P33" s="22" t="s">
        <v>152</v>
      </c>
      <c r="Q33" s="27">
        <v>45316</v>
      </c>
      <c r="R33" s="22"/>
      <c r="S33" s="22"/>
      <c r="T33" s="22"/>
      <c r="U33" s="22"/>
      <c r="V33" s="22"/>
      <c r="W33" s="22"/>
      <c r="X33" s="22"/>
      <c r="Y33" s="22"/>
      <c r="Z33" s="22"/>
      <c r="AA33" s="22"/>
      <c r="AB33" s="22"/>
    </row>
    <row r="34" spans="1:28" ht="23.1" customHeight="1">
      <c r="A34" s="20"/>
      <c r="B34" s="20"/>
      <c r="C34" s="20"/>
      <c r="D34" s="20"/>
      <c r="E34" s="20"/>
      <c r="F34" s="20"/>
      <c r="G34" s="20"/>
      <c r="H34" s="20"/>
      <c r="I34" s="20"/>
      <c r="K34" s="54" t="s">
        <v>153</v>
      </c>
      <c r="L34" s="58"/>
      <c r="M34" s="58"/>
      <c r="N34" s="58"/>
      <c r="O34" s="58"/>
      <c r="P34" s="58"/>
      <c r="Q34" s="58"/>
      <c r="R34" s="58"/>
      <c r="S34" s="58"/>
      <c r="T34" s="58"/>
      <c r="U34" s="58"/>
      <c r="V34" s="58"/>
      <c r="W34" s="58"/>
      <c r="X34" s="58"/>
      <c r="Y34" s="58"/>
      <c r="Z34" s="58"/>
      <c r="AA34" s="58"/>
      <c r="AB34" s="58"/>
    </row>
    <row r="35" spans="1:28" ht="23.1" customHeight="1">
      <c r="A35" s="20"/>
      <c r="B35" s="20"/>
      <c r="C35" s="20"/>
      <c r="D35" s="20"/>
      <c r="E35" s="20"/>
      <c r="F35" s="20"/>
      <c r="G35" s="20"/>
      <c r="H35" s="20"/>
      <c r="I35" s="20"/>
      <c r="K35" s="54" t="s">
        <v>154</v>
      </c>
      <c r="L35" s="54"/>
      <c r="M35" s="54"/>
      <c r="N35" s="54"/>
      <c r="O35" s="54"/>
      <c r="P35" s="54"/>
      <c r="Q35" s="54"/>
      <c r="R35" s="54"/>
      <c r="S35" s="54"/>
      <c r="T35" s="54"/>
      <c r="U35" s="54"/>
      <c r="V35" s="54"/>
      <c r="W35" s="54"/>
      <c r="X35" s="54"/>
      <c r="Y35" s="54"/>
      <c r="Z35" s="54"/>
      <c r="AA35" s="54"/>
      <c r="AB35" s="54"/>
    </row>
    <row r="36" spans="1:28" ht="23.1" customHeight="1">
      <c r="A36" s="20"/>
      <c r="B36" s="20"/>
      <c r="C36" s="20"/>
      <c r="D36" s="20"/>
      <c r="E36" s="20"/>
      <c r="F36" s="20"/>
      <c r="G36" s="20"/>
      <c r="H36" s="20"/>
      <c r="I36" s="20"/>
      <c r="K36" s="58" t="s">
        <v>155</v>
      </c>
      <c r="L36" s="58"/>
      <c r="M36" s="58"/>
      <c r="N36" s="58"/>
      <c r="O36" s="58"/>
      <c r="P36" s="58"/>
      <c r="Q36" s="58"/>
      <c r="R36" s="58"/>
      <c r="S36" s="58"/>
      <c r="T36" s="58"/>
      <c r="U36" s="58"/>
      <c r="V36" s="58"/>
      <c r="W36" s="58"/>
      <c r="X36" s="58"/>
      <c r="Y36" s="58"/>
      <c r="Z36" s="58"/>
      <c r="AA36" s="58"/>
      <c r="AB36" s="58"/>
    </row>
    <row r="37" spans="1:28" ht="23.1" customHeight="1">
      <c r="A37" s="20"/>
      <c r="B37" s="20"/>
      <c r="C37" s="20"/>
      <c r="D37" s="20"/>
      <c r="E37" s="20"/>
      <c r="F37" s="20"/>
      <c r="G37" s="20"/>
      <c r="H37" s="20"/>
      <c r="I37" s="20"/>
      <c r="K37" s="58" t="s">
        <v>156</v>
      </c>
      <c r="L37" s="58"/>
      <c r="M37" s="58"/>
      <c r="N37" s="58"/>
      <c r="O37" s="58"/>
      <c r="P37" s="58"/>
      <c r="Q37" s="58"/>
      <c r="R37" s="58"/>
      <c r="S37" s="58"/>
      <c r="T37" s="58"/>
      <c r="U37" s="58"/>
      <c r="V37" s="58"/>
      <c r="W37" s="58"/>
      <c r="X37" s="58"/>
      <c r="Y37" s="58"/>
      <c r="Z37" s="58"/>
      <c r="AA37" s="58"/>
      <c r="AB37" s="58"/>
    </row>
    <row r="38" spans="1:28" ht="23.1" customHeight="1">
      <c r="A38" s="20"/>
      <c r="B38" s="20"/>
      <c r="C38" s="20"/>
      <c r="D38" s="20"/>
      <c r="E38" s="20"/>
      <c r="F38" s="20"/>
      <c r="G38" s="20"/>
      <c r="H38" s="20"/>
      <c r="I38" s="20"/>
      <c r="K38" s="58" t="s">
        <v>157</v>
      </c>
      <c r="L38" s="58"/>
      <c r="M38" s="58"/>
      <c r="N38" s="58"/>
      <c r="O38" s="58"/>
      <c r="P38" s="58"/>
      <c r="Q38" s="58"/>
      <c r="R38" s="58"/>
      <c r="S38" s="58"/>
      <c r="T38" s="58"/>
      <c r="U38" s="58"/>
      <c r="V38" s="58"/>
      <c r="W38" s="58"/>
      <c r="X38" s="58"/>
      <c r="Y38" s="58"/>
      <c r="Z38" s="58"/>
      <c r="AA38" s="58"/>
      <c r="AB38" s="58"/>
    </row>
    <row r="39" spans="1:28" ht="23.1" customHeight="1">
      <c r="A39" s="20"/>
      <c r="B39" s="20"/>
      <c r="C39" s="20"/>
      <c r="D39" s="20"/>
      <c r="E39" s="20"/>
      <c r="F39" s="20"/>
      <c r="G39" s="20"/>
      <c r="H39" s="20"/>
      <c r="I39" s="20"/>
      <c r="K39" s="55" t="s">
        <v>158</v>
      </c>
      <c r="L39" s="58"/>
      <c r="M39" s="58"/>
      <c r="N39" s="58"/>
      <c r="O39" s="58"/>
      <c r="P39" s="58"/>
      <c r="Q39" s="58"/>
      <c r="R39" s="58"/>
      <c r="S39" s="58"/>
      <c r="T39" s="58"/>
      <c r="U39" s="58"/>
      <c r="V39" s="58"/>
      <c r="W39" s="58"/>
      <c r="X39" s="58"/>
      <c r="Y39" s="58"/>
      <c r="Z39" s="58"/>
      <c r="AA39" s="58"/>
      <c r="AB39" s="58"/>
    </row>
    <row r="40" spans="1:28" ht="23.1" customHeight="1">
      <c r="A40" s="20"/>
      <c r="B40" s="20"/>
      <c r="C40" s="20"/>
      <c r="D40" s="20"/>
      <c r="E40" s="20"/>
      <c r="F40" s="20"/>
      <c r="G40" s="20"/>
      <c r="H40" s="20"/>
      <c r="I40" s="20"/>
      <c r="K40" s="55" t="s">
        <v>159</v>
      </c>
      <c r="L40" s="55"/>
      <c r="M40" s="55"/>
      <c r="N40" s="55"/>
      <c r="O40" s="55"/>
      <c r="P40" s="55"/>
      <c r="Q40" s="55"/>
      <c r="R40" s="55"/>
      <c r="S40" s="55"/>
      <c r="T40" s="55"/>
      <c r="U40" s="55"/>
      <c r="V40" s="55"/>
      <c r="W40" s="55"/>
      <c r="X40" s="55"/>
      <c r="Y40" s="55"/>
      <c r="Z40" s="55"/>
      <c r="AA40" s="55"/>
      <c r="AB40" s="55"/>
    </row>
    <row r="41" spans="1:28" ht="23.1" customHeight="1">
      <c r="A41" s="20"/>
      <c r="B41" s="20"/>
      <c r="C41" s="20"/>
      <c r="D41" s="20"/>
      <c r="E41" s="20"/>
      <c r="F41" s="20"/>
      <c r="G41" s="20"/>
      <c r="H41" s="20"/>
      <c r="I41" s="20"/>
      <c r="K41" s="58" t="s">
        <v>160</v>
      </c>
      <c r="L41" s="58"/>
      <c r="M41" s="58"/>
      <c r="N41" s="58"/>
      <c r="O41" s="58"/>
      <c r="P41" s="58"/>
      <c r="Q41" s="58"/>
      <c r="R41" s="58"/>
      <c r="S41" s="58"/>
      <c r="T41" s="58"/>
      <c r="U41" s="58"/>
      <c r="V41" s="58"/>
      <c r="W41" s="58"/>
      <c r="X41" s="58"/>
      <c r="Y41" s="58"/>
      <c r="Z41" s="58"/>
      <c r="AA41" s="58"/>
      <c r="AB41" s="58"/>
    </row>
    <row r="42" spans="1:28" ht="23.1" customHeight="1">
      <c r="A42" s="20"/>
      <c r="B42" s="20"/>
      <c r="C42" s="20"/>
      <c r="D42" s="20"/>
      <c r="E42" s="20"/>
      <c r="F42" s="20"/>
      <c r="G42" s="20"/>
      <c r="H42" s="20"/>
      <c r="I42" s="20"/>
      <c r="K42" s="82" t="s">
        <v>161</v>
      </c>
      <c r="L42" s="82"/>
      <c r="M42" s="82"/>
      <c r="N42" s="82"/>
      <c r="O42" s="82"/>
      <c r="P42" s="82"/>
      <c r="Q42" s="82"/>
      <c r="R42" s="82"/>
      <c r="S42" s="82"/>
      <c r="T42" s="82"/>
      <c r="U42" s="82"/>
      <c r="V42" s="82"/>
      <c r="W42" s="82"/>
      <c r="X42" s="82"/>
      <c r="Y42" s="82"/>
      <c r="Z42" s="82"/>
      <c r="AA42" s="82"/>
      <c r="AB42" s="82"/>
    </row>
    <row r="43" spans="1:28" ht="23.1" customHeight="1">
      <c r="A43" s="20"/>
      <c r="B43" s="20"/>
      <c r="C43" s="20"/>
      <c r="D43" s="20"/>
      <c r="E43" s="20"/>
      <c r="F43" s="20"/>
      <c r="G43" s="20"/>
      <c r="H43" s="20"/>
      <c r="I43" s="20"/>
      <c r="K43" s="58" t="s">
        <v>162</v>
      </c>
      <c r="L43" s="58"/>
      <c r="M43" s="58"/>
      <c r="N43" s="58"/>
      <c r="O43" s="58"/>
      <c r="P43" s="58"/>
      <c r="Q43" s="58"/>
      <c r="R43" s="58"/>
      <c r="S43" s="58"/>
      <c r="T43" s="58"/>
      <c r="U43" s="58"/>
      <c r="V43" s="58"/>
      <c r="W43" s="58"/>
      <c r="X43" s="58"/>
      <c r="Y43" s="58"/>
      <c r="Z43" s="58"/>
      <c r="AA43" s="58"/>
      <c r="AB43" s="58"/>
    </row>
    <row r="44" spans="1:28" ht="23.1" customHeight="1">
      <c r="A44" s="20"/>
      <c r="B44" s="20"/>
      <c r="C44" s="20"/>
      <c r="D44" s="20"/>
      <c r="E44" s="20"/>
      <c r="F44" s="20"/>
      <c r="G44" s="20"/>
      <c r="H44" s="20"/>
      <c r="I44" s="20"/>
      <c r="K44" s="82" t="s">
        <v>163</v>
      </c>
      <c r="L44" s="82"/>
      <c r="M44" s="82"/>
      <c r="N44" s="82"/>
      <c r="O44" s="82"/>
      <c r="P44" s="82"/>
      <c r="Q44" s="82"/>
      <c r="R44" s="82"/>
      <c r="S44" s="82"/>
      <c r="T44" s="82"/>
      <c r="U44" s="82"/>
      <c r="V44" s="82"/>
      <c r="W44" s="82"/>
      <c r="X44" s="82"/>
      <c r="Y44" s="82"/>
      <c r="Z44" s="82"/>
      <c r="AA44" s="82"/>
      <c r="AB44" s="82"/>
    </row>
    <row r="45" spans="1:28" ht="23.1" customHeight="1">
      <c r="A45" s="20"/>
      <c r="B45" s="20"/>
      <c r="C45" s="20"/>
      <c r="D45" s="20"/>
      <c r="E45" s="20"/>
      <c r="F45" s="20"/>
      <c r="G45" s="20"/>
      <c r="H45" s="20"/>
      <c r="I45" s="20"/>
      <c r="K45" s="82" t="s">
        <v>164</v>
      </c>
      <c r="L45" s="82"/>
      <c r="M45" s="82"/>
      <c r="N45" s="82"/>
      <c r="O45" s="82"/>
      <c r="P45" s="82"/>
      <c r="Q45" s="82"/>
      <c r="R45" s="82"/>
      <c r="S45" s="82"/>
      <c r="T45" s="82"/>
      <c r="U45" s="82"/>
      <c r="V45" s="82"/>
      <c r="W45" s="82"/>
      <c r="X45" s="82"/>
      <c r="Y45" s="82"/>
      <c r="Z45" s="82"/>
      <c r="AA45" s="82"/>
      <c r="AB45" s="82"/>
    </row>
    <row r="46" spans="1:28" ht="23.1" customHeight="1">
      <c r="A46" s="20"/>
      <c r="B46" s="20"/>
      <c r="C46" s="20"/>
      <c r="D46" s="20"/>
      <c r="E46" s="20"/>
      <c r="F46" s="20"/>
      <c r="G46" s="20"/>
      <c r="H46" s="20"/>
      <c r="I46" s="20"/>
      <c r="K46" s="28"/>
      <c r="L46" s="28"/>
      <c r="M46" s="28"/>
      <c r="N46" s="28"/>
      <c r="O46" s="28"/>
      <c r="P46" s="29"/>
      <c r="Q46" s="29"/>
      <c r="R46" s="83" t="s">
        <v>165</v>
      </c>
      <c r="S46" s="83"/>
      <c r="T46" s="83"/>
      <c r="U46" s="83"/>
      <c r="V46" s="83"/>
      <c r="W46" s="83"/>
      <c r="X46" s="31"/>
      <c r="Y46" s="31"/>
      <c r="Z46" s="31"/>
      <c r="AA46" s="31"/>
      <c r="AB46" s="31"/>
    </row>
    <row r="47" spans="1:28" ht="23.1" customHeight="1">
      <c r="A47" s="20"/>
      <c r="B47" s="20"/>
      <c r="C47" s="20"/>
      <c r="D47" s="20"/>
      <c r="E47" s="20"/>
      <c r="F47" s="20"/>
      <c r="G47" s="20"/>
      <c r="H47" s="20"/>
      <c r="I47" s="20"/>
      <c r="K47" s="28"/>
      <c r="L47" s="28"/>
      <c r="M47" s="28"/>
      <c r="N47" s="28"/>
      <c r="O47" s="28"/>
      <c r="P47" s="29"/>
      <c r="Q47" s="29"/>
      <c r="R47" s="84">
        <f>Q33</f>
        <v>45316</v>
      </c>
      <c r="S47" s="84"/>
      <c r="T47" s="84"/>
      <c r="U47" s="84"/>
      <c r="V47" s="84"/>
      <c r="W47" s="84"/>
      <c r="X47" s="32"/>
      <c r="Y47" s="32"/>
      <c r="Z47" s="32"/>
      <c r="AA47" s="32"/>
      <c r="AB47" s="32"/>
    </row>
  </sheetData>
  <mergeCells count="67">
    <mergeCell ref="K43:AB43"/>
    <mergeCell ref="K44:AB44"/>
    <mergeCell ref="K45:AB45"/>
    <mergeCell ref="R46:W46"/>
    <mergeCell ref="R47:W47"/>
    <mergeCell ref="K38:AB38"/>
    <mergeCell ref="K39:AB39"/>
    <mergeCell ref="K40:AB40"/>
    <mergeCell ref="K41:AB41"/>
    <mergeCell ref="K42:AB42"/>
    <mergeCell ref="K33:N33"/>
    <mergeCell ref="K34:AB34"/>
    <mergeCell ref="K35:AB35"/>
    <mergeCell ref="K36:AB36"/>
    <mergeCell ref="K37:AB37"/>
    <mergeCell ref="K29:AB29"/>
    <mergeCell ref="U30:W30"/>
    <mergeCell ref="U31:W31"/>
    <mergeCell ref="K32:N32"/>
    <mergeCell ref="O32:AB32"/>
    <mergeCell ref="E27:F27"/>
    <mergeCell ref="G27:H27"/>
    <mergeCell ref="P27:R27"/>
    <mergeCell ref="A28:B28"/>
    <mergeCell ref="C28:D28"/>
    <mergeCell ref="F28:G28"/>
    <mergeCell ref="P28:S28"/>
    <mergeCell ref="K22:AB22"/>
    <mergeCell ref="K23:AB23"/>
    <mergeCell ref="K24:AB24"/>
    <mergeCell ref="K25:AB25"/>
    <mergeCell ref="K26:AB26"/>
    <mergeCell ref="K12:M12"/>
    <mergeCell ref="N12:AB12"/>
    <mergeCell ref="K13:AB13"/>
    <mergeCell ref="K14:AB14"/>
    <mergeCell ref="K21:AB21"/>
    <mergeCell ref="A11:H11"/>
    <mergeCell ref="K11:M11"/>
    <mergeCell ref="N11:O11"/>
    <mergeCell ref="R11:T11"/>
    <mergeCell ref="U11:Y11"/>
    <mergeCell ref="K8:AB8"/>
    <mergeCell ref="N9:O9"/>
    <mergeCell ref="A10:B10"/>
    <mergeCell ref="C10:D10"/>
    <mergeCell ref="E10:F10"/>
    <mergeCell ref="G10:H10"/>
    <mergeCell ref="A5:H5"/>
    <mergeCell ref="K5:N5"/>
    <mergeCell ref="O5:AB5"/>
    <mergeCell ref="K6:AB6"/>
    <mergeCell ref="K7:AB7"/>
    <mergeCell ref="B4:C4"/>
    <mergeCell ref="D4:E4"/>
    <mergeCell ref="F4:H4"/>
    <mergeCell ref="K4:N4"/>
    <mergeCell ref="O4:AB4"/>
    <mergeCell ref="A1:H1"/>
    <mergeCell ref="K1:AB1"/>
    <mergeCell ref="A2:H2"/>
    <mergeCell ref="K2:AB2"/>
    <mergeCell ref="B3:C3"/>
    <mergeCell ref="D3:E3"/>
    <mergeCell ref="F3:H3"/>
    <mergeCell ref="K3:N3"/>
    <mergeCell ref="O3:AB3"/>
  </mergeCells>
  <phoneticPr fontId="17" type="noConversion"/>
  <pageMargins left="0.75" right="0.75" top="1" bottom="1" header="0.5" footer="0.5"/>
  <pageSetup paperSize="9" scale="6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5361" r:id="rId4" name="Spinner 1">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5362" r:id="rId5" name="Spinner 2">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5363" r:id="rId6" name="Spinner 3">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5364" r:id="rId7" name="Spinner 4">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5365" r:id="rId8" name="Spinner 5">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AB47"/>
  <sheetViews>
    <sheetView tabSelected="1" topLeftCell="B18" workbookViewId="0">
      <selection activeCell="J11" sqref="J11"/>
    </sheetView>
  </sheetViews>
  <sheetFormatPr defaultColWidth="9" defaultRowHeight="14.4"/>
  <cols>
    <col min="1" max="2" width="12.44140625" customWidth="1"/>
    <col min="3" max="3" width="14.21875" customWidth="1"/>
    <col min="4" max="6" width="11.5546875" customWidth="1"/>
    <col min="7" max="7" width="15.109375" customWidth="1"/>
    <col min="8" max="8" width="11.5546875" customWidth="1"/>
    <col min="15" max="15" width="19.77734375" customWidth="1"/>
    <col min="16" max="16" width="3.77734375" customWidth="1"/>
    <col min="17" max="17" width="19.77734375" customWidth="1"/>
    <col min="21" max="22" width="4.77734375" customWidth="1"/>
    <col min="23" max="23" width="5.5546875" customWidth="1"/>
    <col min="24" max="28" width="1.77734375" customWidth="1"/>
  </cols>
  <sheetData>
    <row r="1" spans="1:28" ht="36" customHeight="1">
      <c r="A1" s="48" t="s">
        <v>82</v>
      </c>
      <c r="B1" s="48"/>
      <c r="C1" s="48"/>
      <c r="D1" s="48"/>
      <c r="E1" s="48"/>
      <c r="F1" s="48"/>
      <c r="G1" s="48"/>
      <c r="H1" s="48"/>
      <c r="I1" s="20"/>
      <c r="K1" s="49" t="s">
        <v>83</v>
      </c>
      <c r="L1" s="49"/>
      <c r="M1" s="49"/>
      <c r="N1" s="49"/>
      <c r="O1" s="49"/>
      <c r="P1" s="49"/>
      <c r="Q1" s="49"/>
      <c r="R1" s="49"/>
      <c r="S1" s="49"/>
      <c r="T1" s="49"/>
      <c r="U1" s="49"/>
      <c r="V1" s="49"/>
      <c r="W1" s="49"/>
      <c r="X1" s="49"/>
      <c r="Y1" s="49"/>
      <c r="Z1" s="49"/>
      <c r="AA1" s="49"/>
      <c r="AB1" s="49"/>
    </row>
    <row r="2" spans="1:28" ht="23.1" customHeight="1">
      <c r="A2" s="50" t="s">
        <v>250</v>
      </c>
      <c r="B2" s="50"/>
      <c r="C2" s="50"/>
      <c r="D2" s="50"/>
      <c r="E2" s="50"/>
      <c r="F2" s="50"/>
      <c r="G2" s="50"/>
      <c r="H2" s="50"/>
      <c r="I2" s="20"/>
      <c r="K2" s="51" t="str">
        <f>A2</f>
        <v>报告编号：康正（雄县）2023评字第8号-洪城村-DT2-16</v>
      </c>
      <c r="L2" s="51"/>
      <c r="M2" s="51"/>
      <c r="N2" s="51"/>
      <c r="O2" s="51"/>
      <c r="P2" s="51"/>
      <c r="Q2" s="51"/>
      <c r="R2" s="51"/>
      <c r="S2" s="51"/>
      <c r="T2" s="51"/>
      <c r="U2" s="51"/>
      <c r="V2" s="51"/>
      <c r="W2" s="51"/>
      <c r="X2" s="51"/>
      <c r="Y2" s="51"/>
      <c r="Z2" s="51"/>
      <c r="AA2" s="51"/>
      <c r="AB2" s="51"/>
    </row>
    <row r="3" spans="1:28" ht="23.1" customHeight="1">
      <c r="A3" s="1" t="s">
        <v>85</v>
      </c>
      <c r="B3" s="52" t="s">
        <v>23</v>
      </c>
      <c r="C3" s="52"/>
      <c r="D3" s="53" t="s">
        <v>3</v>
      </c>
      <c r="E3" s="53"/>
      <c r="F3" s="52" t="s">
        <v>86</v>
      </c>
      <c r="G3" s="52"/>
      <c r="H3" s="52"/>
      <c r="I3" s="20"/>
      <c r="K3" s="54" t="s">
        <v>87</v>
      </c>
      <c r="L3" s="54"/>
      <c r="M3" s="54"/>
      <c r="N3" s="54"/>
      <c r="O3" s="55" t="s">
        <v>88</v>
      </c>
      <c r="P3" s="55"/>
      <c r="Q3" s="55"/>
      <c r="R3" s="55"/>
      <c r="S3" s="55"/>
      <c r="T3" s="55"/>
      <c r="U3" s="55"/>
      <c r="V3" s="55"/>
      <c r="W3" s="55"/>
      <c r="X3" s="55"/>
      <c r="Y3" s="55"/>
      <c r="Z3" s="55"/>
      <c r="AA3" s="55"/>
      <c r="AB3" s="55"/>
    </row>
    <row r="4" spans="1:28" ht="23.1" customHeight="1">
      <c r="A4" s="1" t="s">
        <v>89</v>
      </c>
      <c r="B4" s="52" t="s">
        <v>251</v>
      </c>
      <c r="C4" s="52"/>
      <c r="D4" s="56" t="s">
        <v>5</v>
      </c>
      <c r="E4" s="57"/>
      <c r="F4" s="52" t="s">
        <v>252</v>
      </c>
      <c r="G4" s="52"/>
      <c r="H4" s="52"/>
      <c r="I4" s="20"/>
      <c r="K4" s="54" t="s">
        <v>92</v>
      </c>
      <c r="L4" s="54"/>
      <c r="M4" s="54"/>
      <c r="N4" s="54"/>
      <c r="O4" s="58" t="s">
        <v>93</v>
      </c>
      <c r="P4" s="58"/>
      <c r="Q4" s="58"/>
      <c r="R4" s="58"/>
      <c r="S4" s="58"/>
      <c r="T4" s="58"/>
      <c r="U4" s="58"/>
      <c r="V4" s="58"/>
      <c r="W4" s="58"/>
      <c r="X4" s="58"/>
      <c r="Y4" s="58"/>
      <c r="Z4" s="58"/>
      <c r="AA4" s="58"/>
      <c r="AB4" s="58"/>
    </row>
    <row r="5" spans="1:28" ht="23.1" customHeight="1">
      <c r="A5" s="59" t="s">
        <v>94</v>
      </c>
      <c r="B5" s="59"/>
      <c r="C5" s="59"/>
      <c r="D5" s="59"/>
      <c r="E5" s="59"/>
      <c r="F5" s="59"/>
      <c r="G5" s="59"/>
      <c r="H5" s="59"/>
      <c r="I5" s="20"/>
      <c r="K5" s="60" t="s">
        <v>95</v>
      </c>
      <c r="L5" s="60"/>
      <c r="M5" s="60"/>
      <c r="N5" s="60"/>
      <c r="O5" s="61" t="s">
        <v>96</v>
      </c>
      <c r="P5" s="61"/>
      <c r="Q5" s="61"/>
      <c r="R5" s="61"/>
      <c r="S5" s="61"/>
      <c r="T5" s="61"/>
      <c r="U5" s="61"/>
      <c r="V5" s="61"/>
      <c r="W5" s="61"/>
      <c r="X5" s="61"/>
      <c r="Y5" s="61"/>
      <c r="Z5" s="61"/>
      <c r="AA5" s="61"/>
      <c r="AB5" s="61"/>
    </row>
    <row r="6" spans="1:28" ht="31.05" customHeight="1">
      <c r="A6" s="2" t="s">
        <v>97</v>
      </c>
      <c r="B6" s="3" t="s">
        <v>98</v>
      </c>
      <c r="C6" s="4" t="s">
        <v>99</v>
      </c>
      <c r="D6" s="4" t="s">
        <v>100</v>
      </c>
      <c r="E6" s="2" t="s">
        <v>97</v>
      </c>
      <c r="F6" s="3" t="s">
        <v>98</v>
      </c>
      <c r="G6" s="4" t="s">
        <v>99</v>
      </c>
      <c r="H6" s="4" t="s">
        <v>100</v>
      </c>
      <c r="I6" s="20"/>
      <c r="K6" s="54" t="s">
        <v>101</v>
      </c>
      <c r="L6" s="58"/>
      <c r="M6" s="58"/>
      <c r="N6" s="58"/>
      <c r="O6" s="58"/>
      <c r="P6" s="58"/>
      <c r="Q6" s="58"/>
      <c r="R6" s="58"/>
      <c r="S6" s="58"/>
      <c r="T6" s="58"/>
      <c r="U6" s="58"/>
      <c r="V6" s="58"/>
      <c r="W6" s="58"/>
      <c r="X6" s="58"/>
      <c r="Y6" s="58"/>
      <c r="Z6" s="58"/>
      <c r="AA6" s="58"/>
      <c r="AB6" s="58"/>
    </row>
    <row r="7" spans="1:28" ht="23.1" customHeight="1">
      <c r="A7" s="5"/>
      <c r="B7" s="6"/>
      <c r="C7" s="5"/>
      <c r="D7" s="7"/>
      <c r="E7" s="8"/>
      <c r="F7" s="9" t="s">
        <v>102</v>
      </c>
      <c r="G7" s="10" t="s">
        <v>102</v>
      </c>
      <c r="H7" s="10"/>
      <c r="I7" s="20"/>
      <c r="K7" s="55" t="s">
        <v>103</v>
      </c>
      <c r="L7" s="58"/>
      <c r="M7" s="58"/>
      <c r="N7" s="58"/>
      <c r="O7" s="58"/>
      <c r="P7" s="58"/>
      <c r="Q7" s="58"/>
      <c r="R7" s="58"/>
      <c r="S7" s="58"/>
      <c r="T7" s="58"/>
      <c r="U7" s="58"/>
      <c r="V7" s="58"/>
      <c r="W7" s="58"/>
      <c r="X7" s="58"/>
      <c r="Y7" s="58"/>
      <c r="Z7" s="58"/>
      <c r="AA7" s="58"/>
      <c r="AB7" s="58"/>
    </row>
    <row r="8" spans="1:28" ht="23.1" customHeight="1">
      <c r="A8" s="5"/>
      <c r="B8" s="6"/>
      <c r="C8" s="5"/>
      <c r="D8" s="7"/>
      <c r="E8" s="8"/>
      <c r="F8" s="9" t="s">
        <v>102</v>
      </c>
      <c r="G8" s="10" t="s">
        <v>102</v>
      </c>
      <c r="H8" s="10"/>
      <c r="I8" s="20"/>
      <c r="K8" s="54" t="s">
        <v>104</v>
      </c>
      <c r="L8" s="54"/>
      <c r="M8" s="54"/>
      <c r="N8" s="54"/>
      <c r="O8" s="54"/>
      <c r="P8" s="54"/>
      <c r="Q8" s="54"/>
      <c r="R8" s="54"/>
      <c r="S8" s="54"/>
      <c r="T8" s="54"/>
      <c r="U8" s="54"/>
      <c r="V8" s="54"/>
      <c r="W8" s="54"/>
      <c r="X8" s="54"/>
      <c r="Y8" s="54"/>
      <c r="Z8" s="54"/>
      <c r="AA8" s="54"/>
      <c r="AB8" s="54"/>
    </row>
    <row r="9" spans="1:28" ht="23.1" customHeight="1">
      <c r="A9" s="5"/>
      <c r="B9" s="5"/>
      <c r="C9" s="8"/>
      <c r="D9" s="8"/>
      <c r="E9" s="8"/>
      <c r="F9" s="9" t="s">
        <v>102</v>
      </c>
      <c r="G9" s="10" t="s">
        <v>102</v>
      </c>
      <c r="H9" s="10"/>
      <c r="I9" s="20"/>
      <c r="K9" s="22" t="s">
        <v>105</v>
      </c>
      <c r="L9" s="22"/>
      <c r="M9" s="22"/>
      <c r="N9" s="62" t="str">
        <f>B3</f>
        <v>董双兰</v>
      </c>
      <c r="O9" s="63"/>
      <c r="P9" s="22"/>
      <c r="Q9" s="22"/>
      <c r="R9" s="22"/>
      <c r="S9" s="22"/>
      <c r="T9" s="22"/>
      <c r="U9" s="22"/>
      <c r="V9" s="22"/>
      <c r="W9" s="22"/>
      <c r="X9" s="22"/>
      <c r="Y9" s="22"/>
      <c r="Z9" s="22"/>
      <c r="AA9" s="22"/>
      <c r="AB9" s="22"/>
    </row>
    <row r="10" spans="1:28" ht="23.1" customHeight="1">
      <c r="A10" s="64" t="s">
        <v>106</v>
      </c>
      <c r="B10" s="65"/>
      <c r="C10" s="66">
        <v>0</v>
      </c>
      <c r="D10" s="67"/>
      <c r="E10" s="68" t="s">
        <v>107</v>
      </c>
      <c r="F10" s="68"/>
      <c r="G10" s="69">
        <v>0</v>
      </c>
      <c r="H10" s="69"/>
      <c r="I10" s="20"/>
      <c r="K10" s="22" t="s">
        <v>108</v>
      </c>
      <c r="L10" s="22"/>
      <c r="M10" s="22"/>
      <c r="N10" s="23" t="str">
        <f>F3</f>
        <v>龙湾镇洪城村</v>
      </c>
      <c r="O10" s="22"/>
      <c r="P10" s="22"/>
      <c r="Q10" s="22"/>
      <c r="R10" s="22"/>
      <c r="S10" s="22"/>
      <c r="T10" s="22"/>
      <c r="U10" s="22"/>
      <c r="V10" s="22"/>
      <c r="W10" s="22"/>
      <c r="X10" s="22"/>
      <c r="Y10" s="22"/>
      <c r="Z10" s="22"/>
      <c r="AA10" s="22"/>
      <c r="AB10" s="22"/>
    </row>
    <row r="11" spans="1:28" ht="23.1" customHeight="1">
      <c r="A11" s="59" t="s">
        <v>109</v>
      </c>
      <c r="B11" s="59"/>
      <c r="C11" s="59"/>
      <c r="D11" s="59"/>
      <c r="E11" s="59"/>
      <c r="F11" s="59"/>
      <c r="G11" s="59"/>
      <c r="H11" s="59"/>
      <c r="I11" s="20"/>
      <c r="K11" s="58" t="s">
        <v>110</v>
      </c>
      <c r="L11" s="58"/>
      <c r="M11" s="58"/>
      <c r="N11" s="70">
        <f>C10</f>
        <v>0</v>
      </c>
      <c r="O11" s="58"/>
      <c r="P11" s="21" t="s">
        <v>111</v>
      </c>
      <c r="Q11" s="21"/>
      <c r="R11" s="71"/>
      <c r="S11" s="71"/>
      <c r="T11" s="71"/>
      <c r="U11" s="72"/>
      <c r="V11" s="72"/>
      <c r="W11" s="72"/>
      <c r="X11" s="72"/>
      <c r="Y11" s="72"/>
      <c r="Z11" s="29"/>
      <c r="AA11" s="29"/>
      <c r="AB11" s="29"/>
    </row>
    <row r="12" spans="1:28" ht="31.05" customHeight="1">
      <c r="A12" s="12" t="s">
        <v>112</v>
      </c>
      <c r="B12" s="12" t="s">
        <v>113</v>
      </c>
      <c r="C12" s="12" t="s">
        <v>114</v>
      </c>
      <c r="D12" s="12" t="s">
        <v>115</v>
      </c>
      <c r="E12" s="12" t="s">
        <v>112</v>
      </c>
      <c r="F12" s="12" t="s">
        <v>113</v>
      </c>
      <c r="G12" s="12" t="s">
        <v>114</v>
      </c>
      <c r="H12" s="12" t="s">
        <v>115</v>
      </c>
      <c r="I12" s="20"/>
      <c r="K12" s="54" t="s">
        <v>116</v>
      </c>
      <c r="L12" s="54"/>
      <c r="M12" s="54"/>
      <c r="N12" s="73">
        <v>45191</v>
      </c>
      <c r="O12" s="73"/>
      <c r="P12" s="73"/>
      <c r="Q12" s="73"/>
      <c r="R12" s="73"/>
      <c r="S12" s="73"/>
      <c r="T12" s="73"/>
      <c r="U12" s="73"/>
      <c r="V12" s="73"/>
      <c r="W12" s="73"/>
      <c r="X12" s="73"/>
      <c r="Y12" s="73"/>
      <c r="Z12" s="73"/>
      <c r="AA12" s="73"/>
      <c r="AB12" s="73"/>
    </row>
    <row r="13" spans="1:28" ht="23.1" customHeight="1">
      <c r="A13" s="13" t="s">
        <v>117</v>
      </c>
      <c r="B13" s="14">
        <v>1</v>
      </c>
      <c r="C13" s="13" t="s">
        <v>253</v>
      </c>
      <c r="D13" s="7">
        <v>930</v>
      </c>
      <c r="E13" s="7"/>
      <c r="F13" s="13" t="s">
        <v>102</v>
      </c>
      <c r="G13" s="13"/>
      <c r="H13" s="7" t="s">
        <v>102</v>
      </c>
      <c r="I13" s="20"/>
      <c r="K13" s="54" t="s">
        <v>119</v>
      </c>
      <c r="L13" s="54"/>
      <c r="M13" s="54"/>
      <c r="N13" s="54"/>
      <c r="O13" s="54"/>
      <c r="P13" s="54"/>
      <c r="Q13" s="54"/>
      <c r="R13" s="54"/>
      <c r="S13" s="54"/>
      <c r="T13" s="54"/>
      <c r="U13" s="54"/>
      <c r="V13" s="54"/>
      <c r="W13" s="54"/>
      <c r="X13" s="54"/>
      <c r="Y13" s="54"/>
      <c r="Z13" s="54"/>
      <c r="AA13" s="54"/>
      <c r="AB13" s="54"/>
    </row>
    <row r="14" spans="1:28" ht="23.1" customHeight="1">
      <c r="A14" s="13" t="s">
        <v>117</v>
      </c>
      <c r="B14" s="14">
        <v>1</v>
      </c>
      <c r="C14" s="13" t="s">
        <v>254</v>
      </c>
      <c r="D14" s="7">
        <v>420</v>
      </c>
      <c r="E14" s="7"/>
      <c r="F14" s="13" t="s">
        <v>102</v>
      </c>
      <c r="G14" s="13"/>
      <c r="H14" s="7" t="s">
        <v>102</v>
      </c>
      <c r="I14" s="20"/>
      <c r="K14" s="54" t="s">
        <v>121</v>
      </c>
      <c r="L14" s="54"/>
      <c r="M14" s="54"/>
      <c r="N14" s="54"/>
      <c r="O14" s="54"/>
      <c r="P14" s="54"/>
      <c r="Q14" s="54"/>
      <c r="R14" s="54"/>
      <c r="S14" s="54"/>
      <c r="T14" s="54"/>
      <c r="U14" s="54"/>
      <c r="V14" s="54"/>
      <c r="W14" s="54"/>
      <c r="X14" s="54"/>
      <c r="Y14" s="54"/>
      <c r="Z14" s="54"/>
      <c r="AA14" s="54"/>
      <c r="AB14" s="54"/>
    </row>
    <row r="15" spans="1:28" ht="23.1" customHeight="1">
      <c r="A15" s="13" t="s">
        <v>117</v>
      </c>
      <c r="B15" s="14">
        <v>1</v>
      </c>
      <c r="C15" s="13" t="s">
        <v>199</v>
      </c>
      <c r="D15" s="7">
        <v>510</v>
      </c>
      <c r="E15" s="7"/>
      <c r="F15" s="13"/>
      <c r="G15" s="13"/>
      <c r="H15" s="7" t="s">
        <v>102</v>
      </c>
      <c r="I15" s="20"/>
      <c r="K15" s="21" t="s">
        <v>123</v>
      </c>
      <c r="L15" s="21"/>
      <c r="M15" s="21"/>
      <c r="N15" s="21"/>
      <c r="O15" s="21"/>
      <c r="P15" s="21"/>
      <c r="Q15" s="21"/>
      <c r="R15" s="21"/>
      <c r="S15" s="21"/>
      <c r="T15" s="21"/>
      <c r="U15" s="21"/>
      <c r="V15" s="21"/>
      <c r="W15" s="21"/>
      <c r="X15" s="21"/>
      <c r="Y15" s="21"/>
      <c r="Z15" s="21"/>
      <c r="AA15" s="21"/>
      <c r="AB15" s="21"/>
    </row>
    <row r="16" spans="1:28" ht="23.1" customHeight="1">
      <c r="A16" s="13" t="s">
        <v>117</v>
      </c>
      <c r="B16" s="14">
        <v>7</v>
      </c>
      <c r="C16" s="13" t="s">
        <v>172</v>
      </c>
      <c r="D16" s="7">
        <v>840</v>
      </c>
      <c r="E16" s="7"/>
      <c r="F16" s="13" t="s">
        <v>102</v>
      </c>
      <c r="G16" s="13"/>
      <c r="H16" s="7" t="s">
        <v>102</v>
      </c>
      <c r="I16" s="20"/>
      <c r="K16" s="21" t="s">
        <v>126</v>
      </c>
      <c r="L16" s="21"/>
      <c r="M16" s="21"/>
      <c r="N16" s="21"/>
      <c r="O16" s="21"/>
      <c r="P16" s="21"/>
      <c r="Q16" s="21"/>
      <c r="R16" s="21"/>
      <c r="S16" s="21"/>
      <c r="T16" s="21"/>
      <c r="U16" s="21"/>
      <c r="V16" s="21"/>
      <c r="W16" s="21"/>
      <c r="X16" s="21"/>
      <c r="Y16" s="21"/>
      <c r="Z16" s="21"/>
      <c r="AA16" s="21"/>
      <c r="AB16" s="21"/>
    </row>
    <row r="17" spans="1:28" ht="23.1" customHeight="1">
      <c r="A17" s="13" t="s">
        <v>117</v>
      </c>
      <c r="B17" s="14">
        <v>20</v>
      </c>
      <c r="C17" s="13" t="s">
        <v>184</v>
      </c>
      <c r="D17" s="7">
        <v>40</v>
      </c>
      <c r="E17" s="7"/>
      <c r="F17" s="13" t="s">
        <v>102</v>
      </c>
      <c r="G17" s="13"/>
      <c r="H17" s="7" t="s">
        <v>102</v>
      </c>
      <c r="I17" s="20"/>
      <c r="K17" s="21" t="s">
        <v>128</v>
      </c>
      <c r="L17" s="21"/>
      <c r="M17" s="21"/>
      <c r="N17" s="21"/>
      <c r="O17" s="21"/>
      <c r="P17" s="21"/>
      <c r="Q17" s="21"/>
      <c r="R17" s="21"/>
      <c r="S17" s="21"/>
      <c r="T17" s="21"/>
      <c r="U17" s="21"/>
      <c r="V17" s="21"/>
      <c r="W17" s="21"/>
      <c r="X17" s="21"/>
      <c r="Y17" s="21"/>
      <c r="Z17" s="21"/>
      <c r="AA17" s="21"/>
      <c r="AB17" s="21"/>
    </row>
    <row r="18" spans="1:28" ht="23.1" customHeight="1">
      <c r="A18" s="13" t="s">
        <v>127</v>
      </c>
      <c r="B18" s="14">
        <v>8</v>
      </c>
      <c r="C18" s="13" t="s">
        <v>122</v>
      </c>
      <c r="D18" s="7">
        <v>120</v>
      </c>
      <c r="E18" s="7"/>
      <c r="F18" s="13" t="s">
        <v>102</v>
      </c>
      <c r="G18" s="13"/>
      <c r="H18" s="7" t="s">
        <v>102</v>
      </c>
      <c r="I18" s="20"/>
      <c r="K18" s="24" t="s">
        <v>129</v>
      </c>
      <c r="L18" s="24"/>
      <c r="M18" s="24"/>
      <c r="N18" s="24"/>
      <c r="O18" s="24"/>
      <c r="P18" s="24"/>
      <c r="Q18" s="24"/>
      <c r="R18" s="24"/>
      <c r="S18" s="24"/>
      <c r="T18" s="24"/>
      <c r="U18" s="24"/>
      <c r="V18" s="24"/>
      <c r="W18" s="24"/>
      <c r="X18" s="24"/>
      <c r="Y18" s="24"/>
      <c r="Z18" s="24"/>
      <c r="AA18" s="24"/>
      <c r="AB18" s="24"/>
    </row>
    <row r="19" spans="1:28" ht="23.1" customHeight="1">
      <c r="A19" s="13" t="s">
        <v>130</v>
      </c>
      <c r="B19" s="14">
        <v>1</v>
      </c>
      <c r="C19" s="13" t="s">
        <v>184</v>
      </c>
      <c r="D19" s="7">
        <v>2</v>
      </c>
      <c r="E19" s="7"/>
      <c r="F19" s="13" t="s">
        <v>102</v>
      </c>
      <c r="G19" s="13"/>
      <c r="H19" s="7" t="s">
        <v>102</v>
      </c>
      <c r="I19" s="20"/>
      <c r="K19" s="21" t="s">
        <v>131</v>
      </c>
      <c r="L19" s="21"/>
      <c r="M19" s="21"/>
      <c r="N19" s="21"/>
      <c r="O19" s="21"/>
      <c r="P19" s="21"/>
      <c r="Q19" s="21"/>
      <c r="R19" s="21"/>
      <c r="S19" s="21"/>
      <c r="T19" s="21"/>
      <c r="U19" s="21"/>
      <c r="V19" s="21"/>
      <c r="W19" s="21"/>
      <c r="X19" s="21"/>
      <c r="Y19" s="21"/>
      <c r="Z19" s="21"/>
      <c r="AA19" s="21"/>
      <c r="AB19" s="21"/>
    </row>
    <row r="20" spans="1:28" ht="23.1" customHeight="1">
      <c r="A20" s="13"/>
      <c r="B20" s="14"/>
      <c r="C20" s="13"/>
      <c r="D20" s="7"/>
      <c r="E20" s="7"/>
      <c r="F20" s="13" t="s">
        <v>102</v>
      </c>
      <c r="G20" s="13"/>
      <c r="H20" s="7" t="s">
        <v>102</v>
      </c>
      <c r="I20" s="20"/>
      <c r="K20" s="21" t="s">
        <v>132</v>
      </c>
      <c r="L20" s="21"/>
      <c r="M20" s="21"/>
      <c r="N20" s="21"/>
      <c r="O20" s="21"/>
      <c r="P20" s="21"/>
      <c r="Q20" s="21"/>
      <c r="R20" s="21"/>
      <c r="S20" s="21"/>
      <c r="T20" s="21"/>
      <c r="U20" s="21"/>
      <c r="V20" s="21"/>
      <c r="W20" s="21"/>
      <c r="X20" s="21"/>
      <c r="Y20" s="21"/>
      <c r="Z20" s="21"/>
      <c r="AA20" s="21"/>
      <c r="AB20" s="21"/>
    </row>
    <row r="21" spans="1:28" ht="23.1" customHeight="1">
      <c r="A21" s="13"/>
      <c r="B21" s="14"/>
      <c r="C21" s="13"/>
      <c r="D21" s="7"/>
      <c r="E21" s="7"/>
      <c r="F21" s="13" t="s">
        <v>102</v>
      </c>
      <c r="G21" s="13"/>
      <c r="H21" s="7" t="s">
        <v>102</v>
      </c>
      <c r="I21" s="20"/>
      <c r="K21" s="54" t="s">
        <v>133</v>
      </c>
      <c r="L21" s="54"/>
      <c r="M21" s="54"/>
      <c r="N21" s="54"/>
      <c r="O21" s="54"/>
      <c r="P21" s="54"/>
      <c r="Q21" s="54"/>
      <c r="R21" s="54"/>
      <c r="S21" s="54"/>
      <c r="T21" s="54"/>
      <c r="U21" s="54"/>
      <c r="V21" s="54"/>
      <c r="W21" s="54"/>
      <c r="X21" s="54"/>
      <c r="Y21" s="54"/>
      <c r="Z21" s="54"/>
      <c r="AA21" s="54"/>
      <c r="AB21" s="54"/>
    </row>
    <row r="22" spans="1:28" ht="23.1" customHeight="1">
      <c r="A22" s="13"/>
      <c r="B22" s="14"/>
      <c r="C22" s="13"/>
      <c r="D22" s="7"/>
      <c r="E22" s="7"/>
      <c r="F22" s="13" t="s">
        <v>102</v>
      </c>
      <c r="G22" s="13"/>
      <c r="H22" s="7" t="s">
        <v>102</v>
      </c>
      <c r="I22" s="20"/>
      <c r="K22" s="58" t="s">
        <v>134</v>
      </c>
      <c r="L22" s="58"/>
      <c r="M22" s="58"/>
      <c r="N22" s="58"/>
      <c r="O22" s="58"/>
      <c r="P22" s="58"/>
      <c r="Q22" s="58"/>
      <c r="R22" s="58"/>
      <c r="S22" s="58"/>
      <c r="T22" s="58"/>
      <c r="U22" s="58"/>
      <c r="V22" s="58"/>
      <c r="W22" s="58"/>
      <c r="X22" s="58"/>
      <c r="Y22" s="58"/>
      <c r="Z22" s="58"/>
      <c r="AA22" s="58"/>
      <c r="AB22" s="58"/>
    </row>
    <row r="23" spans="1:28" ht="23.1" customHeight="1">
      <c r="A23" s="13"/>
      <c r="B23" s="14"/>
      <c r="C23" s="13"/>
      <c r="D23" s="7"/>
      <c r="E23" s="7"/>
      <c r="F23" s="13" t="s">
        <v>102</v>
      </c>
      <c r="G23" s="13"/>
      <c r="H23" s="7" t="s">
        <v>102</v>
      </c>
      <c r="I23" s="20"/>
      <c r="K23" s="54" t="s">
        <v>135</v>
      </c>
      <c r="L23" s="54"/>
      <c r="M23" s="54"/>
      <c r="N23" s="54"/>
      <c r="O23" s="54"/>
      <c r="P23" s="54"/>
      <c r="Q23" s="54"/>
      <c r="R23" s="54"/>
      <c r="S23" s="54"/>
      <c r="T23" s="54"/>
      <c r="U23" s="54"/>
      <c r="V23" s="54"/>
      <c r="W23" s="54"/>
      <c r="X23" s="54"/>
      <c r="Y23" s="54"/>
      <c r="Z23" s="54"/>
      <c r="AA23" s="54"/>
      <c r="AB23" s="54"/>
    </row>
    <row r="24" spans="1:28" ht="23.1" customHeight="1">
      <c r="A24" s="13"/>
      <c r="B24" s="14"/>
      <c r="C24" s="13"/>
      <c r="D24" s="7"/>
      <c r="E24" s="7"/>
      <c r="F24" s="13" t="s">
        <v>102</v>
      </c>
      <c r="G24" s="13"/>
      <c r="H24" s="7" t="s">
        <v>102</v>
      </c>
      <c r="I24" s="20"/>
      <c r="K24" s="58" t="s">
        <v>136</v>
      </c>
      <c r="L24" s="58"/>
      <c r="M24" s="58"/>
      <c r="N24" s="58"/>
      <c r="O24" s="58"/>
      <c r="P24" s="58"/>
      <c r="Q24" s="58"/>
      <c r="R24" s="58"/>
      <c r="S24" s="58"/>
      <c r="T24" s="58"/>
      <c r="U24" s="58"/>
      <c r="V24" s="58"/>
      <c r="W24" s="58"/>
      <c r="X24" s="58"/>
      <c r="Y24" s="58"/>
      <c r="Z24" s="58"/>
      <c r="AA24" s="58"/>
      <c r="AB24" s="58"/>
    </row>
    <row r="25" spans="1:28" ht="23.1" customHeight="1">
      <c r="A25" s="13"/>
      <c r="B25" s="14"/>
      <c r="C25" s="13"/>
      <c r="D25" s="7" t="s">
        <v>102</v>
      </c>
      <c r="E25" s="7"/>
      <c r="F25" s="13" t="s">
        <v>102</v>
      </c>
      <c r="G25" s="13"/>
      <c r="H25" s="7" t="s">
        <v>102</v>
      </c>
      <c r="I25" s="20"/>
      <c r="K25" s="58" t="s">
        <v>137</v>
      </c>
      <c r="L25" s="58"/>
      <c r="M25" s="58"/>
      <c r="N25" s="58"/>
      <c r="O25" s="58"/>
      <c r="P25" s="58"/>
      <c r="Q25" s="58"/>
      <c r="R25" s="58"/>
      <c r="S25" s="58"/>
      <c r="T25" s="58"/>
      <c r="U25" s="58"/>
      <c r="V25" s="58"/>
      <c r="W25" s="58"/>
      <c r="X25" s="58"/>
      <c r="Y25" s="58"/>
      <c r="Z25" s="58"/>
      <c r="AA25" s="58"/>
      <c r="AB25" s="58"/>
    </row>
    <row r="26" spans="1:28" ht="23.1" customHeight="1">
      <c r="A26" s="13"/>
      <c r="B26" s="14"/>
      <c r="C26" s="13"/>
      <c r="D26" s="7" t="s">
        <v>102</v>
      </c>
      <c r="E26" s="7"/>
      <c r="F26" s="13" t="s">
        <v>102</v>
      </c>
      <c r="G26" s="13"/>
      <c r="H26" s="7"/>
      <c r="I26" s="20"/>
      <c r="K26" s="54" t="s">
        <v>138</v>
      </c>
      <c r="L26" s="54"/>
      <c r="M26" s="54"/>
      <c r="N26" s="54"/>
      <c r="O26" s="54"/>
      <c r="P26" s="54"/>
      <c r="Q26" s="54"/>
      <c r="R26" s="54"/>
      <c r="S26" s="54"/>
      <c r="T26" s="54"/>
      <c r="U26" s="54"/>
      <c r="V26" s="54"/>
      <c r="W26" s="54"/>
      <c r="X26" s="54"/>
      <c r="Y26" s="54"/>
      <c r="Z26" s="54"/>
      <c r="AA26" s="54"/>
      <c r="AB26" s="54"/>
    </row>
    <row r="27" spans="1:28" ht="23.1" customHeight="1">
      <c r="A27" s="13"/>
      <c r="B27" s="15"/>
      <c r="C27" s="16"/>
      <c r="D27" s="17"/>
      <c r="E27" s="74" t="s">
        <v>139</v>
      </c>
      <c r="F27" s="74"/>
      <c r="G27" s="75">
        <v>2862</v>
      </c>
      <c r="H27" s="75"/>
      <c r="I27" s="20"/>
      <c r="K27" s="25" t="s">
        <v>140</v>
      </c>
      <c r="L27" s="25"/>
      <c r="M27" s="25"/>
      <c r="N27" s="25"/>
      <c r="O27" s="25"/>
      <c r="P27" s="76">
        <f>C28</f>
        <v>2862</v>
      </c>
      <c r="Q27" s="76"/>
      <c r="R27" s="76"/>
      <c r="S27" s="30" t="s">
        <v>141</v>
      </c>
      <c r="T27" s="25"/>
      <c r="U27" s="25"/>
      <c r="V27" s="25"/>
      <c r="W27" s="25"/>
      <c r="X27" s="25"/>
      <c r="Y27" s="25"/>
      <c r="Z27" s="25"/>
      <c r="AA27" s="25"/>
      <c r="AB27" s="25"/>
    </row>
    <row r="28" spans="1:28" ht="23.1" customHeight="1">
      <c r="A28" s="77" t="s">
        <v>142</v>
      </c>
      <c r="B28" s="77"/>
      <c r="C28" s="75">
        <v>2862</v>
      </c>
      <c r="D28" s="75"/>
      <c r="E28" s="18" t="s">
        <v>143</v>
      </c>
      <c r="F28" s="78">
        <v>2862</v>
      </c>
      <c r="G28" s="79"/>
      <c r="H28" s="19" t="s">
        <v>144</v>
      </c>
      <c r="I28" s="20"/>
      <c r="K28" s="22" t="s">
        <v>145</v>
      </c>
      <c r="L28" s="22"/>
      <c r="M28" s="22"/>
      <c r="N28" s="22"/>
      <c r="O28" s="22"/>
      <c r="P28" s="80">
        <f>P27</f>
        <v>2862</v>
      </c>
      <c r="Q28" s="80"/>
      <c r="R28" s="80"/>
      <c r="S28" s="80"/>
      <c r="T28" s="26" t="s">
        <v>146</v>
      </c>
      <c r="U28" s="22"/>
      <c r="V28" s="22"/>
      <c r="W28" s="22"/>
      <c r="X28" s="22"/>
      <c r="Y28" s="22"/>
      <c r="Z28" s="22"/>
      <c r="AA28" s="22"/>
      <c r="AB28" s="22"/>
    </row>
    <row r="29" spans="1:28" ht="23.1" customHeight="1">
      <c r="A29" s="20"/>
      <c r="B29" s="20"/>
      <c r="C29" s="20"/>
      <c r="D29" s="20"/>
      <c r="E29" s="20"/>
      <c r="F29" s="20"/>
      <c r="G29" s="20"/>
      <c r="H29" s="20"/>
      <c r="I29" s="20"/>
      <c r="K29" s="54" t="s">
        <v>147</v>
      </c>
      <c r="L29" s="54"/>
      <c r="M29" s="54"/>
      <c r="N29" s="54"/>
      <c r="O29" s="54"/>
      <c r="P29" s="54"/>
      <c r="Q29" s="54"/>
      <c r="R29" s="54"/>
      <c r="S29" s="54"/>
      <c r="T29" s="54"/>
      <c r="U29" s="54"/>
      <c r="V29" s="54"/>
      <c r="W29" s="54"/>
      <c r="X29" s="54"/>
      <c r="Y29" s="54"/>
      <c r="Z29" s="54"/>
      <c r="AA29" s="54"/>
      <c r="AB29" s="54"/>
    </row>
    <row r="30" spans="1:28" ht="40.049999999999997" customHeight="1">
      <c r="A30" s="20"/>
      <c r="B30" s="20"/>
      <c r="C30" s="20"/>
      <c r="D30" s="20"/>
      <c r="E30" s="20"/>
      <c r="F30" s="20"/>
      <c r="G30" s="20"/>
      <c r="H30" s="20"/>
      <c r="I30" s="20"/>
      <c r="K30" s="21" t="s">
        <v>148</v>
      </c>
      <c r="L30" s="21"/>
      <c r="M30" s="21"/>
      <c r="N30" s="21"/>
      <c r="O30" s="21"/>
      <c r="P30" s="21"/>
      <c r="Q30" s="21"/>
      <c r="R30" s="21"/>
      <c r="S30" s="21"/>
      <c r="T30" s="21"/>
      <c r="U30" s="81">
        <f>Q33</f>
        <v>45316</v>
      </c>
      <c r="V30" s="81"/>
      <c r="W30" s="81"/>
      <c r="X30" s="21"/>
      <c r="Y30" s="21"/>
      <c r="Z30" s="21"/>
      <c r="AA30" s="21"/>
      <c r="AB30" s="21"/>
    </row>
    <row r="31" spans="1:28" ht="40.049999999999997" customHeight="1">
      <c r="A31" s="20"/>
      <c r="B31" s="20"/>
      <c r="C31" s="20"/>
      <c r="D31" s="20"/>
      <c r="E31" s="20"/>
      <c r="F31" s="20"/>
      <c r="G31" s="20"/>
      <c r="H31" s="20"/>
      <c r="I31" s="20"/>
      <c r="K31" s="21" t="s">
        <v>149</v>
      </c>
      <c r="L31" s="21"/>
      <c r="M31" s="21"/>
      <c r="N31" s="21"/>
      <c r="O31" s="21"/>
      <c r="P31" s="21"/>
      <c r="Q31" s="21"/>
      <c r="R31" s="21"/>
      <c r="S31" s="21"/>
      <c r="T31" s="21"/>
      <c r="U31" s="81">
        <f>Q33</f>
        <v>45316</v>
      </c>
      <c r="V31" s="81"/>
      <c r="W31" s="81"/>
      <c r="X31" s="21"/>
      <c r="Y31" s="21"/>
      <c r="Z31" s="21"/>
      <c r="AA31" s="21"/>
      <c r="AB31" s="21"/>
    </row>
    <row r="32" spans="1:28" ht="23.1" customHeight="1">
      <c r="A32" s="20"/>
      <c r="B32" s="20"/>
      <c r="C32" s="20"/>
      <c r="D32" s="20"/>
      <c r="E32" s="20"/>
      <c r="F32" s="20"/>
      <c r="G32" s="20"/>
      <c r="H32" s="20"/>
      <c r="I32" s="20"/>
      <c r="K32" s="54" t="s">
        <v>150</v>
      </c>
      <c r="L32" s="54"/>
      <c r="M32" s="54"/>
      <c r="N32" s="54"/>
      <c r="O32" s="73">
        <v>45199</v>
      </c>
      <c r="P32" s="58"/>
      <c r="Q32" s="58"/>
      <c r="R32" s="58"/>
      <c r="S32" s="58"/>
      <c r="T32" s="58"/>
      <c r="U32" s="58"/>
      <c r="V32" s="58"/>
      <c r="W32" s="58"/>
      <c r="X32" s="58"/>
      <c r="Y32" s="58"/>
      <c r="Z32" s="58"/>
      <c r="AA32" s="58"/>
      <c r="AB32" s="58"/>
    </row>
    <row r="33" spans="1:28" ht="23.1" customHeight="1">
      <c r="A33" s="20"/>
      <c r="B33" s="20"/>
      <c r="C33" s="20"/>
      <c r="D33" s="20"/>
      <c r="E33" s="20"/>
      <c r="F33" s="20"/>
      <c r="G33" s="20"/>
      <c r="H33" s="20"/>
      <c r="I33" s="20"/>
      <c r="K33" s="54" t="s">
        <v>151</v>
      </c>
      <c r="L33" s="54"/>
      <c r="M33" s="54"/>
      <c r="N33" s="54"/>
      <c r="O33" s="27">
        <v>45199</v>
      </c>
      <c r="P33" s="22" t="s">
        <v>152</v>
      </c>
      <c r="Q33" s="27">
        <v>45316</v>
      </c>
      <c r="R33" s="22"/>
      <c r="S33" s="22"/>
      <c r="T33" s="22"/>
      <c r="U33" s="22"/>
      <c r="V33" s="22"/>
      <c r="W33" s="22"/>
      <c r="X33" s="22"/>
      <c r="Y33" s="22"/>
      <c r="Z33" s="22"/>
      <c r="AA33" s="22"/>
      <c r="AB33" s="22"/>
    </row>
    <row r="34" spans="1:28" ht="23.1" customHeight="1">
      <c r="A34" s="20"/>
      <c r="B34" s="20"/>
      <c r="C34" s="20"/>
      <c r="D34" s="20"/>
      <c r="E34" s="20"/>
      <c r="F34" s="20"/>
      <c r="G34" s="20"/>
      <c r="H34" s="20"/>
      <c r="I34" s="20"/>
      <c r="K34" s="54" t="s">
        <v>153</v>
      </c>
      <c r="L34" s="58"/>
      <c r="M34" s="58"/>
      <c r="N34" s="58"/>
      <c r="O34" s="58"/>
      <c r="P34" s="58"/>
      <c r="Q34" s="58"/>
      <c r="R34" s="58"/>
      <c r="S34" s="58"/>
      <c r="T34" s="58"/>
      <c r="U34" s="58"/>
      <c r="V34" s="58"/>
      <c r="W34" s="58"/>
      <c r="X34" s="58"/>
      <c r="Y34" s="58"/>
      <c r="Z34" s="58"/>
      <c r="AA34" s="58"/>
      <c r="AB34" s="58"/>
    </row>
    <row r="35" spans="1:28" ht="23.1" customHeight="1">
      <c r="A35" s="20"/>
      <c r="B35" s="20"/>
      <c r="C35" s="20"/>
      <c r="D35" s="20"/>
      <c r="E35" s="20"/>
      <c r="F35" s="20"/>
      <c r="G35" s="20"/>
      <c r="H35" s="20"/>
      <c r="I35" s="20"/>
      <c r="K35" s="54" t="s">
        <v>154</v>
      </c>
      <c r="L35" s="54"/>
      <c r="M35" s="54"/>
      <c r="N35" s="54"/>
      <c r="O35" s="54"/>
      <c r="P35" s="54"/>
      <c r="Q35" s="54"/>
      <c r="R35" s="54"/>
      <c r="S35" s="54"/>
      <c r="T35" s="54"/>
      <c r="U35" s="54"/>
      <c r="V35" s="54"/>
      <c r="W35" s="54"/>
      <c r="X35" s="54"/>
      <c r="Y35" s="54"/>
      <c r="Z35" s="54"/>
      <c r="AA35" s="54"/>
      <c r="AB35" s="54"/>
    </row>
    <row r="36" spans="1:28" ht="23.1" customHeight="1">
      <c r="A36" s="20"/>
      <c r="B36" s="20"/>
      <c r="C36" s="20"/>
      <c r="D36" s="20"/>
      <c r="E36" s="20"/>
      <c r="F36" s="20"/>
      <c r="G36" s="20"/>
      <c r="H36" s="20"/>
      <c r="I36" s="20"/>
      <c r="K36" s="58" t="s">
        <v>155</v>
      </c>
      <c r="L36" s="58"/>
      <c r="M36" s="58"/>
      <c r="N36" s="58"/>
      <c r="O36" s="58"/>
      <c r="P36" s="58"/>
      <c r="Q36" s="58"/>
      <c r="R36" s="58"/>
      <c r="S36" s="58"/>
      <c r="T36" s="58"/>
      <c r="U36" s="58"/>
      <c r="V36" s="58"/>
      <c r="W36" s="58"/>
      <c r="X36" s="58"/>
      <c r="Y36" s="58"/>
      <c r="Z36" s="58"/>
      <c r="AA36" s="58"/>
      <c r="AB36" s="58"/>
    </row>
    <row r="37" spans="1:28" ht="23.1" customHeight="1">
      <c r="A37" s="20"/>
      <c r="B37" s="20"/>
      <c r="C37" s="20"/>
      <c r="D37" s="20"/>
      <c r="E37" s="20"/>
      <c r="F37" s="20"/>
      <c r="G37" s="20"/>
      <c r="H37" s="20"/>
      <c r="I37" s="20"/>
      <c r="K37" s="58" t="s">
        <v>156</v>
      </c>
      <c r="L37" s="58"/>
      <c r="M37" s="58"/>
      <c r="N37" s="58"/>
      <c r="O37" s="58"/>
      <c r="P37" s="58"/>
      <c r="Q37" s="58"/>
      <c r="R37" s="58"/>
      <c r="S37" s="58"/>
      <c r="T37" s="58"/>
      <c r="U37" s="58"/>
      <c r="V37" s="58"/>
      <c r="W37" s="58"/>
      <c r="X37" s="58"/>
      <c r="Y37" s="58"/>
      <c r="Z37" s="58"/>
      <c r="AA37" s="58"/>
      <c r="AB37" s="58"/>
    </row>
    <row r="38" spans="1:28" ht="23.1" customHeight="1">
      <c r="A38" s="20"/>
      <c r="B38" s="20"/>
      <c r="C38" s="20"/>
      <c r="D38" s="20"/>
      <c r="E38" s="20"/>
      <c r="F38" s="20"/>
      <c r="G38" s="20"/>
      <c r="H38" s="20"/>
      <c r="I38" s="20"/>
      <c r="K38" s="58" t="s">
        <v>157</v>
      </c>
      <c r="L38" s="58"/>
      <c r="M38" s="58"/>
      <c r="N38" s="58"/>
      <c r="O38" s="58"/>
      <c r="P38" s="58"/>
      <c r="Q38" s="58"/>
      <c r="R38" s="58"/>
      <c r="S38" s="58"/>
      <c r="T38" s="58"/>
      <c r="U38" s="58"/>
      <c r="V38" s="58"/>
      <c r="W38" s="58"/>
      <c r="X38" s="58"/>
      <c r="Y38" s="58"/>
      <c r="Z38" s="58"/>
      <c r="AA38" s="58"/>
      <c r="AB38" s="58"/>
    </row>
    <row r="39" spans="1:28" ht="23.1" customHeight="1">
      <c r="A39" s="20"/>
      <c r="B39" s="20"/>
      <c r="C39" s="20"/>
      <c r="D39" s="20"/>
      <c r="E39" s="20"/>
      <c r="F39" s="20"/>
      <c r="G39" s="20"/>
      <c r="H39" s="20"/>
      <c r="I39" s="20"/>
      <c r="K39" s="55" t="s">
        <v>158</v>
      </c>
      <c r="L39" s="58"/>
      <c r="M39" s="58"/>
      <c r="N39" s="58"/>
      <c r="O39" s="58"/>
      <c r="P39" s="58"/>
      <c r="Q39" s="58"/>
      <c r="R39" s="58"/>
      <c r="S39" s="58"/>
      <c r="T39" s="58"/>
      <c r="U39" s="58"/>
      <c r="V39" s="58"/>
      <c r="W39" s="58"/>
      <c r="X39" s="58"/>
      <c r="Y39" s="58"/>
      <c r="Z39" s="58"/>
      <c r="AA39" s="58"/>
      <c r="AB39" s="58"/>
    </row>
    <row r="40" spans="1:28" ht="23.1" customHeight="1">
      <c r="A40" s="20"/>
      <c r="B40" s="20"/>
      <c r="C40" s="20"/>
      <c r="D40" s="20"/>
      <c r="E40" s="20"/>
      <c r="F40" s="20"/>
      <c r="G40" s="20"/>
      <c r="H40" s="20"/>
      <c r="I40" s="20"/>
      <c r="K40" s="55" t="s">
        <v>159</v>
      </c>
      <c r="L40" s="55"/>
      <c r="M40" s="55"/>
      <c r="N40" s="55"/>
      <c r="O40" s="55"/>
      <c r="P40" s="55"/>
      <c r="Q40" s="55"/>
      <c r="R40" s="55"/>
      <c r="S40" s="55"/>
      <c r="T40" s="55"/>
      <c r="U40" s="55"/>
      <c r="V40" s="55"/>
      <c r="W40" s="55"/>
      <c r="X40" s="55"/>
      <c r="Y40" s="55"/>
      <c r="Z40" s="55"/>
      <c r="AA40" s="55"/>
      <c r="AB40" s="55"/>
    </row>
    <row r="41" spans="1:28" ht="23.1" customHeight="1">
      <c r="A41" s="20"/>
      <c r="B41" s="20"/>
      <c r="C41" s="20"/>
      <c r="D41" s="20"/>
      <c r="E41" s="20"/>
      <c r="F41" s="20"/>
      <c r="G41" s="20"/>
      <c r="H41" s="20"/>
      <c r="I41" s="20"/>
      <c r="K41" s="58" t="s">
        <v>160</v>
      </c>
      <c r="L41" s="58"/>
      <c r="M41" s="58"/>
      <c r="N41" s="58"/>
      <c r="O41" s="58"/>
      <c r="P41" s="58"/>
      <c r="Q41" s="58"/>
      <c r="R41" s="58"/>
      <c r="S41" s="58"/>
      <c r="T41" s="58"/>
      <c r="U41" s="58"/>
      <c r="V41" s="58"/>
      <c r="W41" s="58"/>
      <c r="X41" s="58"/>
      <c r="Y41" s="58"/>
      <c r="Z41" s="58"/>
      <c r="AA41" s="58"/>
      <c r="AB41" s="58"/>
    </row>
    <row r="42" spans="1:28" ht="23.1" customHeight="1">
      <c r="A42" s="20"/>
      <c r="B42" s="20"/>
      <c r="C42" s="20"/>
      <c r="D42" s="20"/>
      <c r="E42" s="20"/>
      <c r="F42" s="20"/>
      <c r="G42" s="20"/>
      <c r="H42" s="20"/>
      <c r="I42" s="20"/>
      <c r="K42" s="82" t="s">
        <v>161</v>
      </c>
      <c r="L42" s="82"/>
      <c r="M42" s="82"/>
      <c r="N42" s="82"/>
      <c r="O42" s="82"/>
      <c r="P42" s="82"/>
      <c r="Q42" s="82"/>
      <c r="R42" s="82"/>
      <c r="S42" s="82"/>
      <c r="T42" s="82"/>
      <c r="U42" s="82"/>
      <c r="V42" s="82"/>
      <c r="W42" s="82"/>
      <c r="X42" s="82"/>
      <c r="Y42" s="82"/>
      <c r="Z42" s="82"/>
      <c r="AA42" s="82"/>
      <c r="AB42" s="82"/>
    </row>
    <row r="43" spans="1:28" ht="23.1" customHeight="1">
      <c r="A43" s="20"/>
      <c r="B43" s="20"/>
      <c r="C43" s="20"/>
      <c r="D43" s="20"/>
      <c r="E43" s="20"/>
      <c r="F43" s="20"/>
      <c r="G43" s="20"/>
      <c r="H43" s="20"/>
      <c r="I43" s="20"/>
      <c r="K43" s="58" t="s">
        <v>162</v>
      </c>
      <c r="L43" s="58"/>
      <c r="M43" s="58"/>
      <c r="N43" s="58"/>
      <c r="O43" s="58"/>
      <c r="P43" s="58"/>
      <c r="Q43" s="58"/>
      <c r="R43" s="58"/>
      <c r="S43" s="58"/>
      <c r="T43" s="58"/>
      <c r="U43" s="58"/>
      <c r="V43" s="58"/>
      <c r="W43" s="58"/>
      <c r="X43" s="58"/>
      <c r="Y43" s="58"/>
      <c r="Z43" s="58"/>
      <c r="AA43" s="58"/>
      <c r="AB43" s="58"/>
    </row>
    <row r="44" spans="1:28" ht="23.1" customHeight="1">
      <c r="A44" s="20"/>
      <c r="B44" s="20"/>
      <c r="C44" s="20"/>
      <c r="D44" s="20"/>
      <c r="E44" s="20"/>
      <c r="F44" s="20"/>
      <c r="G44" s="20"/>
      <c r="H44" s="20"/>
      <c r="I44" s="20"/>
      <c r="K44" s="82" t="s">
        <v>163</v>
      </c>
      <c r="L44" s="82"/>
      <c r="M44" s="82"/>
      <c r="N44" s="82"/>
      <c r="O44" s="82"/>
      <c r="P44" s="82"/>
      <c r="Q44" s="82"/>
      <c r="R44" s="82"/>
      <c r="S44" s="82"/>
      <c r="T44" s="82"/>
      <c r="U44" s="82"/>
      <c r="V44" s="82"/>
      <c r="W44" s="82"/>
      <c r="X44" s="82"/>
      <c r="Y44" s="82"/>
      <c r="Z44" s="82"/>
      <c r="AA44" s="82"/>
      <c r="AB44" s="82"/>
    </row>
    <row r="45" spans="1:28" ht="23.1" customHeight="1">
      <c r="A45" s="20"/>
      <c r="B45" s="20"/>
      <c r="C45" s="20"/>
      <c r="D45" s="20"/>
      <c r="E45" s="20"/>
      <c r="F45" s="20"/>
      <c r="G45" s="20"/>
      <c r="H45" s="20"/>
      <c r="I45" s="20"/>
      <c r="K45" s="82" t="s">
        <v>164</v>
      </c>
      <c r="L45" s="82"/>
      <c r="M45" s="82"/>
      <c r="N45" s="82"/>
      <c r="O45" s="82"/>
      <c r="P45" s="82"/>
      <c r="Q45" s="82"/>
      <c r="R45" s="82"/>
      <c r="S45" s="82"/>
      <c r="T45" s="82"/>
      <c r="U45" s="82"/>
      <c r="V45" s="82"/>
      <c r="W45" s="82"/>
      <c r="X45" s="82"/>
      <c r="Y45" s="82"/>
      <c r="Z45" s="82"/>
      <c r="AA45" s="82"/>
      <c r="AB45" s="82"/>
    </row>
    <row r="46" spans="1:28" ht="23.1" customHeight="1">
      <c r="A46" s="20"/>
      <c r="B46" s="20"/>
      <c r="C46" s="20"/>
      <c r="D46" s="20"/>
      <c r="E46" s="20"/>
      <c r="F46" s="20"/>
      <c r="G46" s="20"/>
      <c r="H46" s="20"/>
      <c r="I46" s="20"/>
      <c r="K46" s="28"/>
      <c r="L46" s="28"/>
      <c r="M46" s="28"/>
      <c r="N46" s="28"/>
      <c r="O46" s="28"/>
      <c r="P46" s="29"/>
      <c r="Q46" s="29"/>
      <c r="R46" s="83" t="s">
        <v>165</v>
      </c>
      <c r="S46" s="83"/>
      <c r="T46" s="83"/>
      <c r="U46" s="83"/>
      <c r="V46" s="83"/>
      <c r="W46" s="83"/>
      <c r="X46" s="31"/>
      <c r="Y46" s="31"/>
      <c r="Z46" s="31"/>
      <c r="AA46" s="31"/>
      <c r="AB46" s="31"/>
    </row>
    <row r="47" spans="1:28" ht="23.1" customHeight="1">
      <c r="A47" s="20"/>
      <c r="B47" s="20"/>
      <c r="C47" s="20"/>
      <c r="D47" s="20"/>
      <c r="E47" s="20"/>
      <c r="F47" s="20"/>
      <c r="G47" s="20"/>
      <c r="H47" s="20"/>
      <c r="I47" s="20"/>
      <c r="K47" s="28"/>
      <c r="L47" s="28"/>
      <c r="M47" s="28"/>
      <c r="N47" s="28"/>
      <c r="O47" s="28"/>
      <c r="P47" s="29"/>
      <c r="Q47" s="29"/>
      <c r="R47" s="84">
        <f>Q33</f>
        <v>45316</v>
      </c>
      <c r="S47" s="84"/>
      <c r="T47" s="84"/>
      <c r="U47" s="84"/>
      <c r="V47" s="84"/>
      <c r="W47" s="84"/>
      <c r="X47" s="32"/>
      <c r="Y47" s="32"/>
      <c r="Z47" s="32"/>
      <c r="AA47" s="32"/>
      <c r="AB47" s="32"/>
    </row>
  </sheetData>
  <mergeCells count="67">
    <mergeCell ref="K43:AB43"/>
    <mergeCell ref="K44:AB44"/>
    <mergeCell ref="K45:AB45"/>
    <mergeCell ref="R46:W46"/>
    <mergeCell ref="R47:W47"/>
    <mergeCell ref="K38:AB38"/>
    <mergeCell ref="K39:AB39"/>
    <mergeCell ref="K40:AB40"/>
    <mergeCell ref="K41:AB41"/>
    <mergeCell ref="K42:AB42"/>
    <mergeCell ref="K33:N33"/>
    <mergeCell ref="K34:AB34"/>
    <mergeCell ref="K35:AB35"/>
    <mergeCell ref="K36:AB36"/>
    <mergeCell ref="K37:AB37"/>
    <mergeCell ref="K29:AB29"/>
    <mergeCell ref="U30:W30"/>
    <mergeCell ref="U31:W31"/>
    <mergeCell ref="K32:N32"/>
    <mergeCell ref="O32:AB32"/>
    <mergeCell ref="E27:F27"/>
    <mergeCell ref="G27:H27"/>
    <mergeCell ref="P27:R27"/>
    <mergeCell ref="A28:B28"/>
    <mergeCell ref="C28:D28"/>
    <mergeCell ref="F28:G28"/>
    <mergeCell ref="P28:S28"/>
    <mergeCell ref="K22:AB22"/>
    <mergeCell ref="K23:AB23"/>
    <mergeCell ref="K24:AB24"/>
    <mergeCell ref="K25:AB25"/>
    <mergeCell ref="K26:AB26"/>
    <mergeCell ref="K12:M12"/>
    <mergeCell ref="N12:AB12"/>
    <mergeCell ref="K13:AB13"/>
    <mergeCell ref="K14:AB14"/>
    <mergeCell ref="K21:AB21"/>
    <mergeCell ref="A11:H11"/>
    <mergeCell ref="K11:M11"/>
    <mergeCell ref="N11:O11"/>
    <mergeCell ref="R11:T11"/>
    <mergeCell ref="U11:Y11"/>
    <mergeCell ref="K8:AB8"/>
    <mergeCell ref="N9:O9"/>
    <mergeCell ref="A10:B10"/>
    <mergeCell ref="C10:D10"/>
    <mergeCell ref="E10:F10"/>
    <mergeCell ref="G10:H10"/>
    <mergeCell ref="A5:H5"/>
    <mergeCell ref="K5:N5"/>
    <mergeCell ref="O5:AB5"/>
    <mergeCell ref="K6:AB6"/>
    <mergeCell ref="K7:AB7"/>
    <mergeCell ref="B4:C4"/>
    <mergeCell ref="D4:E4"/>
    <mergeCell ref="F4:H4"/>
    <mergeCell ref="K4:N4"/>
    <mergeCell ref="O4:AB4"/>
    <mergeCell ref="A1:H1"/>
    <mergeCell ref="K1:AB1"/>
    <mergeCell ref="A2:H2"/>
    <mergeCell ref="K2:AB2"/>
    <mergeCell ref="B3:C3"/>
    <mergeCell ref="D3:E3"/>
    <mergeCell ref="F3:H3"/>
    <mergeCell ref="K3:N3"/>
    <mergeCell ref="O3:AB3"/>
  </mergeCells>
  <phoneticPr fontId="17" type="noConversion"/>
  <pageMargins left="0.75" right="0.75" top="1" bottom="1" header="0.5" footer="0.5"/>
  <pageSetup paperSize="9" scale="6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6385" r:id="rId4" name="Spinner 1">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6386" r:id="rId5" name="Spinner 2">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6387" r:id="rId6" name="Spinner 3">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6388" r:id="rId7" name="Spinner 4">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6389" r:id="rId8" name="Spinner 5">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AB47"/>
  <sheetViews>
    <sheetView tabSelected="1" topLeftCell="A18" workbookViewId="0">
      <selection activeCell="J11" sqref="J11"/>
    </sheetView>
  </sheetViews>
  <sheetFormatPr defaultColWidth="9" defaultRowHeight="14.4"/>
  <cols>
    <col min="1" max="2" width="12.44140625" customWidth="1"/>
    <col min="3" max="3" width="14.21875" customWidth="1"/>
    <col min="4" max="6" width="11.5546875" customWidth="1"/>
    <col min="7" max="7" width="15.109375" customWidth="1"/>
    <col min="8" max="8" width="11.5546875" customWidth="1"/>
    <col min="15" max="15" width="19.77734375" customWidth="1"/>
    <col min="16" max="16" width="3.77734375" customWidth="1"/>
    <col min="17" max="17" width="19.77734375" customWidth="1"/>
    <col min="21" max="22" width="4.77734375" customWidth="1"/>
    <col min="23" max="23" width="5.5546875" customWidth="1"/>
    <col min="24" max="28" width="1.77734375" customWidth="1"/>
  </cols>
  <sheetData>
    <row r="1" spans="1:28" ht="36" customHeight="1">
      <c r="A1" s="48" t="s">
        <v>82</v>
      </c>
      <c r="B1" s="48"/>
      <c r="C1" s="48"/>
      <c r="D1" s="48"/>
      <c r="E1" s="48"/>
      <c r="F1" s="48"/>
      <c r="G1" s="48"/>
      <c r="H1" s="48"/>
      <c r="I1" s="20"/>
      <c r="K1" s="49" t="s">
        <v>83</v>
      </c>
      <c r="L1" s="49"/>
      <c r="M1" s="49"/>
      <c r="N1" s="49"/>
      <c r="O1" s="49"/>
      <c r="P1" s="49"/>
      <c r="Q1" s="49"/>
      <c r="R1" s="49"/>
      <c r="S1" s="49"/>
      <c r="T1" s="49"/>
      <c r="U1" s="49"/>
      <c r="V1" s="49"/>
      <c r="W1" s="49"/>
      <c r="X1" s="49"/>
      <c r="Y1" s="49"/>
      <c r="Z1" s="49"/>
      <c r="AA1" s="49"/>
      <c r="AB1" s="49"/>
    </row>
    <row r="2" spans="1:28" ht="23.1" customHeight="1">
      <c r="A2" s="50" t="s">
        <v>255</v>
      </c>
      <c r="B2" s="50"/>
      <c r="C2" s="50"/>
      <c r="D2" s="50"/>
      <c r="E2" s="50"/>
      <c r="F2" s="50"/>
      <c r="G2" s="50"/>
      <c r="H2" s="50"/>
      <c r="I2" s="20"/>
      <c r="K2" s="51" t="str">
        <f>A2</f>
        <v>报告编号：康正（雄县）2023评字第8号-洪城村-DT2-17</v>
      </c>
      <c r="L2" s="51"/>
      <c r="M2" s="51"/>
      <c r="N2" s="51"/>
      <c r="O2" s="51"/>
      <c r="P2" s="51"/>
      <c r="Q2" s="51"/>
      <c r="R2" s="51"/>
      <c r="S2" s="51"/>
      <c r="T2" s="51"/>
      <c r="U2" s="51"/>
      <c r="V2" s="51"/>
      <c r="W2" s="51"/>
      <c r="X2" s="51"/>
      <c r="Y2" s="51"/>
      <c r="Z2" s="51"/>
      <c r="AA2" s="51"/>
      <c r="AB2" s="51"/>
    </row>
    <row r="3" spans="1:28" ht="23.1" customHeight="1">
      <c r="A3" s="1" t="s">
        <v>85</v>
      </c>
      <c r="B3" s="52" t="s">
        <v>24</v>
      </c>
      <c r="C3" s="52"/>
      <c r="D3" s="53" t="s">
        <v>3</v>
      </c>
      <c r="E3" s="53"/>
      <c r="F3" s="52" t="s">
        <v>86</v>
      </c>
      <c r="G3" s="52"/>
      <c r="H3" s="52"/>
      <c r="I3" s="20"/>
      <c r="K3" s="54" t="s">
        <v>87</v>
      </c>
      <c r="L3" s="54"/>
      <c r="M3" s="54"/>
      <c r="N3" s="54"/>
      <c r="O3" s="55" t="s">
        <v>88</v>
      </c>
      <c r="P3" s="55"/>
      <c r="Q3" s="55"/>
      <c r="R3" s="55"/>
      <c r="S3" s="55"/>
      <c r="T3" s="55"/>
      <c r="U3" s="55"/>
      <c r="V3" s="55"/>
      <c r="W3" s="55"/>
      <c r="X3" s="55"/>
      <c r="Y3" s="55"/>
      <c r="Z3" s="55"/>
      <c r="AA3" s="55"/>
      <c r="AB3" s="55"/>
    </row>
    <row r="4" spans="1:28" ht="23.1" customHeight="1">
      <c r="A4" s="1" t="s">
        <v>89</v>
      </c>
      <c r="B4" s="52" t="s">
        <v>256</v>
      </c>
      <c r="C4" s="52"/>
      <c r="D4" s="56" t="s">
        <v>5</v>
      </c>
      <c r="E4" s="57"/>
      <c r="F4" s="52" t="s">
        <v>257</v>
      </c>
      <c r="G4" s="52"/>
      <c r="H4" s="52"/>
      <c r="I4" s="20"/>
      <c r="K4" s="54" t="s">
        <v>92</v>
      </c>
      <c r="L4" s="54"/>
      <c r="M4" s="54"/>
      <c r="N4" s="54"/>
      <c r="O4" s="58" t="s">
        <v>93</v>
      </c>
      <c r="P4" s="58"/>
      <c r="Q4" s="58"/>
      <c r="R4" s="58"/>
      <c r="S4" s="58"/>
      <c r="T4" s="58"/>
      <c r="U4" s="58"/>
      <c r="V4" s="58"/>
      <c r="W4" s="58"/>
      <c r="X4" s="58"/>
      <c r="Y4" s="58"/>
      <c r="Z4" s="58"/>
      <c r="AA4" s="58"/>
      <c r="AB4" s="58"/>
    </row>
    <row r="5" spans="1:28" ht="23.1" customHeight="1">
      <c r="A5" s="59" t="s">
        <v>94</v>
      </c>
      <c r="B5" s="59"/>
      <c r="C5" s="59"/>
      <c r="D5" s="59"/>
      <c r="E5" s="59"/>
      <c r="F5" s="59"/>
      <c r="G5" s="59"/>
      <c r="H5" s="59"/>
      <c r="I5" s="20"/>
      <c r="K5" s="60" t="s">
        <v>95</v>
      </c>
      <c r="L5" s="60"/>
      <c r="M5" s="60"/>
      <c r="N5" s="60"/>
      <c r="O5" s="61" t="s">
        <v>96</v>
      </c>
      <c r="P5" s="61"/>
      <c r="Q5" s="61"/>
      <c r="R5" s="61"/>
      <c r="S5" s="61"/>
      <c r="T5" s="61"/>
      <c r="U5" s="61"/>
      <c r="V5" s="61"/>
      <c r="W5" s="61"/>
      <c r="X5" s="61"/>
      <c r="Y5" s="61"/>
      <c r="Z5" s="61"/>
      <c r="AA5" s="61"/>
      <c r="AB5" s="61"/>
    </row>
    <row r="6" spans="1:28" ht="31.05" customHeight="1">
      <c r="A6" s="2" t="s">
        <v>97</v>
      </c>
      <c r="B6" s="3" t="s">
        <v>98</v>
      </c>
      <c r="C6" s="4" t="s">
        <v>99</v>
      </c>
      <c r="D6" s="4" t="s">
        <v>100</v>
      </c>
      <c r="E6" s="2" t="s">
        <v>97</v>
      </c>
      <c r="F6" s="3" t="s">
        <v>98</v>
      </c>
      <c r="G6" s="4" t="s">
        <v>99</v>
      </c>
      <c r="H6" s="4" t="s">
        <v>100</v>
      </c>
      <c r="I6" s="20"/>
      <c r="K6" s="54" t="s">
        <v>101</v>
      </c>
      <c r="L6" s="58"/>
      <c r="M6" s="58"/>
      <c r="N6" s="58"/>
      <c r="O6" s="58"/>
      <c r="P6" s="58"/>
      <c r="Q6" s="58"/>
      <c r="R6" s="58"/>
      <c r="S6" s="58"/>
      <c r="T6" s="58"/>
      <c r="U6" s="58"/>
      <c r="V6" s="58"/>
      <c r="W6" s="58"/>
      <c r="X6" s="58"/>
      <c r="Y6" s="58"/>
      <c r="Z6" s="58"/>
      <c r="AA6" s="58"/>
      <c r="AB6" s="58"/>
    </row>
    <row r="7" spans="1:28" ht="23.1" customHeight="1">
      <c r="A7" s="5"/>
      <c r="B7" s="6"/>
      <c r="C7" s="5"/>
      <c r="D7" s="7"/>
      <c r="E7" s="8"/>
      <c r="F7" s="9" t="s">
        <v>102</v>
      </c>
      <c r="G7" s="10" t="s">
        <v>102</v>
      </c>
      <c r="H7" s="10"/>
      <c r="I7" s="20"/>
      <c r="K7" s="55" t="s">
        <v>103</v>
      </c>
      <c r="L7" s="58"/>
      <c r="M7" s="58"/>
      <c r="N7" s="58"/>
      <c r="O7" s="58"/>
      <c r="P7" s="58"/>
      <c r="Q7" s="58"/>
      <c r="R7" s="58"/>
      <c r="S7" s="58"/>
      <c r="T7" s="58"/>
      <c r="U7" s="58"/>
      <c r="V7" s="58"/>
      <c r="W7" s="58"/>
      <c r="X7" s="58"/>
      <c r="Y7" s="58"/>
      <c r="Z7" s="58"/>
      <c r="AA7" s="58"/>
      <c r="AB7" s="58"/>
    </row>
    <row r="8" spans="1:28" ht="23.1" customHeight="1">
      <c r="A8" s="5"/>
      <c r="B8" s="6"/>
      <c r="C8" s="5"/>
      <c r="D8" s="7"/>
      <c r="E8" s="8"/>
      <c r="F8" s="9" t="s">
        <v>102</v>
      </c>
      <c r="G8" s="10" t="s">
        <v>102</v>
      </c>
      <c r="H8" s="10"/>
      <c r="I8" s="20"/>
      <c r="K8" s="54" t="s">
        <v>104</v>
      </c>
      <c r="L8" s="54"/>
      <c r="M8" s="54"/>
      <c r="N8" s="54"/>
      <c r="O8" s="54"/>
      <c r="P8" s="54"/>
      <c r="Q8" s="54"/>
      <c r="R8" s="54"/>
      <c r="S8" s="54"/>
      <c r="T8" s="54"/>
      <c r="U8" s="54"/>
      <c r="V8" s="54"/>
      <c r="W8" s="54"/>
      <c r="X8" s="54"/>
      <c r="Y8" s="54"/>
      <c r="Z8" s="54"/>
      <c r="AA8" s="54"/>
      <c r="AB8" s="54"/>
    </row>
    <row r="9" spans="1:28" ht="23.1" customHeight="1">
      <c r="A9" s="5"/>
      <c r="B9" s="5"/>
      <c r="C9" s="8"/>
      <c r="D9" s="8"/>
      <c r="E9" s="8"/>
      <c r="F9" s="9" t="s">
        <v>102</v>
      </c>
      <c r="G9" s="10" t="s">
        <v>102</v>
      </c>
      <c r="H9" s="10"/>
      <c r="I9" s="20"/>
      <c r="K9" s="22" t="s">
        <v>105</v>
      </c>
      <c r="L9" s="22"/>
      <c r="M9" s="22"/>
      <c r="N9" s="62" t="str">
        <f>B3</f>
        <v>肖书奎</v>
      </c>
      <c r="O9" s="63"/>
      <c r="P9" s="22"/>
      <c r="Q9" s="22"/>
      <c r="R9" s="22"/>
      <c r="S9" s="22"/>
      <c r="T9" s="22"/>
      <c r="U9" s="22"/>
      <c r="V9" s="22"/>
      <c r="W9" s="22"/>
      <c r="X9" s="22"/>
      <c r="Y9" s="22"/>
      <c r="Z9" s="22"/>
      <c r="AA9" s="22"/>
      <c r="AB9" s="22"/>
    </row>
    <row r="10" spans="1:28" ht="23.1" customHeight="1">
      <c r="A10" s="64" t="s">
        <v>106</v>
      </c>
      <c r="B10" s="65"/>
      <c r="C10" s="66">
        <v>0</v>
      </c>
      <c r="D10" s="67"/>
      <c r="E10" s="68" t="s">
        <v>107</v>
      </c>
      <c r="F10" s="68"/>
      <c r="G10" s="69">
        <v>0</v>
      </c>
      <c r="H10" s="69"/>
      <c r="I10" s="20"/>
      <c r="K10" s="22" t="s">
        <v>108</v>
      </c>
      <c r="L10" s="22"/>
      <c r="M10" s="22"/>
      <c r="N10" s="23" t="str">
        <f>F3</f>
        <v>龙湾镇洪城村</v>
      </c>
      <c r="O10" s="22"/>
      <c r="P10" s="22"/>
      <c r="Q10" s="22"/>
      <c r="R10" s="22"/>
      <c r="S10" s="22"/>
      <c r="T10" s="22"/>
      <c r="U10" s="22"/>
      <c r="V10" s="22"/>
      <c r="W10" s="22"/>
      <c r="X10" s="22"/>
      <c r="Y10" s="22"/>
      <c r="Z10" s="22"/>
      <c r="AA10" s="22"/>
      <c r="AB10" s="22"/>
    </row>
    <row r="11" spans="1:28" ht="23.1" customHeight="1">
      <c r="A11" s="59" t="s">
        <v>109</v>
      </c>
      <c r="B11" s="59"/>
      <c r="C11" s="59"/>
      <c r="D11" s="59"/>
      <c r="E11" s="59"/>
      <c r="F11" s="59"/>
      <c r="G11" s="59"/>
      <c r="H11" s="59"/>
      <c r="I11" s="20"/>
      <c r="K11" s="58" t="s">
        <v>110</v>
      </c>
      <c r="L11" s="58"/>
      <c r="M11" s="58"/>
      <c r="N11" s="70">
        <f>C10</f>
        <v>0</v>
      </c>
      <c r="O11" s="58"/>
      <c r="P11" s="21" t="s">
        <v>111</v>
      </c>
      <c r="Q11" s="21"/>
      <c r="R11" s="71"/>
      <c r="S11" s="71"/>
      <c r="T11" s="71"/>
      <c r="U11" s="72"/>
      <c r="V11" s="72"/>
      <c r="W11" s="72"/>
      <c r="X11" s="72"/>
      <c r="Y11" s="72"/>
      <c r="Z11" s="29"/>
      <c r="AA11" s="29"/>
      <c r="AB11" s="29"/>
    </row>
    <row r="12" spans="1:28" ht="31.05" customHeight="1">
      <c r="A12" s="12" t="s">
        <v>112</v>
      </c>
      <c r="B12" s="12" t="s">
        <v>113</v>
      </c>
      <c r="C12" s="12" t="s">
        <v>114</v>
      </c>
      <c r="D12" s="12" t="s">
        <v>115</v>
      </c>
      <c r="E12" s="12" t="s">
        <v>112</v>
      </c>
      <c r="F12" s="12" t="s">
        <v>113</v>
      </c>
      <c r="G12" s="12" t="s">
        <v>114</v>
      </c>
      <c r="H12" s="12" t="s">
        <v>115</v>
      </c>
      <c r="I12" s="20"/>
      <c r="K12" s="54" t="s">
        <v>116</v>
      </c>
      <c r="L12" s="54"/>
      <c r="M12" s="54"/>
      <c r="N12" s="73">
        <v>45191</v>
      </c>
      <c r="O12" s="73"/>
      <c r="P12" s="73"/>
      <c r="Q12" s="73"/>
      <c r="R12" s="73"/>
      <c r="S12" s="73"/>
      <c r="T12" s="73"/>
      <c r="U12" s="73"/>
      <c r="V12" s="73"/>
      <c r="W12" s="73"/>
      <c r="X12" s="73"/>
      <c r="Y12" s="73"/>
      <c r="Z12" s="73"/>
      <c r="AA12" s="73"/>
      <c r="AB12" s="73"/>
    </row>
    <row r="13" spans="1:28" ht="23.1" customHeight="1">
      <c r="A13" s="13" t="s">
        <v>117</v>
      </c>
      <c r="B13" s="14">
        <v>1</v>
      </c>
      <c r="C13" s="13" t="s">
        <v>258</v>
      </c>
      <c r="D13" s="7">
        <v>690</v>
      </c>
      <c r="E13" s="7"/>
      <c r="F13" s="13" t="s">
        <v>102</v>
      </c>
      <c r="G13" s="13"/>
      <c r="H13" s="7" t="s">
        <v>102</v>
      </c>
      <c r="I13" s="20"/>
      <c r="K13" s="54" t="s">
        <v>119</v>
      </c>
      <c r="L13" s="54"/>
      <c r="M13" s="54"/>
      <c r="N13" s="54"/>
      <c r="O13" s="54"/>
      <c r="P13" s="54"/>
      <c r="Q13" s="54"/>
      <c r="R13" s="54"/>
      <c r="S13" s="54"/>
      <c r="T13" s="54"/>
      <c r="U13" s="54"/>
      <c r="V13" s="54"/>
      <c r="W13" s="54"/>
      <c r="X13" s="54"/>
      <c r="Y13" s="54"/>
      <c r="Z13" s="54"/>
      <c r="AA13" s="54"/>
      <c r="AB13" s="54"/>
    </row>
    <row r="14" spans="1:28" ht="23.1" customHeight="1">
      <c r="A14" s="13" t="s">
        <v>117</v>
      </c>
      <c r="B14" s="14">
        <v>8</v>
      </c>
      <c r="C14" s="13" t="s">
        <v>232</v>
      </c>
      <c r="D14" s="7">
        <v>1640</v>
      </c>
      <c r="E14" s="7"/>
      <c r="F14" s="13" t="s">
        <v>102</v>
      </c>
      <c r="G14" s="13"/>
      <c r="H14" s="7" t="s">
        <v>102</v>
      </c>
      <c r="I14" s="20"/>
      <c r="K14" s="54" t="s">
        <v>121</v>
      </c>
      <c r="L14" s="54"/>
      <c r="M14" s="54"/>
      <c r="N14" s="54"/>
      <c r="O14" s="54"/>
      <c r="P14" s="54"/>
      <c r="Q14" s="54"/>
      <c r="R14" s="54"/>
      <c r="S14" s="54"/>
      <c r="T14" s="54"/>
      <c r="U14" s="54"/>
      <c r="V14" s="54"/>
      <c r="W14" s="54"/>
      <c r="X14" s="54"/>
      <c r="Y14" s="54"/>
      <c r="Z14" s="54"/>
      <c r="AA14" s="54"/>
      <c r="AB14" s="54"/>
    </row>
    <row r="15" spans="1:28" ht="23.1" customHeight="1">
      <c r="A15" s="13" t="s">
        <v>117</v>
      </c>
      <c r="B15" s="14">
        <v>2</v>
      </c>
      <c r="C15" s="13" t="s">
        <v>259</v>
      </c>
      <c r="D15" s="7">
        <v>520</v>
      </c>
      <c r="E15" s="7"/>
      <c r="F15" s="13"/>
      <c r="G15" s="13"/>
      <c r="H15" s="7" t="s">
        <v>102</v>
      </c>
      <c r="I15" s="20"/>
      <c r="K15" s="21" t="s">
        <v>123</v>
      </c>
      <c r="L15" s="21"/>
      <c r="M15" s="21"/>
      <c r="N15" s="21"/>
      <c r="O15" s="21"/>
      <c r="P15" s="21"/>
      <c r="Q15" s="21"/>
      <c r="R15" s="21"/>
      <c r="S15" s="21"/>
      <c r="T15" s="21"/>
      <c r="U15" s="21"/>
      <c r="V15" s="21"/>
      <c r="W15" s="21"/>
      <c r="X15" s="21"/>
      <c r="Y15" s="21"/>
      <c r="Z15" s="21"/>
      <c r="AA15" s="21"/>
      <c r="AB15" s="21"/>
    </row>
    <row r="16" spans="1:28" ht="23.1" customHeight="1">
      <c r="A16" s="13" t="s">
        <v>117</v>
      </c>
      <c r="B16" s="14">
        <v>3</v>
      </c>
      <c r="C16" s="13" t="s">
        <v>191</v>
      </c>
      <c r="D16" s="7">
        <v>420</v>
      </c>
      <c r="E16" s="7"/>
      <c r="F16" s="13" t="s">
        <v>102</v>
      </c>
      <c r="G16" s="13"/>
      <c r="H16" s="7" t="s">
        <v>102</v>
      </c>
      <c r="I16" s="20"/>
      <c r="K16" s="21" t="s">
        <v>126</v>
      </c>
      <c r="L16" s="21"/>
      <c r="M16" s="21"/>
      <c r="N16" s="21"/>
      <c r="O16" s="21"/>
      <c r="P16" s="21"/>
      <c r="Q16" s="21"/>
      <c r="R16" s="21"/>
      <c r="S16" s="21"/>
      <c r="T16" s="21"/>
      <c r="U16" s="21"/>
      <c r="V16" s="21"/>
      <c r="W16" s="21"/>
      <c r="X16" s="21"/>
      <c r="Y16" s="21"/>
      <c r="Z16" s="21"/>
      <c r="AA16" s="21"/>
      <c r="AB16" s="21"/>
    </row>
    <row r="17" spans="1:28" ht="23.1" customHeight="1">
      <c r="A17" s="13"/>
      <c r="B17" s="14"/>
      <c r="C17" s="13"/>
      <c r="D17" s="7"/>
      <c r="E17" s="7"/>
      <c r="F17" s="13" t="s">
        <v>102</v>
      </c>
      <c r="G17" s="13"/>
      <c r="H17" s="7" t="s">
        <v>102</v>
      </c>
      <c r="I17" s="20"/>
      <c r="K17" s="21" t="s">
        <v>128</v>
      </c>
      <c r="L17" s="21"/>
      <c r="M17" s="21"/>
      <c r="N17" s="21"/>
      <c r="O17" s="21"/>
      <c r="P17" s="21"/>
      <c r="Q17" s="21"/>
      <c r="R17" s="21"/>
      <c r="S17" s="21"/>
      <c r="T17" s="21"/>
      <c r="U17" s="21"/>
      <c r="V17" s="21"/>
      <c r="W17" s="21"/>
      <c r="X17" s="21"/>
      <c r="Y17" s="21"/>
      <c r="Z17" s="21"/>
      <c r="AA17" s="21"/>
      <c r="AB17" s="21"/>
    </row>
    <row r="18" spans="1:28" ht="23.1" customHeight="1">
      <c r="A18" s="13"/>
      <c r="B18" s="14"/>
      <c r="C18" s="13"/>
      <c r="D18" s="7"/>
      <c r="E18" s="7"/>
      <c r="F18" s="13" t="s">
        <v>102</v>
      </c>
      <c r="G18" s="13"/>
      <c r="H18" s="7" t="s">
        <v>102</v>
      </c>
      <c r="I18" s="20"/>
      <c r="K18" s="24" t="s">
        <v>129</v>
      </c>
      <c r="L18" s="24"/>
      <c r="M18" s="24"/>
      <c r="N18" s="24"/>
      <c r="O18" s="24"/>
      <c r="P18" s="24"/>
      <c r="Q18" s="24"/>
      <c r="R18" s="24"/>
      <c r="S18" s="24"/>
      <c r="T18" s="24"/>
      <c r="U18" s="24"/>
      <c r="V18" s="24"/>
      <c r="W18" s="24"/>
      <c r="X18" s="24"/>
      <c r="Y18" s="24"/>
      <c r="Z18" s="24"/>
      <c r="AA18" s="24"/>
      <c r="AB18" s="24"/>
    </row>
    <row r="19" spans="1:28" ht="23.1" customHeight="1">
      <c r="A19" s="13"/>
      <c r="B19" s="7"/>
      <c r="C19" s="13"/>
      <c r="D19" s="7"/>
      <c r="E19" s="7"/>
      <c r="F19" s="13" t="s">
        <v>102</v>
      </c>
      <c r="G19" s="13"/>
      <c r="H19" s="7" t="s">
        <v>102</v>
      </c>
      <c r="I19" s="20"/>
      <c r="K19" s="21" t="s">
        <v>131</v>
      </c>
      <c r="L19" s="21"/>
      <c r="M19" s="21"/>
      <c r="N19" s="21"/>
      <c r="O19" s="21"/>
      <c r="P19" s="21"/>
      <c r="Q19" s="21"/>
      <c r="R19" s="21"/>
      <c r="S19" s="21"/>
      <c r="T19" s="21"/>
      <c r="U19" s="21"/>
      <c r="V19" s="21"/>
      <c r="W19" s="21"/>
      <c r="X19" s="21"/>
      <c r="Y19" s="21"/>
      <c r="Z19" s="21"/>
      <c r="AA19" s="21"/>
      <c r="AB19" s="21"/>
    </row>
    <row r="20" spans="1:28" ht="23.1" customHeight="1">
      <c r="A20" s="13"/>
      <c r="B20" s="13"/>
      <c r="C20" s="13"/>
      <c r="D20" s="13"/>
      <c r="E20" s="7"/>
      <c r="F20" s="13" t="s">
        <v>102</v>
      </c>
      <c r="G20" s="13"/>
      <c r="H20" s="7" t="s">
        <v>102</v>
      </c>
      <c r="I20" s="20"/>
      <c r="K20" s="21" t="s">
        <v>132</v>
      </c>
      <c r="L20" s="21"/>
      <c r="M20" s="21"/>
      <c r="N20" s="21"/>
      <c r="O20" s="21"/>
      <c r="P20" s="21"/>
      <c r="Q20" s="21"/>
      <c r="R20" s="21"/>
      <c r="S20" s="21"/>
      <c r="T20" s="21"/>
      <c r="U20" s="21"/>
      <c r="V20" s="21"/>
      <c r="W20" s="21"/>
      <c r="X20" s="21"/>
      <c r="Y20" s="21"/>
      <c r="Z20" s="21"/>
      <c r="AA20" s="21"/>
      <c r="AB20" s="21"/>
    </row>
    <row r="21" spans="1:28" ht="23.1" customHeight="1">
      <c r="A21" s="13"/>
      <c r="B21" s="14"/>
      <c r="C21" s="13"/>
      <c r="D21" s="7"/>
      <c r="E21" s="7"/>
      <c r="F21" s="13" t="s">
        <v>102</v>
      </c>
      <c r="G21" s="13"/>
      <c r="H21" s="7" t="s">
        <v>102</v>
      </c>
      <c r="I21" s="20"/>
      <c r="K21" s="54" t="s">
        <v>133</v>
      </c>
      <c r="L21" s="54"/>
      <c r="M21" s="54"/>
      <c r="N21" s="54"/>
      <c r="O21" s="54"/>
      <c r="P21" s="54"/>
      <c r="Q21" s="54"/>
      <c r="R21" s="54"/>
      <c r="S21" s="54"/>
      <c r="T21" s="54"/>
      <c r="U21" s="54"/>
      <c r="V21" s="54"/>
      <c r="W21" s="54"/>
      <c r="X21" s="54"/>
      <c r="Y21" s="54"/>
      <c r="Z21" s="54"/>
      <c r="AA21" s="54"/>
      <c r="AB21" s="54"/>
    </row>
    <row r="22" spans="1:28" ht="23.1" customHeight="1">
      <c r="A22" s="13"/>
      <c r="B22" s="14"/>
      <c r="C22" s="13"/>
      <c r="D22" s="7"/>
      <c r="E22" s="7"/>
      <c r="F22" s="13" t="s">
        <v>102</v>
      </c>
      <c r="G22" s="13"/>
      <c r="H22" s="7" t="s">
        <v>102</v>
      </c>
      <c r="I22" s="20"/>
      <c r="K22" s="58" t="s">
        <v>134</v>
      </c>
      <c r="L22" s="58"/>
      <c r="M22" s="58"/>
      <c r="N22" s="58"/>
      <c r="O22" s="58"/>
      <c r="P22" s="58"/>
      <c r="Q22" s="58"/>
      <c r="R22" s="58"/>
      <c r="S22" s="58"/>
      <c r="T22" s="58"/>
      <c r="U22" s="58"/>
      <c r="V22" s="58"/>
      <c r="W22" s="58"/>
      <c r="X22" s="58"/>
      <c r="Y22" s="58"/>
      <c r="Z22" s="58"/>
      <c r="AA22" s="58"/>
      <c r="AB22" s="58"/>
    </row>
    <row r="23" spans="1:28" ht="23.1" customHeight="1">
      <c r="A23" s="13"/>
      <c r="B23" s="14"/>
      <c r="C23" s="13"/>
      <c r="D23" s="7" t="s">
        <v>102</v>
      </c>
      <c r="E23" s="7"/>
      <c r="F23" s="13" t="s">
        <v>102</v>
      </c>
      <c r="G23" s="13"/>
      <c r="H23" s="7" t="s">
        <v>102</v>
      </c>
      <c r="I23" s="20"/>
      <c r="K23" s="54" t="s">
        <v>135</v>
      </c>
      <c r="L23" s="54"/>
      <c r="M23" s="54"/>
      <c r="N23" s="54"/>
      <c r="O23" s="54"/>
      <c r="P23" s="54"/>
      <c r="Q23" s="54"/>
      <c r="R23" s="54"/>
      <c r="S23" s="54"/>
      <c r="T23" s="54"/>
      <c r="U23" s="54"/>
      <c r="V23" s="54"/>
      <c r="W23" s="54"/>
      <c r="X23" s="54"/>
      <c r="Y23" s="54"/>
      <c r="Z23" s="54"/>
      <c r="AA23" s="54"/>
      <c r="AB23" s="54"/>
    </row>
    <row r="24" spans="1:28" ht="23.1" customHeight="1">
      <c r="A24" s="13"/>
      <c r="B24" s="14"/>
      <c r="C24" s="13"/>
      <c r="D24" s="7" t="s">
        <v>102</v>
      </c>
      <c r="E24" s="7"/>
      <c r="F24" s="13" t="s">
        <v>102</v>
      </c>
      <c r="G24" s="13"/>
      <c r="H24" s="7" t="s">
        <v>102</v>
      </c>
      <c r="I24" s="20"/>
      <c r="K24" s="58" t="s">
        <v>136</v>
      </c>
      <c r="L24" s="58"/>
      <c r="M24" s="58"/>
      <c r="N24" s="58"/>
      <c r="O24" s="58"/>
      <c r="P24" s="58"/>
      <c r="Q24" s="58"/>
      <c r="R24" s="58"/>
      <c r="S24" s="58"/>
      <c r="T24" s="58"/>
      <c r="U24" s="58"/>
      <c r="V24" s="58"/>
      <c r="W24" s="58"/>
      <c r="X24" s="58"/>
      <c r="Y24" s="58"/>
      <c r="Z24" s="58"/>
      <c r="AA24" s="58"/>
      <c r="AB24" s="58"/>
    </row>
    <row r="25" spans="1:28" ht="23.1" customHeight="1">
      <c r="A25" s="13"/>
      <c r="B25" s="14"/>
      <c r="C25" s="13"/>
      <c r="D25" s="7" t="s">
        <v>102</v>
      </c>
      <c r="E25" s="7"/>
      <c r="F25" s="13" t="s">
        <v>102</v>
      </c>
      <c r="G25" s="13"/>
      <c r="H25" s="7" t="s">
        <v>102</v>
      </c>
      <c r="I25" s="20"/>
      <c r="K25" s="58" t="s">
        <v>137</v>
      </c>
      <c r="L25" s="58"/>
      <c r="M25" s="58"/>
      <c r="N25" s="58"/>
      <c r="O25" s="58"/>
      <c r="P25" s="58"/>
      <c r="Q25" s="58"/>
      <c r="R25" s="58"/>
      <c r="S25" s="58"/>
      <c r="T25" s="58"/>
      <c r="U25" s="58"/>
      <c r="V25" s="58"/>
      <c r="W25" s="58"/>
      <c r="X25" s="58"/>
      <c r="Y25" s="58"/>
      <c r="Z25" s="58"/>
      <c r="AA25" s="58"/>
      <c r="AB25" s="58"/>
    </row>
    <row r="26" spans="1:28" ht="23.1" customHeight="1">
      <c r="A26" s="13"/>
      <c r="B26" s="14"/>
      <c r="C26" s="13"/>
      <c r="D26" s="7" t="s">
        <v>102</v>
      </c>
      <c r="E26" s="7"/>
      <c r="F26" s="13" t="s">
        <v>102</v>
      </c>
      <c r="G26" s="13"/>
      <c r="H26" s="7"/>
      <c r="I26" s="20"/>
      <c r="K26" s="54" t="s">
        <v>138</v>
      </c>
      <c r="L26" s="54"/>
      <c r="M26" s="54"/>
      <c r="N26" s="54"/>
      <c r="O26" s="54"/>
      <c r="P26" s="54"/>
      <c r="Q26" s="54"/>
      <c r="R26" s="54"/>
      <c r="S26" s="54"/>
      <c r="T26" s="54"/>
      <c r="U26" s="54"/>
      <c r="V26" s="54"/>
      <c r="W26" s="54"/>
      <c r="X26" s="54"/>
      <c r="Y26" s="54"/>
      <c r="Z26" s="54"/>
      <c r="AA26" s="54"/>
      <c r="AB26" s="54"/>
    </row>
    <row r="27" spans="1:28" ht="23.1" customHeight="1">
      <c r="A27" s="13"/>
      <c r="B27" s="15"/>
      <c r="C27" s="16"/>
      <c r="D27" s="17"/>
      <c r="E27" s="74" t="s">
        <v>139</v>
      </c>
      <c r="F27" s="74"/>
      <c r="G27" s="75">
        <v>3270</v>
      </c>
      <c r="H27" s="75"/>
      <c r="I27" s="20"/>
      <c r="K27" s="25" t="s">
        <v>140</v>
      </c>
      <c r="L27" s="25"/>
      <c r="M27" s="25"/>
      <c r="N27" s="25"/>
      <c r="O27" s="25"/>
      <c r="P27" s="76">
        <f>C28</f>
        <v>3270</v>
      </c>
      <c r="Q27" s="76"/>
      <c r="R27" s="76"/>
      <c r="S27" s="30" t="s">
        <v>141</v>
      </c>
      <c r="T27" s="25"/>
      <c r="U27" s="25"/>
      <c r="V27" s="25"/>
      <c r="W27" s="25"/>
      <c r="X27" s="25"/>
      <c r="Y27" s="25"/>
      <c r="Z27" s="25"/>
      <c r="AA27" s="25"/>
      <c r="AB27" s="25"/>
    </row>
    <row r="28" spans="1:28" ht="23.1" customHeight="1">
      <c r="A28" s="77" t="s">
        <v>142</v>
      </c>
      <c r="B28" s="77"/>
      <c r="C28" s="75">
        <v>3270</v>
      </c>
      <c r="D28" s="75"/>
      <c r="E28" s="18" t="s">
        <v>143</v>
      </c>
      <c r="F28" s="78">
        <v>3270</v>
      </c>
      <c r="G28" s="79"/>
      <c r="H28" s="19" t="s">
        <v>144</v>
      </c>
      <c r="I28" s="20"/>
      <c r="K28" s="22" t="s">
        <v>145</v>
      </c>
      <c r="L28" s="22"/>
      <c r="M28" s="22"/>
      <c r="N28" s="22"/>
      <c r="O28" s="22"/>
      <c r="P28" s="80">
        <f>P27</f>
        <v>3270</v>
      </c>
      <c r="Q28" s="80"/>
      <c r="R28" s="80"/>
      <c r="S28" s="80"/>
      <c r="T28" s="26" t="s">
        <v>146</v>
      </c>
      <c r="U28" s="22"/>
      <c r="V28" s="22"/>
      <c r="W28" s="22"/>
      <c r="X28" s="22"/>
      <c r="Y28" s="22"/>
      <c r="Z28" s="22"/>
      <c r="AA28" s="22"/>
      <c r="AB28" s="22"/>
    </row>
    <row r="29" spans="1:28" ht="23.1" customHeight="1">
      <c r="A29" s="20"/>
      <c r="B29" s="20"/>
      <c r="C29" s="20"/>
      <c r="D29" s="20"/>
      <c r="E29" s="20"/>
      <c r="F29" s="20"/>
      <c r="G29" s="20"/>
      <c r="H29" s="20"/>
      <c r="I29" s="20"/>
      <c r="K29" s="54" t="s">
        <v>147</v>
      </c>
      <c r="L29" s="54"/>
      <c r="M29" s="54"/>
      <c r="N29" s="54"/>
      <c r="O29" s="54"/>
      <c r="P29" s="54"/>
      <c r="Q29" s="54"/>
      <c r="R29" s="54"/>
      <c r="S29" s="54"/>
      <c r="T29" s="54"/>
      <c r="U29" s="54"/>
      <c r="V29" s="54"/>
      <c r="W29" s="54"/>
      <c r="X29" s="54"/>
      <c r="Y29" s="54"/>
      <c r="Z29" s="54"/>
      <c r="AA29" s="54"/>
      <c r="AB29" s="54"/>
    </row>
    <row r="30" spans="1:28" ht="40.049999999999997" customHeight="1">
      <c r="A30" s="20"/>
      <c r="B30" s="20"/>
      <c r="C30" s="20"/>
      <c r="D30" s="20"/>
      <c r="E30" s="20"/>
      <c r="F30" s="20"/>
      <c r="G30" s="20"/>
      <c r="H30" s="20"/>
      <c r="I30" s="20"/>
      <c r="K30" s="21" t="s">
        <v>148</v>
      </c>
      <c r="L30" s="21"/>
      <c r="M30" s="21"/>
      <c r="N30" s="21"/>
      <c r="O30" s="21"/>
      <c r="P30" s="21"/>
      <c r="Q30" s="21"/>
      <c r="R30" s="21"/>
      <c r="S30" s="21"/>
      <c r="T30" s="21"/>
      <c r="U30" s="81">
        <f>Q33</f>
        <v>45316</v>
      </c>
      <c r="V30" s="81"/>
      <c r="W30" s="81"/>
      <c r="X30" s="21"/>
      <c r="Y30" s="21"/>
      <c r="Z30" s="21"/>
      <c r="AA30" s="21"/>
      <c r="AB30" s="21"/>
    </row>
    <row r="31" spans="1:28" ht="40.049999999999997" customHeight="1">
      <c r="A31" s="20"/>
      <c r="B31" s="20"/>
      <c r="C31" s="20"/>
      <c r="D31" s="20"/>
      <c r="E31" s="20"/>
      <c r="F31" s="20"/>
      <c r="G31" s="20"/>
      <c r="H31" s="20"/>
      <c r="I31" s="20"/>
      <c r="K31" s="21" t="s">
        <v>149</v>
      </c>
      <c r="L31" s="21"/>
      <c r="M31" s="21"/>
      <c r="N31" s="21"/>
      <c r="O31" s="21"/>
      <c r="P31" s="21"/>
      <c r="Q31" s="21"/>
      <c r="R31" s="21"/>
      <c r="S31" s="21"/>
      <c r="T31" s="21"/>
      <c r="U31" s="81">
        <f>Q33</f>
        <v>45316</v>
      </c>
      <c r="V31" s="81"/>
      <c r="W31" s="81"/>
      <c r="X31" s="21"/>
      <c r="Y31" s="21"/>
      <c r="Z31" s="21"/>
      <c r="AA31" s="21"/>
      <c r="AB31" s="21"/>
    </row>
    <row r="32" spans="1:28" ht="23.1" customHeight="1">
      <c r="A32" s="20"/>
      <c r="B32" s="20"/>
      <c r="C32" s="20"/>
      <c r="D32" s="20"/>
      <c r="E32" s="20"/>
      <c r="F32" s="20"/>
      <c r="G32" s="20"/>
      <c r="H32" s="20"/>
      <c r="I32" s="20"/>
      <c r="K32" s="54" t="s">
        <v>150</v>
      </c>
      <c r="L32" s="54"/>
      <c r="M32" s="54"/>
      <c r="N32" s="54"/>
      <c r="O32" s="73">
        <v>45199</v>
      </c>
      <c r="P32" s="58"/>
      <c r="Q32" s="58"/>
      <c r="R32" s="58"/>
      <c r="S32" s="58"/>
      <c r="T32" s="58"/>
      <c r="U32" s="58"/>
      <c r="V32" s="58"/>
      <c r="W32" s="58"/>
      <c r="X32" s="58"/>
      <c r="Y32" s="58"/>
      <c r="Z32" s="58"/>
      <c r="AA32" s="58"/>
      <c r="AB32" s="58"/>
    </row>
    <row r="33" spans="1:28" ht="23.1" customHeight="1">
      <c r="A33" s="20"/>
      <c r="B33" s="20"/>
      <c r="C33" s="20"/>
      <c r="D33" s="20"/>
      <c r="E33" s="20"/>
      <c r="F33" s="20"/>
      <c r="G33" s="20"/>
      <c r="H33" s="20"/>
      <c r="I33" s="20"/>
      <c r="K33" s="54" t="s">
        <v>151</v>
      </c>
      <c r="L33" s="54"/>
      <c r="M33" s="54"/>
      <c r="N33" s="54"/>
      <c r="O33" s="27">
        <v>45199</v>
      </c>
      <c r="P33" s="22" t="s">
        <v>152</v>
      </c>
      <c r="Q33" s="27">
        <v>45316</v>
      </c>
      <c r="R33" s="22"/>
      <c r="S33" s="22"/>
      <c r="T33" s="22"/>
      <c r="U33" s="22"/>
      <c r="V33" s="22"/>
      <c r="W33" s="22"/>
      <c r="X33" s="22"/>
      <c r="Y33" s="22"/>
      <c r="Z33" s="22"/>
      <c r="AA33" s="22"/>
      <c r="AB33" s="22"/>
    </row>
    <row r="34" spans="1:28" ht="23.1" customHeight="1">
      <c r="A34" s="20"/>
      <c r="B34" s="20"/>
      <c r="C34" s="20"/>
      <c r="D34" s="20"/>
      <c r="E34" s="20"/>
      <c r="F34" s="20"/>
      <c r="G34" s="20"/>
      <c r="H34" s="20"/>
      <c r="I34" s="20"/>
      <c r="K34" s="54" t="s">
        <v>153</v>
      </c>
      <c r="L34" s="58"/>
      <c r="M34" s="58"/>
      <c r="N34" s="58"/>
      <c r="O34" s="58"/>
      <c r="P34" s="58"/>
      <c r="Q34" s="58"/>
      <c r="R34" s="58"/>
      <c r="S34" s="58"/>
      <c r="T34" s="58"/>
      <c r="U34" s="58"/>
      <c r="V34" s="58"/>
      <c r="W34" s="58"/>
      <c r="X34" s="58"/>
      <c r="Y34" s="58"/>
      <c r="Z34" s="58"/>
      <c r="AA34" s="58"/>
      <c r="AB34" s="58"/>
    </row>
    <row r="35" spans="1:28" ht="23.1" customHeight="1">
      <c r="A35" s="20"/>
      <c r="B35" s="20"/>
      <c r="C35" s="20"/>
      <c r="D35" s="20"/>
      <c r="E35" s="20"/>
      <c r="F35" s="20"/>
      <c r="G35" s="20"/>
      <c r="H35" s="20"/>
      <c r="I35" s="20"/>
      <c r="K35" s="54" t="s">
        <v>154</v>
      </c>
      <c r="L35" s="54"/>
      <c r="M35" s="54"/>
      <c r="N35" s="54"/>
      <c r="O35" s="54"/>
      <c r="P35" s="54"/>
      <c r="Q35" s="54"/>
      <c r="R35" s="54"/>
      <c r="S35" s="54"/>
      <c r="T35" s="54"/>
      <c r="U35" s="54"/>
      <c r="V35" s="54"/>
      <c r="W35" s="54"/>
      <c r="X35" s="54"/>
      <c r="Y35" s="54"/>
      <c r="Z35" s="54"/>
      <c r="AA35" s="54"/>
      <c r="AB35" s="54"/>
    </row>
    <row r="36" spans="1:28" ht="23.1" customHeight="1">
      <c r="A36" s="20"/>
      <c r="B36" s="20"/>
      <c r="C36" s="20"/>
      <c r="D36" s="20"/>
      <c r="E36" s="20"/>
      <c r="F36" s="20"/>
      <c r="G36" s="20"/>
      <c r="H36" s="20"/>
      <c r="I36" s="20"/>
      <c r="K36" s="58" t="s">
        <v>155</v>
      </c>
      <c r="L36" s="58"/>
      <c r="M36" s="58"/>
      <c r="N36" s="58"/>
      <c r="O36" s="58"/>
      <c r="P36" s="58"/>
      <c r="Q36" s="58"/>
      <c r="R36" s="58"/>
      <c r="S36" s="58"/>
      <c r="T36" s="58"/>
      <c r="U36" s="58"/>
      <c r="V36" s="58"/>
      <c r="W36" s="58"/>
      <c r="X36" s="58"/>
      <c r="Y36" s="58"/>
      <c r="Z36" s="58"/>
      <c r="AA36" s="58"/>
      <c r="AB36" s="58"/>
    </row>
    <row r="37" spans="1:28" ht="23.1" customHeight="1">
      <c r="A37" s="20"/>
      <c r="B37" s="20"/>
      <c r="C37" s="20"/>
      <c r="D37" s="20"/>
      <c r="E37" s="20"/>
      <c r="F37" s="20"/>
      <c r="G37" s="20"/>
      <c r="H37" s="20"/>
      <c r="I37" s="20"/>
      <c r="K37" s="58" t="s">
        <v>156</v>
      </c>
      <c r="L37" s="58"/>
      <c r="M37" s="58"/>
      <c r="N37" s="58"/>
      <c r="O37" s="58"/>
      <c r="P37" s="58"/>
      <c r="Q37" s="58"/>
      <c r="R37" s="58"/>
      <c r="S37" s="58"/>
      <c r="T37" s="58"/>
      <c r="U37" s="58"/>
      <c r="V37" s="58"/>
      <c r="W37" s="58"/>
      <c r="X37" s="58"/>
      <c r="Y37" s="58"/>
      <c r="Z37" s="58"/>
      <c r="AA37" s="58"/>
      <c r="AB37" s="58"/>
    </row>
    <row r="38" spans="1:28" ht="23.1" customHeight="1">
      <c r="A38" s="20"/>
      <c r="B38" s="20"/>
      <c r="C38" s="20"/>
      <c r="D38" s="20"/>
      <c r="E38" s="20"/>
      <c r="F38" s="20"/>
      <c r="G38" s="20"/>
      <c r="H38" s="20"/>
      <c r="I38" s="20"/>
      <c r="K38" s="58" t="s">
        <v>157</v>
      </c>
      <c r="L38" s="58"/>
      <c r="M38" s="58"/>
      <c r="N38" s="58"/>
      <c r="O38" s="58"/>
      <c r="P38" s="58"/>
      <c r="Q38" s="58"/>
      <c r="R38" s="58"/>
      <c r="S38" s="58"/>
      <c r="T38" s="58"/>
      <c r="U38" s="58"/>
      <c r="V38" s="58"/>
      <c r="W38" s="58"/>
      <c r="X38" s="58"/>
      <c r="Y38" s="58"/>
      <c r="Z38" s="58"/>
      <c r="AA38" s="58"/>
      <c r="AB38" s="58"/>
    </row>
    <row r="39" spans="1:28" ht="23.1" customHeight="1">
      <c r="A39" s="20"/>
      <c r="B39" s="20"/>
      <c r="C39" s="20"/>
      <c r="D39" s="20"/>
      <c r="E39" s="20"/>
      <c r="F39" s="20"/>
      <c r="G39" s="20"/>
      <c r="H39" s="20"/>
      <c r="I39" s="20"/>
      <c r="K39" s="55" t="s">
        <v>158</v>
      </c>
      <c r="L39" s="58"/>
      <c r="M39" s="58"/>
      <c r="N39" s="58"/>
      <c r="O39" s="58"/>
      <c r="P39" s="58"/>
      <c r="Q39" s="58"/>
      <c r="R39" s="58"/>
      <c r="S39" s="58"/>
      <c r="T39" s="58"/>
      <c r="U39" s="58"/>
      <c r="V39" s="58"/>
      <c r="W39" s="58"/>
      <c r="X39" s="58"/>
      <c r="Y39" s="58"/>
      <c r="Z39" s="58"/>
      <c r="AA39" s="58"/>
      <c r="AB39" s="58"/>
    </row>
    <row r="40" spans="1:28" ht="23.1" customHeight="1">
      <c r="A40" s="20"/>
      <c r="B40" s="20"/>
      <c r="C40" s="20"/>
      <c r="D40" s="20"/>
      <c r="E40" s="20"/>
      <c r="F40" s="20"/>
      <c r="G40" s="20"/>
      <c r="H40" s="20"/>
      <c r="I40" s="20"/>
      <c r="K40" s="55" t="s">
        <v>159</v>
      </c>
      <c r="L40" s="55"/>
      <c r="M40" s="55"/>
      <c r="N40" s="55"/>
      <c r="O40" s="55"/>
      <c r="P40" s="55"/>
      <c r="Q40" s="55"/>
      <c r="R40" s="55"/>
      <c r="S40" s="55"/>
      <c r="T40" s="55"/>
      <c r="U40" s="55"/>
      <c r="V40" s="55"/>
      <c r="W40" s="55"/>
      <c r="X40" s="55"/>
      <c r="Y40" s="55"/>
      <c r="Z40" s="55"/>
      <c r="AA40" s="55"/>
      <c r="AB40" s="55"/>
    </row>
    <row r="41" spans="1:28" ht="23.1" customHeight="1">
      <c r="A41" s="20"/>
      <c r="B41" s="20"/>
      <c r="C41" s="20"/>
      <c r="D41" s="20"/>
      <c r="E41" s="20"/>
      <c r="F41" s="20"/>
      <c r="G41" s="20"/>
      <c r="H41" s="20"/>
      <c r="I41" s="20"/>
      <c r="K41" s="58" t="s">
        <v>160</v>
      </c>
      <c r="L41" s="58"/>
      <c r="M41" s="58"/>
      <c r="N41" s="58"/>
      <c r="O41" s="58"/>
      <c r="P41" s="58"/>
      <c r="Q41" s="58"/>
      <c r="R41" s="58"/>
      <c r="S41" s="58"/>
      <c r="T41" s="58"/>
      <c r="U41" s="58"/>
      <c r="V41" s="58"/>
      <c r="W41" s="58"/>
      <c r="X41" s="58"/>
      <c r="Y41" s="58"/>
      <c r="Z41" s="58"/>
      <c r="AA41" s="58"/>
      <c r="AB41" s="58"/>
    </row>
    <row r="42" spans="1:28" ht="23.1" customHeight="1">
      <c r="A42" s="20"/>
      <c r="B42" s="20"/>
      <c r="C42" s="20"/>
      <c r="D42" s="20"/>
      <c r="E42" s="20"/>
      <c r="F42" s="20"/>
      <c r="G42" s="20"/>
      <c r="H42" s="20"/>
      <c r="I42" s="20"/>
      <c r="K42" s="82" t="s">
        <v>161</v>
      </c>
      <c r="L42" s="82"/>
      <c r="M42" s="82"/>
      <c r="N42" s="82"/>
      <c r="O42" s="82"/>
      <c r="P42" s="82"/>
      <c r="Q42" s="82"/>
      <c r="R42" s="82"/>
      <c r="S42" s="82"/>
      <c r="T42" s="82"/>
      <c r="U42" s="82"/>
      <c r="V42" s="82"/>
      <c r="W42" s="82"/>
      <c r="X42" s="82"/>
      <c r="Y42" s="82"/>
      <c r="Z42" s="82"/>
      <c r="AA42" s="82"/>
      <c r="AB42" s="82"/>
    </row>
    <row r="43" spans="1:28" ht="23.1" customHeight="1">
      <c r="A43" s="20"/>
      <c r="B43" s="20"/>
      <c r="C43" s="20"/>
      <c r="D43" s="20"/>
      <c r="E43" s="20"/>
      <c r="F43" s="20"/>
      <c r="G43" s="20"/>
      <c r="H43" s="20"/>
      <c r="I43" s="20"/>
      <c r="K43" s="58" t="s">
        <v>162</v>
      </c>
      <c r="L43" s="58"/>
      <c r="M43" s="58"/>
      <c r="N43" s="58"/>
      <c r="O43" s="58"/>
      <c r="P43" s="58"/>
      <c r="Q43" s="58"/>
      <c r="R43" s="58"/>
      <c r="S43" s="58"/>
      <c r="T43" s="58"/>
      <c r="U43" s="58"/>
      <c r="V43" s="58"/>
      <c r="W43" s="58"/>
      <c r="X43" s="58"/>
      <c r="Y43" s="58"/>
      <c r="Z43" s="58"/>
      <c r="AA43" s="58"/>
      <c r="AB43" s="58"/>
    </row>
    <row r="44" spans="1:28" ht="23.1" customHeight="1">
      <c r="A44" s="20"/>
      <c r="B44" s="20"/>
      <c r="C44" s="20"/>
      <c r="D44" s="20"/>
      <c r="E44" s="20"/>
      <c r="F44" s="20"/>
      <c r="G44" s="20"/>
      <c r="H44" s="20"/>
      <c r="I44" s="20"/>
      <c r="K44" s="82" t="s">
        <v>163</v>
      </c>
      <c r="L44" s="82"/>
      <c r="M44" s="82"/>
      <c r="N44" s="82"/>
      <c r="O44" s="82"/>
      <c r="P44" s="82"/>
      <c r="Q44" s="82"/>
      <c r="R44" s="82"/>
      <c r="S44" s="82"/>
      <c r="T44" s="82"/>
      <c r="U44" s="82"/>
      <c r="V44" s="82"/>
      <c r="W44" s="82"/>
      <c r="X44" s="82"/>
      <c r="Y44" s="82"/>
      <c r="Z44" s="82"/>
      <c r="AA44" s="82"/>
      <c r="AB44" s="82"/>
    </row>
    <row r="45" spans="1:28" ht="23.1" customHeight="1">
      <c r="A45" s="20"/>
      <c r="B45" s="20"/>
      <c r="C45" s="20"/>
      <c r="D45" s="20"/>
      <c r="E45" s="20"/>
      <c r="F45" s="20"/>
      <c r="G45" s="20"/>
      <c r="H45" s="20"/>
      <c r="I45" s="20"/>
      <c r="K45" s="82" t="s">
        <v>164</v>
      </c>
      <c r="L45" s="82"/>
      <c r="M45" s="82"/>
      <c r="N45" s="82"/>
      <c r="O45" s="82"/>
      <c r="P45" s="82"/>
      <c r="Q45" s="82"/>
      <c r="R45" s="82"/>
      <c r="S45" s="82"/>
      <c r="T45" s="82"/>
      <c r="U45" s="82"/>
      <c r="V45" s="82"/>
      <c r="W45" s="82"/>
      <c r="X45" s="82"/>
      <c r="Y45" s="82"/>
      <c r="Z45" s="82"/>
      <c r="AA45" s="82"/>
      <c r="AB45" s="82"/>
    </row>
    <row r="46" spans="1:28" ht="23.1" customHeight="1">
      <c r="A46" s="20"/>
      <c r="B46" s="20"/>
      <c r="C46" s="20"/>
      <c r="D46" s="20"/>
      <c r="E46" s="20"/>
      <c r="F46" s="20"/>
      <c r="G46" s="20"/>
      <c r="H46" s="20"/>
      <c r="I46" s="20"/>
      <c r="K46" s="28"/>
      <c r="L46" s="28"/>
      <c r="M46" s="28"/>
      <c r="N46" s="28"/>
      <c r="O46" s="28"/>
      <c r="P46" s="29"/>
      <c r="Q46" s="29"/>
      <c r="R46" s="83" t="s">
        <v>165</v>
      </c>
      <c r="S46" s="83"/>
      <c r="T46" s="83"/>
      <c r="U46" s="83"/>
      <c r="V46" s="83"/>
      <c r="W46" s="83"/>
      <c r="X46" s="31"/>
      <c r="Y46" s="31"/>
      <c r="Z46" s="31"/>
      <c r="AA46" s="31"/>
      <c r="AB46" s="31"/>
    </row>
    <row r="47" spans="1:28" ht="23.1" customHeight="1">
      <c r="A47" s="20"/>
      <c r="B47" s="20"/>
      <c r="C47" s="20"/>
      <c r="D47" s="20"/>
      <c r="E47" s="20"/>
      <c r="F47" s="20"/>
      <c r="G47" s="20"/>
      <c r="H47" s="20"/>
      <c r="I47" s="20"/>
      <c r="K47" s="28"/>
      <c r="L47" s="28"/>
      <c r="M47" s="28"/>
      <c r="N47" s="28"/>
      <c r="O47" s="28"/>
      <c r="P47" s="29"/>
      <c r="Q47" s="29"/>
      <c r="R47" s="84">
        <f>Q33</f>
        <v>45316</v>
      </c>
      <c r="S47" s="84"/>
      <c r="T47" s="84"/>
      <c r="U47" s="84"/>
      <c r="V47" s="84"/>
      <c r="W47" s="84"/>
      <c r="X47" s="32"/>
      <c r="Y47" s="32"/>
      <c r="Z47" s="32"/>
      <c r="AA47" s="32"/>
      <c r="AB47" s="32"/>
    </row>
  </sheetData>
  <mergeCells count="67">
    <mergeCell ref="K43:AB43"/>
    <mergeCell ref="K44:AB44"/>
    <mergeCell ref="K45:AB45"/>
    <mergeCell ref="R46:W46"/>
    <mergeCell ref="R47:W47"/>
    <mergeCell ref="K38:AB38"/>
    <mergeCell ref="K39:AB39"/>
    <mergeCell ref="K40:AB40"/>
    <mergeCell ref="K41:AB41"/>
    <mergeCell ref="K42:AB42"/>
    <mergeCell ref="K33:N33"/>
    <mergeCell ref="K34:AB34"/>
    <mergeCell ref="K35:AB35"/>
    <mergeCell ref="K36:AB36"/>
    <mergeCell ref="K37:AB37"/>
    <mergeCell ref="K29:AB29"/>
    <mergeCell ref="U30:W30"/>
    <mergeCell ref="U31:W31"/>
    <mergeCell ref="K32:N32"/>
    <mergeCell ref="O32:AB32"/>
    <mergeCell ref="E27:F27"/>
    <mergeCell ref="G27:H27"/>
    <mergeCell ref="P27:R27"/>
    <mergeCell ref="A28:B28"/>
    <mergeCell ref="C28:D28"/>
    <mergeCell ref="F28:G28"/>
    <mergeCell ref="P28:S28"/>
    <mergeCell ref="K22:AB22"/>
    <mergeCell ref="K23:AB23"/>
    <mergeCell ref="K24:AB24"/>
    <mergeCell ref="K25:AB25"/>
    <mergeCell ref="K26:AB26"/>
    <mergeCell ref="K12:M12"/>
    <mergeCell ref="N12:AB12"/>
    <mergeCell ref="K13:AB13"/>
    <mergeCell ref="K14:AB14"/>
    <mergeCell ref="K21:AB21"/>
    <mergeCell ref="A11:H11"/>
    <mergeCell ref="K11:M11"/>
    <mergeCell ref="N11:O11"/>
    <mergeCell ref="R11:T11"/>
    <mergeCell ref="U11:Y11"/>
    <mergeCell ref="K8:AB8"/>
    <mergeCell ref="N9:O9"/>
    <mergeCell ref="A10:B10"/>
    <mergeCell ref="C10:D10"/>
    <mergeCell ref="E10:F10"/>
    <mergeCell ref="G10:H10"/>
    <mergeCell ref="A5:H5"/>
    <mergeCell ref="K5:N5"/>
    <mergeCell ref="O5:AB5"/>
    <mergeCell ref="K6:AB6"/>
    <mergeCell ref="K7:AB7"/>
    <mergeCell ref="B4:C4"/>
    <mergeCell ref="D4:E4"/>
    <mergeCell ref="F4:H4"/>
    <mergeCell ref="K4:N4"/>
    <mergeCell ref="O4:AB4"/>
    <mergeCell ref="A1:H1"/>
    <mergeCell ref="K1:AB1"/>
    <mergeCell ref="A2:H2"/>
    <mergeCell ref="K2:AB2"/>
    <mergeCell ref="B3:C3"/>
    <mergeCell ref="D3:E3"/>
    <mergeCell ref="F3:H3"/>
    <mergeCell ref="K3:N3"/>
    <mergeCell ref="O3:AB3"/>
  </mergeCells>
  <phoneticPr fontId="17" type="noConversion"/>
  <pageMargins left="0.75" right="0.75" top="1" bottom="1" header="0.5" footer="0.5"/>
  <pageSetup paperSize="9" scale="6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7409" r:id="rId4" name="Spinner 1">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7410" r:id="rId5" name="Spinner 2">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7411" r:id="rId6" name="Spinner 3">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7412" r:id="rId7" name="Spinner 4">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7413" r:id="rId8" name="Spinner 5">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AB47"/>
  <sheetViews>
    <sheetView tabSelected="1" topLeftCell="A20" workbookViewId="0">
      <selection activeCell="J11" sqref="J11"/>
    </sheetView>
  </sheetViews>
  <sheetFormatPr defaultColWidth="9" defaultRowHeight="14.4"/>
  <cols>
    <col min="1" max="2" width="12.44140625" customWidth="1"/>
    <col min="3" max="3" width="14.21875" customWidth="1"/>
    <col min="4" max="6" width="11.5546875" customWidth="1"/>
    <col min="7" max="7" width="15.109375" customWidth="1"/>
    <col min="8" max="8" width="11.5546875" customWidth="1"/>
    <col min="15" max="15" width="19.77734375" customWidth="1"/>
    <col min="16" max="16" width="3.77734375" customWidth="1"/>
    <col min="17" max="17" width="19.77734375" customWidth="1"/>
    <col min="21" max="22" width="4.77734375" customWidth="1"/>
    <col min="23" max="23" width="5.5546875" customWidth="1"/>
    <col min="24" max="28" width="1.77734375" customWidth="1"/>
  </cols>
  <sheetData>
    <row r="1" spans="1:28" ht="36" customHeight="1">
      <c r="A1" s="48" t="s">
        <v>82</v>
      </c>
      <c r="B1" s="48"/>
      <c r="C1" s="48"/>
      <c r="D1" s="48"/>
      <c r="E1" s="48"/>
      <c r="F1" s="48"/>
      <c r="G1" s="48"/>
      <c r="H1" s="48"/>
      <c r="I1" s="20"/>
      <c r="K1" s="49" t="s">
        <v>83</v>
      </c>
      <c r="L1" s="49"/>
      <c r="M1" s="49"/>
      <c r="N1" s="49"/>
      <c r="O1" s="49"/>
      <c r="P1" s="49"/>
      <c r="Q1" s="49"/>
      <c r="R1" s="49"/>
      <c r="S1" s="49"/>
      <c r="T1" s="49"/>
      <c r="U1" s="49"/>
      <c r="V1" s="49"/>
      <c r="W1" s="49"/>
      <c r="X1" s="49"/>
      <c r="Y1" s="49"/>
      <c r="Z1" s="49"/>
      <c r="AA1" s="49"/>
      <c r="AB1" s="49"/>
    </row>
    <row r="2" spans="1:28" ht="23.1" customHeight="1">
      <c r="A2" s="50" t="s">
        <v>260</v>
      </c>
      <c r="B2" s="50"/>
      <c r="C2" s="50"/>
      <c r="D2" s="50"/>
      <c r="E2" s="50"/>
      <c r="F2" s="50"/>
      <c r="G2" s="50"/>
      <c r="H2" s="50"/>
      <c r="I2" s="20"/>
      <c r="K2" s="51" t="str">
        <f>A2</f>
        <v>报告编号：康正（雄县）2023评字第8号-洪城村-DT2-18</v>
      </c>
      <c r="L2" s="51"/>
      <c r="M2" s="51"/>
      <c r="N2" s="51"/>
      <c r="O2" s="51"/>
      <c r="P2" s="51"/>
      <c r="Q2" s="51"/>
      <c r="R2" s="51"/>
      <c r="S2" s="51"/>
      <c r="T2" s="51"/>
      <c r="U2" s="51"/>
      <c r="V2" s="51"/>
      <c r="W2" s="51"/>
      <c r="X2" s="51"/>
      <c r="Y2" s="51"/>
      <c r="Z2" s="51"/>
      <c r="AA2" s="51"/>
      <c r="AB2" s="51"/>
    </row>
    <row r="3" spans="1:28" ht="23.1" customHeight="1">
      <c r="A3" s="1" t="s">
        <v>85</v>
      </c>
      <c r="B3" s="52" t="s">
        <v>25</v>
      </c>
      <c r="C3" s="52"/>
      <c r="D3" s="53" t="s">
        <v>3</v>
      </c>
      <c r="E3" s="53"/>
      <c r="F3" s="52" t="s">
        <v>86</v>
      </c>
      <c r="G3" s="52"/>
      <c r="H3" s="52"/>
      <c r="I3" s="20"/>
      <c r="K3" s="54" t="s">
        <v>87</v>
      </c>
      <c r="L3" s="54"/>
      <c r="M3" s="54"/>
      <c r="N3" s="54"/>
      <c r="O3" s="55" t="s">
        <v>88</v>
      </c>
      <c r="P3" s="55"/>
      <c r="Q3" s="55"/>
      <c r="R3" s="55"/>
      <c r="S3" s="55"/>
      <c r="T3" s="55"/>
      <c r="U3" s="55"/>
      <c r="V3" s="55"/>
      <c r="W3" s="55"/>
      <c r="X3" s="55"/>
      <c r="Y3" s="55"/>
      <c r="Z3" s="55"/>
      <c r="AA3" s="55"/>
      <c r="AB3" s="55"/>
    </row>
    <row r="4" spans="1:28" ht="23.1" customHeight="1">
      <c r="A4" s="1" t="s">
        <v>89</v>
      </c>
      <c r="B4" s="52" t="s">
        <v>261</v>
      </c>
      <c r="C4" s="52"/>
      <c r="D4" s="56" t="s">
        <v>5</v>
      </c>
      <c r="E4" s="57"/>
      <c r="F4" s="52" t="s">
        <v>262</v>
      </c>
      <c r="G4" s="52"/>
      <c r="H4" s="52"/>
      <c r="I4" s="20"/>
      <c r="K4" s="54" t="s">
        <v>92</v>
      </c>
      <c r="L4" s="54"/>
      <c r="M4" s="54"/>
      <c r="N4" s="54"/>
      <c r="O4" s="58" t="s">
        <v>93</v>
      </c>
      <c r="P4" s="58"/>
      <c r="Q4" s="58"/>
      <c r="R4" s="58"/>
      <c r="S4" s="58"/>
      <c r="T4" s="58"/>
      <c r="U4" s="58"/>
      <c r="V4" s="58"/>
      <c r="W4" s="58"/>
      <c r="X4" s="58"/>
      <c r="Y4" s="58"/>
      <c r="Z4" s="58"/>
      <c r="AA4" s="58"/>
      <c r="AB4" s="58"/>
    </row>
    <row r="5" spans="1:28" ht="23.1" customHeight="1">
      <c r="A5" s="59" t="s">
        <v>94</v>
      </c>
      <c r="B5" s="59"/>
      <c r="C5" s="59"/>
      <c r="D5" s="59"/>
      <c r="E5" s="59"/>
      <c r="F5" s="59"/>
      <c r="G5" s="59"/>
      <c r="H5" s="59"/>
      <c r="I5" s="20"/>
      <c r="K5" s="60" t="s">
        <v>95</v>
      </c>
      <c r="L5" s="60"/>
      <c r="M5" s="60"/>
      <c r="N5" s="60"/>
      <c r="O5" s="61" t="s">
        <v>96</v>
      </c>
      <c r="P5" s="61"/>
      <c r="Q5" s="61"/>
      <c r="R5" s="61"/>
      <c r="S5" s="61"/>
      <c r="T5" s="61"/>
      <c r="U5" s="61"/>
      <c r="V5" s="61"/>
      <c r="W5" s="61"/>
      <c r="X5" s="61"/>
      <c r="Y5" s="61"/>
      <c r="Z5" s="61"/>
      <c r="AA5" s="61"/>
      <c r="AB5" s="61"/>
    </row>
    <row r="6" spans="1:28" ht="31.05" customHeight="1">
      <c r="A6" s="2" t="s">
        <v>97</v>
      </c>
      <c r="B6" s="3" t="s">
        <v>98</v>
      </c>
      <c r="C6" s="4" t="s">
        <v>99</v>
      </c>
      <c r="D6" s="4" t="s">
        <v>100</v>
      </c>
      <c r="E6" s="2" t="s">
        <v>97</v>
      </c>
      <c r="F6" s="3" t="s">
        <v>98</v>
      </c>
      <c r="G6" s="4" t="s">
        <v>99</v>
      </c>
      <c r="H6" s="4" t="s">
        <v>100</v>
      </c>
      <c r="I6" s="20"/>
      <c r="K6" s="54" t="s">
        <v>101</v>
      </c>
      <c r="L6" s="58"/>
      <c r="M6" s="58"/>
      <c r="N6" s="58"/>
      <c r="O6" s="58"/>
      <c r="P6" s="58"/>
      <c r="Q6" s="58"/>
      <c r="R6" s="58"/>
      <c r="S6" s="58"/>
      <c r="T6" s="58"/>
      <c r="U6" s="58"/>
      <c r="V6" s="58"/>
      <c r="W6" s="58"/>
      <c r="X6" s="58"/>
      <c r="Y6" s="58"/>
      <c r="Z6" s="58"/>
      <c r="AA6" s="58"/>
      <c r="AB6" s="58"/>
    </row>
    <row r="7" spans="1:28" ht="23.1" customHeight="1">
      <c r="A7" s="5"/>
      <c r="B7" s="6"/>
      <c r="C7" s="5"/>
      <c r="D7" s="7"/>
      <c r="E7" s="8"/>
      <c r="F7" s="9" t="s">
        <v>102</v>
      </c>
      <c r="G7" s="10" t="s">
        <v>102</v>
      </c>
      <c r="H7" s="10"/>
      <c r="I7" s="20"/>
      <c r="K7" s="55" t="s">
        <v>103</v>
      </c>
      <c r="L7" s="58"/>
      <c r="M7" s="58"/>
      <c r="N7" s="58"/>
      <c r="O7" s="58"/>
      <c r="P7" s="58"/>
      <c r="Q7" s="58"/>
      <c r="R7" s="58"/>
      <c r="S7" s="58"/>
      <c r="T7" s="58"/>
      <c r="U7" s="58"/>
      <c r="V7" s="58"/>
      <c r="W7" s="58"/>
      <c r="X7" s="58"/>
      <c r="Y7" s="58"/>
      <c r="Z7" s="58"/>
      <c r="AA7" s="58"/>
      <c r="AB7" s="58"/>
    </row>
    <row r="8" spans="1:28" ht="23.1" customHeight="1">
      <c r="A8" s="5"/>
      <c r="B8" s="6"/>
      <c r="C8" s="5"/>
      <c r="D8" s="7"/>
      <c r="E8" s="8"/>
      <c r="F8" s="9" t="s">
        <v>102</v>
      </c>
      <c r="G8" s="10" t="s">
        <v>102</v>
      </c>
      <c r="H8" s="10"/>
      <c r="I8" s="20"/>
      <c r="K8" s="54" t="s">
        <v>104</v>
      </c>
      <c r="L8" s="54"/>
      <c r="M8" s="54"/>
      <c r="N8" s="54"/>
      <c r="O8" s="54"/>
      <c r="P8" s="54"/>
      <c r="Q8" s="54"/>
      <c r="R8" s="54"/>
      <c r="S8" s="54"/>
      <c r="T8" s="54"/>
      <c r="U8" s="54"/>
      <c r="V8" s="54"/>
      <c r="W8" s="54"/>
      <c r="X8" s="54"/>
      <c r="Y8" s="54"/>
      <c r="Z8" s="54"/>
      <c r="AA8" s="54"/>
      <c r="AB8" s="54"/>
    </row>
    <row r="9" spans="1:28" ht="23.1" customHeight="1">
      <c r="A9" s="5"/>
      <c r="B9" s="5"/>
      <c r="C9" s="8"/>
      <c r="D9" s="8"/>
      <c r="E9" s="8"/>
      <c r="F9" s="9" t="s">
        <v>102</v>
      </c>
      <c r="G9" s="10" t="s">
        <v>102</v>
      </c>
      <c r="H9" s="10"/>
      <c r="I9" s="20"/>
      <c r="K9" s="22" t="s">
        <v>105</v>
      </c>
      <c r="L9" s="22"/>
      <c r="M9" s="22"/>
      <c r="N9" s="62" t="str">
        <f>B3</f>
        <v>高子辉</v>
      </c>
      <c r="O9" s="63"/>
      <c r="P9" s="22"/>
      <c r="Q9" s="22"/>
      <c r="R9" s="22"/>
      <c r="S9" s="22"/>
      <c r="T9" s="22"/>
      <c r="U9" s="22"/>
      <c r="V9" s="22"/>
      <c r="W9" s="22"/>
      <c r="X9" s="22"/>
      <c r="Y9" s="22"/>
      <c r="Z9" s="22"/>
      <c r="AA9" s="22"/>
      <c r="AB9" s="22"/>
    </row>
    <row r="10" spans="1:28" ht="23.1" customHeight="1">
      <c r="A10" s="64" t="s">
        <v>106</v>
      </c>
      <c r="B10" s="65"/>
      <c r="C10" s="66">
        <v>0</v>
      </c>
      <c r="D10" s="67"/>
      <c r="E10" s="68" t="s">
        <v>107</v>
      </c>
      <c r="F10" s="68"/>
      <c r="G10" s="69">
        <v>0</v>
      </c>
      <c r="H10" s="69"/>
      <c r="I10" s="20"/>
      <c r="K10" s="22" t="s">
        <v>108</v>
      </c>
      <c r="L10" s="22"/>
      <c r="M10" s="22"/>
      <c r="N10" s="23" t="str">
        <f>F3</f>
        <v>龙湾镇洪城村</v>
      </c>
      <c r="O10" s="22"/>
      <c r="P10" s="22"/>
      <c r="Q10" s="22"/>
      <c r="R10" s="22"/>
      <c r="S10" s="22"/>
      <c r="T10" s="22"/>
      <c r="U10" s="22"/>
      <c r="V10" s="22"/>
      <c r="W10" s="22"/>
      <c r="X10" s="22"/>
      <c r="Y10" s="22"/>
      <c r="Z10" s="22"/>
      <c r="AA10" s="22"/>
      <c r="AB10" s="22"/>
    </row>
    <row r="11" spans="1:28" ht="23.1" customHeight="1">
      <c r="A11" s="59" t="s">
        <v>109</v>
      </c>
      <c r="B11" s="59"/>
      <c r="C11" s="59"/>
      <c r="D11" s="59"/>
      <c r="E11" s="59"/>
      <c r="F11" s="59"/>
      <c r="G11" s="59"/>
      <c r="H11" s="59"/>
      <c r="I11" s="20"/>
      <c r="K11" s="58" t="s">
        <v>110</v>
      </c>
      <c r="L11" s="58"/>
      <c r="M11" s="58"/>
      <c r="N11" s="70">
        <f>C10</f>
        <v>0</v>
      </c>
      <c r="O11" s="58"/>
      <c r="P11" s="21" t="s">
        <v>111</v>
      </c>
      <c r="Q11" s="21"/>
      <c r="R11" s="71"/>
      <c r="S11" s="71"/>
      <c r="T11" s="71"/>
      <c r="U11" s="72"/>
      <c r="V11" s="72"/>
      <c r="W11" s="72"/>
      <c r="X11" s="72"/>
      <c r="Y11" s="72"/>
      <c r="Z11" s="29"/>
      <c r="AA11" s="29"/>
      <c r="AB11" s="29"/>
    </row>
    <row r="12" spans="1:28" ht="31.05" customHeight="1">
      <c r="A12" s="12" t="s">
        <v>112</v>
      </c>
      <c r="B12" s="12" t="s">
        <v>113</v>
      </c>
      <c r="C12" s="12" t="s">
        <v>114</v>
      </c>
      <c r="D12" s="12" t="s">
        <v>115</v>
      </c>
      <c r="E12" s="12" t="s">
        <v>112</v>
      </c>
      <c r="F12" s="12" t="s">
        <v>113</v>
      </c>
      <c r="G12" s="12" t="s">
        <v>114</v>
      </c>
      <c r="H12" s="12" t="s">
        <v>115</v>
      </c>
      <c r="I12" s="20"/>
      <c r="K12" s="54" t="s">
        <v>116</v>
      </c>
      <c r="L12" s="54"/>
      <c r="M12" s="54"/>
      <c r="N12" s="73">
        <v>45191</v>
      </c>
      <c r="O12" s="73"/>
      <c r="P12" s="73"/>
      <c r="Q12" s="73"/>
      <c r="R12" s="73"/>
      <c r="S12" s="73"/>
      <c r="T12" s="73"/>
      <c r="U12" s="73"/>
      <c r="V12" s="73"/>
      <c r="W12" s="73"/>
      <c r="X12" s="73"/>
      <c r="Y12" s="73"/>
      <c r="Z12" s="73"/>
      <c r="AA12" s="73"/>
      <c r="AB12" s="73"/>
    </row>
    <row r="13" spans="1:28" ht="23.1" customHeight="1">
      <c r="A13" s="13" t="s">
        <v>127</v>
      </c>
      <c r="B13" s="14">
        <v>1</v>
      </c>
      <c r="C13" s="13" t="s">
        <v>245</v>
      </c>
      <c r="D13" s="7">
        <v>550</v>
      </c>
      <c r="E13" s="7"/>
      <c r="F13" s="13" t="s">
        <v>102</v>
      </c>
      <c r="G13" s="13"/>
      <c r="H13" s="7" t="s">
        <v>102</v>
      </c>
      <c r="I13" s="20"/>
      <c r="K13" s="54" t="s">
        <v>119</v>
      </c>
      <c r="L13" s="54"/>
      <c r="M13" s="54"/>
      <c r="N13" s="54"/>
      <c r="O13" s="54"/>
      <c r="P13" s="54"/>
      <c r="Q13" s="54"/>
      <c r="R13" s="54"/>
      <c r="S13" s="54"/>
      <c r="T13" s="54"/>
      <c r="U13" s="54"/>
      <c r="V13" s="54"/>
      <c r="W13" s="54"/>
      <c r="X13" s="54"/>
      <c r="Y13" s="54"/>
      <c r="Z13" s="54"/>
      <c r="AA13" s="54"/>
      <c r="AB13" s="54"/>
    </row>
    <row r="14" spans="1:28" ht="23.1" customHeight="1">
      <c r="A14" s="13" t="s">
        <v>127</v>
      </c>
      <c r="B14" s="14">
        <v>1</v>
      </c>
      <c r="C14" s="13" t="s">
        <v>263</v>
      </c>
      <c r="D14" s="7">
        <v>950</v>
      </c>
      <c r="E14" s="7"/>
      <c r="F14" s="13" t="s">
        <v>102</v>
      </c>
      <c r="G14" s="13"/>
      <c r="H14" s="7" t="s">
        <v>102</v>
      </c>
      <c r="I14" s="20"/>
      <c r="K14" s="54" t="s">
        <v>121</v>
      </c>
      <c r="L14" s="54"/>
      <c r="M14" s="54"/>
      <c r="N14" s="54"/>
      <c r="O14" s="54"/>
      <c r="P14" s="54"/>
      <c r="Q14" s="54"/>
      <c r="R14" s="54"/>
      <c r="S14" s="54"/>
      <c r="T14" s="54"/>
      <c r="U14" s="54"/>
      <c r="V14" s="54"/>
      <c r="W14" s="54"/>
      <c r="X14" s="54"/>
      <c r="Y14" s="54"/>
      <c r="Z14" s="54"/>
      <c r="AA14" s="54"/>
      <c r="AB14" s="54"/>
    </row>
    <row r="15" spans="1:28" ht="23.1" customHeight="1">
      <c r="A15" s="13"/>
      <c r="B15" s="14"/>
      <c r="C15" s="13"/>
      <c r="D15" s="7"/>
      <c r="E15" s="7"/>
      <c r="F15" s="13"/>
      <c r="G15" s="13"/>
      <c r="H15" s="7" t="s">
        <v>102</v>
      </c>
      <c r="I15" s="20"/>
      <c r="K15" s="21" t="s">
        <v>123</v>
      </c>
      <c r="L15" s="21"/>
      <c r="M15" s="21"/>
      <c r="N15" s="21"/>
      <c r="O15" s="21"/>
      <c r="P15" s="21"/>
      <c r="Q15" s="21"/>
      <c r="R15" s="21"/>
      <c r="S15" s="21"/>
      <c r="T15" s="21"/>
      <c r="U15" s="21"/>
      <c r="V15" s="21"/>
      <c r="W15" s="21"/>
      <c r="X15" s="21"/>
      <c r="Y15" s="21"/>
      <c r="Z15" s="21"/>
      <c r="AA15" s="21"/>
      <c r="AB15" s="21"/>
    </row>
    <row r="16" spans="1:28" ht="23.1" customHeight="1">
      <c r="A16" s="13"/>
      <c r="B16" s="14"/>
      <c r="C16" s="13"/>
      <c r="D16" s="7"/>
      <c r="E16" s="7"/>
      <c r="F16" s="13" t="s">
        <v>102</v>
      </c>
      <c r="G16" s="13"/>
      <c r="H16" s="7" t="s">
        <v>102</v>
      </c>
      <c r="I16" s="20"/>
      <c r="K16" s="21" t="s">
        <v>126</v>
      </c>
      <c r="L16" s="21"/>
      <c r="M16" s="21"/>
      <c r="N16" s="21"/>
      <c r="O16" s="21"/>
      <c r="P16" s="21"/>
      <c r="Q16" s="21"/>
      <c r="R16" s="21"/>
      <c r="S16" s="21"/>
      <c r="T16" s="21"/>
      <c r="U16" s="21"/>
      <c r="V16" s="21"/>
      <c r="W16" s="21"/>
      <c r="X16" s="21"/>
      <c r="Y16" s="21"/>
      <c r="Z16" s="21"/>
      <c r="AA16" s="21"/>
      <c r="AB16" s="21"/>
    </row>
    <row r="17" spans="1:28" ht="23.1" customHeight="1">
      <c r="A17" s="13"/>
      <c r="B17" s="14"/>
      <c r="C17" s="13"/>
      <c r="D17" s="7"/>
      <c r="E17" s="7"/>
      <c r="F17" s="13" t="s">
        <v>102</v>
      </c>
      <c r="G17" s="13"/>
      <c r="H17" s="7" t="s">
        <v>102</v>
      </c>
      <c r="I17" s="20"/>
      <c r="K17" s="21" t="s">
        <v>128</v>
      </c>
      <c r="L17" s="21"/>
      <c r="M17" s="21"/>
      <c r="N17" s="21"/>
      <c r="O17" s="21"/>
      <c r="P17" s="21"/>
      <c r="Q17" s="21"/>
      <c r="R17" s="21"/>
      <c r="S17" s="21"/>
      <c r="T17" s="21"/>
      <c r="U17" s="21"/>
      <c r="V17" s="21"/>
      <c r="W17" s="21"/>
      <c r="X17" s="21"/>
      <c r="Y17" s="21"/>
      <c r="Z17" s="21"/>
      <c r="AA17" s="21"/>
      <c r="AB17" s="21"/>
    </row>
    <row r="18" spans="1:28" ht="23.1" customHeight="1">
      <c r="A18" s="13"/>
      <c r="B18" s="14"/>
      <c r="C18" s="13"/>
      <c r="D18" s="7"/>
      <c r="E18" s="7"/>
      <c r="F18" s="13" t="s">
        <v>102</v>
      </c>
      <c r="G18" s="13"/>
      <c r="H18" s="7" t="s">
        <v>102</v>
      </c>
      <c r="I18" s="20"/>
      <c r="K18" s="24" t="s">
        <v>129</v>
      </c>
      <c r="L18" s="24"/>
      <c r="M18" s="24"/>
      <c r="N18" s="24"/>
      <c r="O18" s="24"/>
      <c r="P18" s="24"/>
      <c r="Q18" s="24"/>
      <c r="R18" s="24"/>
      <c r="S18" s="24"/>
      <c r="T18" s="24"/>
      <c r="U18" s="24"/>
      <c r="V18" s="24"/>
      <c r="W18" s="24"/>
      <c r="X18" s="24"/>
      <c r="Y18" s="24"/>
      <c r="Z18" s="24"/>
      <c r="AA18" s="24"/>
      <c r="AB18" s="24"/>
    </row>
    <row r="19" spans="1:28" ht="23.1" customHeight="1">
      <c r="A19" s="13"/>
      <c r="B19" s="7"/>
      <c r="C19" s="13"/>
      <c r="D19" s="7"/>
      <c r="E19" s="7"/>
      <c r="F19" s="13" t="s">
        <v>102</v>
      </c>
      <c r="G19" s="13"/>
      <c r="H19" s="7" t="s">
        <v>102</v>
      </c>
      <c r="I19" s="20"/>
      <c r="K19" s="21" t="s">
        <v>131</v>
      </c>
      <c r="L19" s="21"/>
      <c r="M19" s="21"/>
      <c r="N19" s="21"/>
      <c r="O19" s="21"/>
      <c r="P19" s="21"/>
      <c r="Q19" s="21"/>
      <c r="R19" s="21"/>
      <c r="S19" s="21"/>
      <c r="T19" s="21"/>
      <c r="U19" s="21"/>
      <c r="V19" s="21"/>
      <c r="W19" s="21"/>
      <c r="X19" s="21"/>
      <c r="Y19" s="21"/>
      <c r="Z19" s="21"/>
      <c r="AA19" s="21"/>
      <c r="AB19" s="21"/>
    </row>
    <row r="20" spans="1:28" ht="23.1" customHeight="1">
      <c r="A20" s="13"/>
      <c r="B20" s="13"/>
      <c r="C20" s="13"/>
      <c r="D20" s="13"/>
      <c r="E20" s="7"/>
      <c r="F20" s="13" t="s">
        <v>102</v>
      </c>
      <c r="G20" s="13"/>
      <c r="H20" s="7" t="s">
        <v>102</v>
      </c>
      <c r="I20" s="20"/>
      <c r="K20" s="21" t="s">
        <v>132</v>
      </c>
      <c r="L20" s="21"/>
      <c r="M20" s="21"/>
      <c r="N20" s="21"/>
      <c r="O20" s="21"/>
      <c r="P20" s="21"/>
      <c r="Q20" s="21"/>
      <c r="R20" s="21"/>
      <c r="S20" s="21"/>
      <c r="T20" s="21"/>
      <c r="U20" s="21"/>
      <c r="V20" s="21"/>
      <c r="W20" s="21"/>
      <c r="X20" s="21"/>
      <c r="Y20" s="21"/>
      <c r="Z20" s="21"/>
      <c r="AA20" s="21"/>
      <c r="AB20" s="21"/>
    </row>
    <row r="21" spans="1:28" ht="23.1" customHeight="1">
      <c r="A21" s="13"/>
      <c r="B21" s="14"/>
      <c r="C21" s="13"/>
      <c r="D21" s="7"/>
      <c r="E21" s="7"/>
      <c r="F21" s="13" t="s">
        <v>102</v>
      </c>
      <c r="G21" s="13"/>
      <c r="H21" s="7" t="s">
        <v>102</v>
      </c>
      <c r="I21" s="20"/>
      <c r="K21" s="54" t="s">
        <v>133</v>
      </c>
      <c r="L21" s="54"/>
      <c r="M21" s="54"/>
      <c r="N21" s="54"/>
      <c r="O21" s="54"/>
      <c r="P21" s="54"/>
      <c r="Q21" s="54"/>
      <c r="R21" s="54"/>
      <c r="S21" s="54"/>
      <c r="T21" s="54"/>
      <c r="U21" s="54"/>
      <c r="V21" s="54"/>
      <c r="W21" s="54"/>
      <c r="X21" s="54"/>
      <c r="Y21" s="54"/>
      <c r="Z21" s="54"/>
      <c r="AA21" s="54"/>
      <c r="AB21" s="54"/>
    </row>
    <row r="22" spans="1:28" ht="23.1" customHeight="1">
      <c r="A22" s="13"/>
      <c r="B22" s="14"/>
      <c r="C22" s="13"/>
      <c r="D22" s="7"/>
      <c r="E22" s="7"/>
      <c r="F22" s="13" t="s">
        <v>102</v>
      </c>
      <c r="G22" s="13"/>
      <c r="H22" s="7" t="s">
        <v>102</v>
      </c>
      <c r="I22" s="20"/>
      <c r="K22" s="58" t="s">
        <v>134</v>
      </c>
      <c r="L22" s="58"/>
      <c r="M22" s="58"/>
      <c r="N22" s="58"/>
      <c r="O22" s="58"/>
      <c r="P22" s="58"/>
      <c r="Q22" s="58"/>
      <c r="R22" s="58"/>
      <c r="S22" s="58"/>
      <c r="T22" s="58"/>
      <c r="U22" s="58"/>
      <c r="V22" s="58"/>
      <c r="W22" s="58"/>
      <c r="X22" s="58"/>
      <c r="Y22" s="58"/>
      <c r="Z22" s="58"/>
      <c r="AA22" s="58"/>
      <c r="AB22" s="58"/>
    </row>
    <row r="23" spans="1:28" ht="23.1" customHeight="1">
      <c r="A23" s="13"/>
      <c r="B23" s="14"/>
      <c r="C23" s="13"/>
      <c r="D23" s="7" t="s">
        <v>102</v>
      </c>
      <c r="E23" s="7"/>
      <c r="F23" s="13" t="s">
        <v>102</v>
      </c>
      <c r="G23" s="13"/>
      <c r="H23" s="7" t="s">
        <v>102</v>
      </c>
      <c r="I23" s="20"/>
      <c r="K23" s="54" t="s">
        <v>135</v>
      </c>
      <c r="L23" s="54"/>
      <c r="M23" s="54"/>
      <c r="N23" s="54"/>
      <c r="O23" s="54"/>
      <c r="P23" s="54"/>
      <c r="Q23" s="54"/>
      <c r="R23" s="54"/>
      <c r="S23" s="54"/>
      <c r="T23" s="54"/>
      <c r="U23" s="54"/>
      <c r="V23" s="54"/>
      <c r="W23" s="54"/>
      <c r="X23" s="54"/>
      <c r="Y23" s="54"/>
      <c r="Z23" s="54"/>
      <c r="AA23" s="54"/>
      <c r="AB23" s="54"/>
    </row>
    <row r="24" spans="1:28" ht="23.1" customHeight="1">
      <c r="A24" s="13"/>
      <c r="B24" s="14"/>
      <c r="C24" s="13"/>
      <c r="D24" s="7" t="s">
        <v>102</v>
      </c>
      <c r="E24" s="7"/>
      <c r="F24" s="13" t="s">
        <v>102</v>
      </c>
      <c r="G24" s="13"/>
      <c r="H24" s="7" t="s">
        <v>102</v>
      </c>
      <c r="I24" s="20"/>
      <c r="K24" s="58" t="s">
        <v>136</v>
      </c>
      <c r="L24" s="58"/>
      <c r="M24" s="58"/>
      <c r="N24" s="58"/>
      <c r="O24" s="58"/>
      <c r="P24" s="58"/>
      <c r="Q24" s="58"/>
      <c r="R24" s="58"/>
      <c r="S24" s="58"/>
      <c r="T24" s="58"/>
      <c r="U24" s="58"/>
      <c r="V24" s="58"/>
      <c r="W24" s="58"/>
      <c r="X24" s="58"/>
      <c r="Y24" s="58"/>
      <c r="Z24" s="58"/>
      <c r="AA24" s="58"/>
      <c r="AB24" s="58"/>
    </row>
    <row r="25" spans="1:28" ht="23.1" customHeight="1">
      <c r="A25" s="13"/>
      <c r="B25" s="14"/>
      <c r="C25" s="13"/>
      <c r="D25" s="7" t="s">
        <v>102</v>
      </c>
      <c r="E25" s="7"/>
      <c r="F25" s="13" t="s">
        <v>102</v>
      </c>
      <c r="G25" s="13"/>
      <c r="H25" s="7" t="s">
        <v>102</v>
      </c>
      <c r="I25" s="20"/>
      <c r="K25" s="58" t="s">
        <v>137</v>
      </c>
      <c r="L25" s="58"/>
      <c r="M25" s="58"/>
      <c r="N25" s="58"/>
      <c r="O25" s="58"/>
      <c r="P25" s="58"/>
      <c r="Q25" s="58"/>
      <c r="R25" s="58"/>
      <c r="S25" s="58"/>
      <c r="T25" s="58"/>
      <c r="U25" s="58"/>
      <c r="V25" s="58"/>
      <c r="W25" s="58"/>
      <c r="X25" s="58"/>
      <c r="Y25" s="58"/>
      <c r="Z25" s="58"/>
      <c r="AA25" s="58"/>
      <c r="AB25" s="58"/>
    </row>
    <row r="26" spans="1:28" ht="23.1" customHeight="1">
      <c r="A26" s="13"/>
      <c r="B26" s="14"/>
      <c r="C26" s="13"/>
      <c r="D26" s="7" t="s">
        <v>102</v>
      </c>
      <c r="E26" s="7"/>
      <c r="F26" s="13" t="s">
        <v>102</v>
      </c>
      <c r="G26" s="13"/>
      <c r="H26" s="7"/>
      <c r="I26" s="20"/>
      <c r="K26" s="54" t="s">
        <v>138</v>
      </c>
      <c r="L26" s="54"/>
      <c r="M26" s="54"/>
      <c r="N26" s="54"/>
      <c r="O26" s="54"/>
      <c r="P26" s="54"/>
      <c r="Q26" s="54"/>
      <c r="R26" s="54"/>
      <c r="S26" s="54"/>
      <c r="T26" s="54"/>
      <c r="U26" s="54"/>
      <c r="V26" s="54"/>
      <c r="W26" s="54"/>
      <c r="X26" s="54"/>
      <c r="Y26" s="54"/>
      <c r="Z26" s="54"/>
      <c r="AA26" s="54"/>
      <c r="AB26" s="54"/>
    </row>
    <row r="27" spans="1:28" ht="23.1" customHeight="1">
      <c r="A27" s="13"/>
      <c r="B27" s="15"/>
      <c r="C27" s="16"/>
      <c r="D27" s="17"/>
      <c r="E27" s="74" t="s">
        <v>139</v>
      </c>
      <c r="F27" s="74"/>
      <c r="G27" s="75">
        <v>1500</v>
      </c>
      <c r="H27" s="75"/>
      <c r="I27" s="20"/>
      <c r="K27" s="25" t="s">
        <v>140</v>
      </c>
      <c r="L27" s="25"/>
      <c r="M27" s="25"/>
      <c r="N27" s="25"/>
      <c r="O27" s="25"/>
      <c r="P27" s="76">
        <f>C28</f>
        <v>1500</v>
      </c>
      <c r="Q27" s="76"/>
      <c r="R27" s="76"/>
      <c r="S27" s="30" t="s">
        <v>141</v>
      </c>
      <c r="T27" s="25"/>
      <c r="U27" s="25"/>
      <c r="V27" s="25"/>
      <c r="W27" s="25"/>
      <c r="X27" s="25"/>
      <c r="Y27" s="25"/>
      <c r="Z27" s="25"/>
      <c r="AA27" s="25"/>
      <c r="AB27" s="25"/>
    </row>
    <row r="28" spans="1:28" ht="23.1" customHeight="1">
      <c r="A28" s="77" t="s">
        <v>142</v>
      </c>
      <c r="B28" s="77"/>
      <c r="C28" s="75">
        <v>1500</v>
      </c>
      <c r="D28" s="75"/>
      <c r="E28" s="18" t="s">
        <v>143</v>
      </c>
      <c r="F28" s="78">
        <v>1500</v>
      </c>
      <c r="G28" s="79"/>
      <c r="H28" s="19" t="s">
        <v>144</v>
      </c>
      <c r="I28" s="20"/>
      <c r="K28" s="22" t="s">
        <v>145</v>
      </c>
      <c r="L28" s="22"/>
      <c r="M28" s="22"/>
      <c r="N28" s="22"/>
      <c r="O28" s="22"/>
      <c r="P28" s="80">
        <f>P27</f>
        <v>1500</v>
      </c>
      <c r="Q28" s="80"/>
      <c r="R28" s="80"/>
      <c r="S28" s="80"/>
      <c r="T28" s="26" t="s">
        <v>146</v>
      </c>
      <c r="U28" s="22"/>
      <c r="V28" s="22"/>
      <c r="W28" s="22"/>
      <c r="X28" s="22"/>
      <c r="Y28" s="22"/>
      <c r="Z28" s="22"/>
      <c r="AA28" s="22"/>
      <c r="AB28" s="22"/>
    </row>
    <row r="29" spans="1:28" ht="23.1" customHeight="1">
      <c r="A29" s="20"/>
      <c r="B29" s="20"/>
      <c r="C29" s="20"/>
      <c r="D29" s="20"/>
      <c r="E29" s="20"/>
      <c r="F29" s="20"/>
      <c r="G29" s="20"/>
      <c r="H29" s="20"/>
      <c r="I29" s="20"/>
      <c r="K29" s="54" t="s">
        <v>147</v>
      </c>
      <c r="L29" s="54"/>
      <c r="M29" s="54"/>
      <c r="N29" s="54"/>
      <c r="O29" s="54"/>
      <c r="P29" s="54"/>
      <c r="Q29" s="54"/>
      <c r="R29" s="54"/>
      <c r="S29" s="54"/>
      <c r="T29" s="54"/>
      <c r="U29" s="54"/>
      <c r="V29" s="54"/>
      <c r="W29" s="54"/>
      <c r="X29" s="54"/>
      <c r="Y29" s="54"/>
      <c r="Z29" s="54"/>
      <c r="AA29" s="54"/>
      <c r="AB29" s="54"/>
    </row>
    <row r="30" spans="1:28" ht="40.049999999999997" customHeight="1">
      <c r="A30" s="20"/>
      <c r="B30" s="20"/>
      <c r="C30" s="20"/>
      <c r="D30" s="20"/>
      <c r="E30" s="20"/>
      <c r="F30" s="20"/>
      <c r="G30" s="20"/>
      <c r="H30" s="20"/>
      <c r="I30" s="20"/>
      <c r="K30" s="21" t="s">
        <v>148</v>
      </c>
      <c r="L30" s="21"/>
      <c r="M30" s="21"/>
      <c r="N30" s="21"/>
      <c r="O30" s="21"/>
      <c r="P30" s="21"/>
      <c r="Q30" s="21"/>
      <c r="R30" s="21"/>
      <c r="S30" s="21"/>
      <c r="T30" s="21"/>
      <c r="U30" s="81">
        <f>Q33</f>
        <v>45316</v>
      </c>
      <c r="V30" s="81"/>
      <c r="W30" s="81"/>
      <c r="X30" s="21"/>
      <c r="Y30" s="21"/>
      <c r="Z30" s="21"/>
      <c r="AA30" s="21"/>
      <c r="AB30" s="21"/>
    </row>
    <row r="31" spans="1:28" ht="40.049999999999997" customHeight="1">
      <c r="A31" s="20"/>
      <c r="B31" s="20"/>
      <c r="C31" s="20"/>
      <c r="D31" s="20"/>
      <c r="E31" s="20"/>
      <c r="F31" s="20"/>
      <c r="G31" s="20"/>
      <c r="H31" s="20"/>
      <c r="I31" s="20"/>
      <c r="K31" s="21" t="s">
        <v>149</v>
      </c>
      <c r="L31" s="21"/>
      <c r="M31" s="21"/>
      <c r="N31" s="21"/>
      <c r="O31" s="21"/>
      <c r="P31" s="21"/>
      <c r="Q31" s="21"/>
      <c r="R31" s="21"/>
      <c r="S31" s="21"/>
      <c r="T31" s="21"/>
      <c r="U31" s="81">
        <f>Q33</f>
        <v>45316</v>
      </c>
      <c r="V31" s="81"/>
      <c r="W31" s="81"/>
      <c r="X31" s="21"/>
      <c r="Y31" s="21"/>
      <c r="Z31" s="21"/>
      <c r="AA31" s="21"/>
      <c r="AB31" s="21"/>
    </row>
    <row r="32" spans="1:28" ht="23.1" customHeight="1">
      <c r="A32" s="20"/>
      <c r="B32" s="20"/>
      <c r="C32" s="20"/>
      <c r="D32" s="20"/>
      <c r="E32" s="20"/>
      <c r="F32" s="20"/>
      <c r="G32" s="20"/>
      <c r="H32" s="20"/>
      <c r="I32" s="20"/>
      <c r="K32" s="54" t="s">
        <v>150</v>
      </c>
      <c r="L32" s="54"/>
      <c r="M32" s="54"/>
      <c r="N32" s="54"/>
      <c r="O32" s="73">
        <v>45199</v>
      </c>
      <c r="P32" s="58"/>
      <c r="Q32" s="58"/>
      <c r="R32" s="58"/>
      <c r="S32" s="58"/>
      <c r="T32" s="58"/>
      <c r="U32" s="58"/>
      <c r="V32" s="58"/>
      <c r="W32" s="58"/>
      <c r="X32" s="58"/>
      <c r="Y32" s="58"/>
      <c r="Z32" s="58"/>
      <c r="AA32" s="58"/>
      <c r="AB32" s="58"/>
    </row>
    <row r="33" spans="1:28" ht="23.1" customHeight="1">
      <c r="A33" s="20"/>
      <c r="B33" s="20"/>
      <c r="C33" s="20"/>
      <c r="D33" s="20"/>
      <c r="E33" s="20"/>
      <c r="F33" s="20"/>
      <c r="G33" s="20"/>
      <c r="H33" s="20"/>
      <c r="I33" s="20"/>
      <c r="K33" s="54" t="s">
        <v>151</v>
      </c>
      <c r="L33" s="54"/>
      <c r="M33" s="54"/>
      <c r="N33" s="54"/>
      <c r="O33" s="27">
        <v>45199</v>
      </c>
      <c r="P33" s="22" t="s">
        <v>152</v>
      </c>
      <c r="Q33" s="27">
        <v>45316</v>
      </c>
      <c r="R33" s="22"/>
      <c r="S33" s="22"/>
      <c r="T33" s="22"/>
      <c r="U33" s="22"/>
      <c r="V33" s="22"/>
      <c r="W33" s="22"/>
      <c r="X33" s="22"/>
      <c r="Y33" s="22"/>
      <c r="Z33" s="22"/>
      <c r="AA33" s="22"/>
      <c r="AB33" s="22"/>
    </row>
    <row r="34" spans="1:28" ht="23.1" customHeight="1">
      <c r="A34" s="20"/>
      <c r="B34" s="20"/>
      <c r="C34" s="20"/>
      <c r="D34" s="20"/>
      <c r="E34" s="20"/>
      <c r="F34" s="20"/>
      <c r="G34" s="20"/>
      <c r="H34" s="20"/>
      <c r="I34" s="20"/>
      <c r="K34" s="54" t="s">
        <v>153</v>
      </c>
      <c r="L34" s="58"/>
      <c r="M34" s="58"/>
      <c r="N34" s="58"/>
      <c r="O34" s="58"/>
      <c r="P34" s="58"/>
      <c r="Q34" s="58"/>
      <c r="R34" s="58"/>
      <c r="S34" s="58"/>
      <c r="T34" s="58"/>
      <c r="U34" s="58"/>
      <c r="V34" s="58"/>
      <c r="W34" s="58"/>
      <c r="X34" s="58"/>
      <c r="Y34" s="58"/>
      <c r="Z34" s="58"/>
      <c r="AA34" s="58"/>
      <c r="AB34" s="58"/>
    </row>
    <row r="35" spans="1:28" ht="23.1" customHeight="1">
      <c r="A35" s="20"/>
      <c r="B35" s="20"/>
      <c r="C35" s="20"/>
      <c r="D35" s="20"/>
      <c r="E35" s="20"/>
      <c r="F35" s="20"/>
      <c r="G35" s="20"/>
      <c r="H35" s="20"/>
      <c r="I35" s="20"/>
      <c r="K35" s="54" t="s">
        <v>154</v>
      </c>
      <c r="L35" s="54"/>
      <c r="M35" s="54"/>
      <c r="N35" s="54"/>
      <c r="O35" s="54"/>
      <c r="P35" s="54"/>
      <c r="Q35" s="54"/>
      <c r="R35" s="54"/>
      <c r="S35" s="54"/>
      <c r="T35" s="54"/>
      <c r="U35" s="54"/>
      <c r="V35" s="54"/>
      <c r="W35" s="54"/>
      <c r="X35" s="54"/>
      <c r="Y35" s="54"/>
      <c r="Z35" s="54"/>
      <c r="AA35" s="54"/>
      <c r="AB35" s="54"/>
    </row>
    <row r="36" spans="1:28" ht="23.1" customHeight="1">
      <c r="A36" s="20"/>
      <c r="B36" s="20"/>
      <c r="C36" s="20"/>
      <c r="D36" s="20"/>
      <c r="E36" s="20"/>
      <c r="F36" s="20"/>
      <c r="G36" s="20"/>
      <c r="H36" s="20"/>
      <c r="I36" s="20"/>
      <c r="K36" s="58" t="s">
        <v>155</v>
      </c>
      <c r="L36" s="58"/>
      <c r="M36" s="58"/>
      <c r="N36" s="58"/>
      <c r="O36" s="58"/>
      <c r="P36" s="58"/>
      <c r="Q36" s="58"/>
      <c r="R36" s="58"/>
      <c r="S36" s="58"/>
      <c r="T36" s="58"/>
      <c r="U36" s="58"/>
      <c r="V36" s="58"/>
      <c r="W36" s="58"/>
      <c r="X36" s="58"/>
      <c r="Y36" s="58"/>
      <c r="Z36" s="58"/>
      <c r="AA36" s="58"/>
      <c r="AB36" s="58"/>
    </row>
    <row r="37" spans="1:28" ht="23.1" customHeight="1">
      <c r="A37" s="20"/>
      <c r="B37" s="20"/>
      <c r="C37" s="20"/>
      <c r="D37" s="20"/>
      <c r="E37" s="20"/>
      <c r="F37" s="20"/>
      <c r="G37" s="20"/>
      <c r="H37" s="20"/>
      <c r="I37" s="20"/>
      <c r="K37" s="58" t="s">
        <v>156</v>
      </c>
      <c r="L37" s="58"/>
      <c r="M37" s="58"/>
      <c r="N37" s="58"/>
      <c r="O37" s="58"/>
      <c r="P37" s="58"/>
      <c r="Q37" s="58"/>
      <c r="R37" s="58"/>
      <c r="S37" s="58"/>
      <c r="T37" s="58"/>
      <c r="U37" s="58"/>
      <c r="V37" s="58"/>
      <c r="W37" s="58"/>
      <c r="X37" s="58"/>
      <c r="Y37" s="58"/>
      <c r="Z37" s="58"/>
      <c r="AA37" s="58"/>
      <c r="AB37" s="58"/>
    </row>
    <row r="38" spans="1:28" ht="23.1" customHeight="1">
      <c r="A38" s="20"/>
      <c r="B38" s="20"/>
      <c r="C38" s="20"/>
      <c r="D38" s="20"/>
      <c r="E38" s="20"/>
      <c r="F38" s="20"/>
      <c r="G38" s="20"/>
      <c r="H38" s="20"/>
      <c r="I38" s="20"/>
      <c r="K38" s="58" t="s">
        <v>157</v>
      </c>
      <c r="L38" s="58"/>
      <c r="M38" s="58"/>
      <c r="N38" s="58"/>
      <c r="O38" s="58"/>
      <c r="P38" s="58"/>
      <c r="Q38" s="58"/>
      <c r="R38" s="58"/>
      <c r="S38" s="58"/>
      <c r="T38" s="58"/>
      <c r="U38" s="58"/>
      <c r="V38" s="58"/>
      <c r="W38" s="58"/>
      <c r="X38" s="58"/>
      <c r="Y38" s="58"/>
      <c r="Z38" s="58"/>
      <c r="AA38" s="58"/>
      <c r="AB38" s="58"/>
    </row>
    <row r="39" spans="1:28" ht="23.1" customHeight="1">
      <c r="A39" s="20"/>
      <c r="B39" s="20"/>
      <c r="C39" s="20"/>
      <c r="D39" s="20"/>
      <c r="E39" s="20"/>
      <c r="F39" s="20"/>
      <c r="G39" s="20"/>
      <c r="H39" s="20"/>
      <c r="I39" s="20"/>
      <c r="K39" s="55" t="s">
        <v>158</v>
      </c>
      <c r="L39" s="58"/>
      <c r="M39" s="58"/>
      <c r="N39" s="58"/>
      <c r="O39" s="58"/>
      <c r="P39" s="58"/>
      <c r="Q39" s="58"/>
      <c r="R39" s="58"/>
      <c r="S39" s="58"/>
      <c r="T39" s="58"/>
      <c r="U39" s="58"/>
      <c r="V39" s="58"/>
      <c r="W39" s="58"/>
      <c r="X39" s="58"/>
      <c r="Y39" s="58"/>
      <c r="Z39" s="58"/>
      <c r="AA39" s="58"/>
      <c r="AB39" s="58"/>
    </row>
    <row r="40" spans="1:28" ht="23.1" customHeight="1">
      <c r="A40" s="20"/>
      <c r="B40" s="20"/>
      <c r="C40" s="20"/>
      <c r="D40" s="20"/>
      <c r="E40" s="20"/>
      <c r="F40" s="20"/>
      <c r="G40" s="20"/>
      <c r="H40" s="20"/>
      <c r="I40" s="20"/>
      <c r="K40" s="55" t="s">
        <v>159</v>
      </c>
      <c r="L40" s="55"/>
      <c r="M40" s="55"/>
      <c r="N40" s="55"/>
      <c r="O40" s="55"/>
      <c r="P40" s="55"/>
      <c r="Q40" s="55"/>
      <c r="R40" s="55"/>
      <c r="S40" s="55"/>
      <c r="T40" s="55"/>
      <c r="U40" s="55"/>
      <c r="V40" s="55"/>
      <c r="W40" s="55"/>
      <c r="X40" s="55"/>
      <c r="Y40" s="55"/>
      <c r="Z40" s="55"/>
      <c r="AA40" s="55"/>
      <c r="AB40" s="55"/>
    </row>
    <row r="41" spans="1:28" ht="23.1" customHeight="1">
      <c r="A41" s="20"/>
      <c r="B41" s="20"/>
      <c r="C41" s="20"/>
      <c r="D41" s="20"/>
      <c r="E41" s="20"/>
      <c r="F41" s="20"/>
      <c r="G41" s="20"/>
      <c r="H41" s="20"/>
      <c r="I41" s="20"/>
      <c r="K41" s="58" t="s">
        <v>160</v>
      </c>
      <c r="L41" s="58"/>
      <c r="M41" s="58"/>
      <c r="N41" s="58"/>
      <c r="O41" s="58"/>
      <c r="P41" s="58"/>
      <c r="Q41" s="58"/>
      <c r="R41" s="58"/>
      <c r="S41" s="58"/>
      <c r="T41" s="58"/>
      <c r="U41" s="58"/>
      <c r="V41" s="58"/>
      <c r="W41" s="58"/>
      <c r="X41" s="58"/>
      <c r="Y41" s="58"/>
      <c r="Z41" s="58"/>
      <c r="AA41" s="58"/>
      <c r="AB41" s="58"/>
    </row>
    <row r="42" spans="1:28" ht="23.1" customHeight="1">
      <c r="A42" s="20"/>
      <c r="B42" s="20"/>
      <c r="C42" s="20"/>
      <c r="D42" s="20"/>
      <c r="E42" s="20"/>
      <c r="F42" s="20"/>
      <c r="G42" s="20"/>
      <c r="H42" s="20"/>
      <c r="I42" s="20"/>
      <c r="K42" s="82" t="s">
        <v>161</v>
      </c>
      <c r="L42" s="82"/>
      <c r="M42" s="82"/>
      <c r="N42" s="82"/>
      <c r="O42" s="82"/>
      <c r="P42" s="82"/>
      <c r="Q42" s="82"/>
      <c r="R42" s="82"/>
      <c r="S42" s="82"/>
      <c r="T42" s="82"/>
      <c r="U42" s="82"/>
      <c r="V42" s="82"/>
      <c r="W42" s="82"/>
      <c r="X42" s="82"/>
      <c r="Y42" s="82"/>
      <c r="Z42" s="82"/>
      <c r="AA42" s="82"/>
      <c r="AB42" s="82"/>
    </row>
    <row r="43" spans="1:28" ht="23.1" customHeight="1">
      <c r="A43" s="20"/>
      <c r="B43" s="20"/>
      <c r="C43" s="20"/>
      <c r="D43" s="20"/>
      <c r="E43" s="20"/>
      <c r="F43" s="20"/>
      <c r="G43" s="20"/>
      <c r="H43" s="20"/>
      <c r="I43" s="20"/>
      <c r="K43" s="58" t="s">
        <v>162</v>
      </c>
      <c r="L43" s="58"/>
      <c r="M43" s="58"/>
      <c r="N43" s="58"/>
      <c r="O43" s="58"/>
      <c r="P43" s="58"/>
      <c r="Q43" s="58"/>
      <c r="R43" s="58"/>
      <c r="S43" s="58"/>
      <c r="T43" s="58"/>
      <c r="U43" s="58"/>
      <c r="V43" s="58"/>
      <c r="W43" s="58"/>
      <c r="X43" s="58"/>
      <c r="Y43" s="58"/>
      <c r="Z43" s="58"/>
      <c r="AA43" s="58"/>
      <c r="AB43" s="58"/>
    </row>
    <row r="44" spans="1:28" ht="23.1" customHeight="1">
      <c r="A44" s="20"/>
      <c r="B44" s="20"/>
      <c r="C44" s="20"/>
      <c r="D44" s="20"/>
      <c r="E44" s="20"/>
      <c r="F44" s="20"/>
      <c r="G44" s="20"/>
      <c r="H44" s="20"/>
      <c r="I44" s="20"/>
      <c r="K44" s="82" t="s">
        <v>163</v>
      </c>
      <c r="L44" s="82"/>
      <c r="M44" s="82"/>
      <c r="N44" s="82"/>
      <c r="O44" s="82"/>
      <c r="P44" s="82"/>
      <c r="Q44" s="82"/>
      <c r="R44" s="82"/>
      <c r="S44" s="82"/>
      <c r="T44" s="82"/>
      <c r="U44" s="82"/>
      <c r="V44" s="82"/>
      <c r="W44" s="82"/>
      <c r="X44" s="82"/>
      <c r="Y44" s="82"/>
      <c r="Z44" s="82"/>
      <c r="AA44" s="82"/>
      <c r="AB44" s="82"/>
    </row>
    <row r="45" spans="1:28" ht="23.1" customHeight="1">
      <c r="A45" s="20"/>
      <c r="B45" s="20"/>
      <c r="C45" s="20"/>
      <c r="D45" s="20"/>
      <c r="E45" s="20"/>
      <c r="F45" s="20"/>
      <c r="G45" s="20"/>
      <c r="H45" s="20"/>
      <c r="I45" s="20"/>
      <c r="K45" s="82" t="s">
        <v>164</v>
      </c>
      <c r="L45" s="82"/>
      <c r="M45" s="82"/>
      <c r="N45" s="82"/>
      <c r="O45" s="82"/>
      <c r="P45" s="82"/>
      <c r="Q45" s="82"/>
      <c r="R45" s="82"/>
      <c r="S45" s="82"/>
      <c r="T45" s="82"/>
      <c r="U45" s="82"/>
      <c r="V45" s="82"/>
      <c r="W45" s="82"/>
      <c r="X45" s="82"/>
      <c r="Y45" s="82"/>
      <c r="Z45" s="82"/>
      <c r="AA45" s="82"/>
      <c r="AB45" s="82"/>
    </row>
    <row r="46" spans="1:28" ht="23.1" customHeight="1">
      <c r="A46" s="20"/>
      <c r="B46" s="20"/>
      <c r="C46" s="20"/>
      <c r="D46" s="20"/>
      <c r="E46" s="20"/>
      <c r="F46" s="20"/>
      <c r="G46" s="20"/>
      <c r="H46" s="20"/>
      <c r="I46" s="20"/>
      <c r="K46" s="28"/>
      <c r="L46" s="28"/>
      <c r="M46" s="28"/>
      <c r="N46" s="28"/>
      <c r="O46" s="28"/>
      <c r="P46" s="29"/>
      <c r="Q46" s="29"/>
      <c r="R46" s="83" t="s">
        <v>165</v>
      </c>
      <c r="S46" s="83"/>
      <c r="T46" s="83"/>
      <c r="U46" s="83"/>
      <c r="V46" s="83"/>
      <c r="W46" s="83"/>
      <c r="X46" s="31"/>
      <c r="Y46" s="31"/>
      <c r="Z46" s="31"/>
      <c r="AA46" s="31"/>
      <c r="AB46" s="31"/>
    </row>
    <row r="47" spans="1:28" ht="23.1" customHeight="1">
      <c r="A47" s="20"/>
      <c r="B47" s="20"/>
      <c r="C47" s="20"/>
      <c r="D47" s="20"/>
      <c r="E47" s="20"/>
      <c r="F47" s="20"/>
      <c r="G47" s="20"/>
      <c r="H47" s="20"/>
      <c r="I47" s="20"/>
      <c r="K47" s="28"/>
      <c r="L47" s="28"/>
      <c r="M47" s="28"/>
      <c r="N47" s="28"/>
      <c r="O47" s="28"/>
      <c r="P47" s="29"/>
      <c r="Q47" s="29"/>
      <c r="R47" s="84">
        <f>Q33</f>
        <v>45316</v>
      </c>
      <c r="S47" s="84"/>
      <c r="T47" s="84"/>
      <c r="U47" s="84"/>
      <c r="V47" s="84"/>
      <c r="W47" s="84"/>
      <c r="X47" s="32"/>
      <c r="Y47" s="32"/>
      <c r="Z47" s="32"/>
      <c r="AA47" s="32"/>
      <c r="AB47" s="32"/>
    </row>
  </sheetData>
  <mergeCells count="67">
    <mergeCell ref="K43:AB43"/>
    <mergeCell ref="K44:AB44"/>
    <mergeCell ref="K45:AB45"/>
    <mergeCell ref="R46:W46"/>
    <mergeCell ref="R47:W47"/>
    <mergeCell ref="K38:AB38"/>
    <mergeCell ref="K39:AB39"/>
    <mergeCell ref="K40:AB40"/>
    <mergeCell ref="K41:AB41"/>
    <mergeCell ref="K42:AB42"/>
    <mergeCell ref="K33:N33"/>
    <mergeCell ref="K34:AB34"/>
    <mergeCell ref="K35:AB35"/>
    <mergeCell ref="K36:AB36"/>
    <mergeCell ref="K37:AB37"/>
    <mergeCell ref="K29:AB29"/>
    <mergeCell ref="U30:W30"/>
    <mergeCell ref="U31:W31"/>
    <mergeCell ref="K32:N32"/>
    <mergeCell ref="O32:AB32"/>
    <mergeCell ref="E27:F27"/>
    <mergeCell ref="G27:H27"/>
    <mergeCell ref="P27:R27"/>
    <mergeCell ref="A28:B28"/>
    <mergeCell ref="C28:D28"/>
    <mergeCell ref="F28:G28"/>
    <mergeCell ref="P28:S28"/>
    <mergeCell ref="K22:AB22"/>
    <mergeCell ref="K23:AB23"/>
    <mergeCell ref="K24:AB24"/>
    <mergeCell ref="K25:AB25"/>
    <mergeCell ref="K26:AB26"/>
    <mergeCell ref="K12:M12"/>
    <mergeCell ref="N12:AB12"/>
    <mergeCell ref="K13:AB13"/>
    <mergeCell ref="K14:AB14"/>
    <mergeCell ref="K21:AB21"/>
    <mergeCell ref="A11:H11"/>
    <mergeCell ref="K11:M11"/>
    <mergeCell ref="N11:O11"/>
    <mergeCell ref="R11:T11"/>
    <mergeCell ref="U11:Y11"/>
    <mergeCell ref="K8:AB8"/>
    <mergeCell ref="N9:O9"/>
    <mergeCell ref="A10:B10"/>
    <mergeCell ref="C10:D10"/>
    <mergeCell ref="E10:F10"/>
    <mergeCell ref="G10:H10"/>
    <mergeCell ref="A5:H5"/>
    <mergeCell ref="K5:N5"/>
    <mergeCell ref="O5:AB5"/>
    <mergeCell ref="K6:AB6"/>
    <mergeCell ref="K7:AB7"/>
    <mergeCell ref="B4:C4"/>
    <mergeCell ref="D4:E4"/>
    <mergeCell ref="F4:H4"/>
    <mergeCell ref="K4:N4"/>
    <mergeCell ref="O4:AB4"/>
    <mergeCell ref="A1:H1"/>
    <mergeCell ref="K1:AB1"/>
    <mergeCell ref="A2:H2"/>
    <mergeCell ref="K2:AB2"/>
    <mergeCell ref="B3:C3"/>
    <mergeCell ref="D3:E3"/>
    <mergeCell ref="F3:H3"/>
    <mergeCell ref="K3:N3"/>
    <mergeCell ref="O3:AB3"/>
  </mergeCells>
  <phoneticPr fontId="17" type="noConversion"/>
  <pageMargins left="0.75" right="0.75" top="1" bottom="1" header="0.5" footer="0.5"/>
  <pageSetup paperSize="9" scale="6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8433" r:id="rId4" name="Spinner 1">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8434" r:id="rId5" name="Spinner 2">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8435" r:id="rId6" name="Spinner 3">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8436" r:id="rId7" name="Spinner 4">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8437" r:id="rId8" name="Spinner 5">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AB47"/>
  <sheetViews>
    <sheetView tabSelected="1" topLeftCell="A18" workbookViewId="0">
      <selection activeCell="J11" sqref="J11"/>
    </sheetView>
  </sheetViews>
  <sheetFormatPr defaultColWidth="9" defaultRowHeight="14.4"/>
  <cols>
    <col min="1" max="2" width="12.44140625" customWidth="1"/>
    <col min="3" max="3" width="14.21875" customWidth="1"/>
    <col min="4" max="6" width="11.5546875" customWidth="1"/>
    <col min="7" max="7" width="15.109375" customWidth="1"/>
    <col min="8" max="8" width="11.5546875" customWidth="1"/>
    <col min="15" max="15" width="19.77734375" customWidth="1"/>
    <col min="16" max="16" width="3.77734375" customWidth="1"/>
    <col min="17" max="17" width="19.77734375" customWidth="1"/>
    <col min="21" max="22" width="4.77734375" customWidth="1"/>
    <col min="23" max="23" width="5.5546875" customWidth="1"/>
    <col min="24" max="28" width="1.77734375" customWidth="1"/>
  </cols>
  <sheetData>
    <row r="1" spans="1:28" ht="36" customHeight="1">
      <c r="A1" s="48" t="s">
        <v>82</v>
      </c>
      <c r="B1" s="48"/>
      <c r="C1" s="48"/>
      <c r="D1" s="48"/>
      <c r="E1" s="48"/>
      <c r="F1" s="48"/>
      <c r="G1" s="48"/>
      <c r="H1" s="48"/>
      <c r="I1" s="20"/>
      <c r="K1" s="49" t="s">
        <v>83</v>
      </c>
      <c r="L1" s="49"/>
      <c r="M1" s="49"/>
      <c r="N1" s="49"/>
      <c r="O1" s="49"/>
      <c r="P1" s="49"/>
      <c r="Q1" s="49"/>
      <c r="R1" s="49"/>
      <c r="S1" s="49"/>
      <c r="T1" s="49"/>
      <c r="U1" s="49"/>
      <c r="V1" s="49"/>
      <c r="W1" s="49"/>
      <c r="X1" s="49"/>
      <c r="Y1" s="49"/>
      <c r="Z1" s="49"/>
      <c r="AA1" s="49"/>
      <c r="AB1" s="49"/>
    </row>
    <row r="2" spans="1:28" ht="23.1" customHeight="1">
      <c r="A2" s="50" t="s">
        <v>264</v>
      </c>
      <c r="B2" s="50"/>
      <c r="C2" s="50"/>
      <c r="D2" s="50"/>
      <c r="E2" s="50"/>
      <c r="F2" s="50"/>
      <c r="G2" s="50"/>
      <c r="H2" s="50"/>
      <c r="I2" s="20"/>
      <c r="K2" s="51" t="str">
        <f>A2</f>
        <v>报告编号：康正（雄县）2023评字第8号-洪城村-DT2-19</v>
      </c>
      <c r="L2" s="51"/>
      <c r="M2" s="51"/>
      <c r="N2" s="51"/>
      <c r="O2" s="51"/>
      <c r="P2" s="51"/>
      <c r="Q2" s="51"/>
      <c r="R2" s="51"/>
      <c r="S2" s="51"/>
      <c r="T2" s="51"/>
      <c r="U2" s="51"/>
      <c r="V2" s="51"/>
      <c r="W2" s="51"/>
      <c r="X2" s="51"/>
      <c r="Y2" s="51"/>
      <c r="Z2" s="51"/>
      <c r="AA2" s="51"/>
      <c r="AB2" s="51"/>
    </row>
    <row r="3" spans="1:28" ht="23.1" customHeight="1">
      <c r="A3" s="1" t="s">
        <v>85</v>
      </c>
      <c r="B3" s="52" t="s">
        <v>26</v>
      </c>
      <c r="C3" s="52"/>
      <c r="D3" s="53" t="s">
        <v>3</v>
      </c>
      <c r="E3" s="53"/>
      <c r="F3" s="52" t="s">
        <v>86</v>
      </c>
      <c r="G3" s="52"/>
      <c r="H3" s="52"/>
      <c r="I3" s="20"/>
      <c r="K3" s="54" t="s">
        <v>87</v>
      </c>
      <c r="L3" s="54"/>
      <c r="M3" s="54"/>
      <c r="N3" s="54"/>
      <c r="O3" s="55" t="s">
        <v>88</v>
      </c>
      <c r="P3" s="55"/>
      <c r="Q3" s="55"/>
      <c r="R3" s="55"/>
      <c r="S3" s="55"/>
      <c r="T3" s="55"/>
      <c r="U3" s="55"/>
      <c r="V3" s="55"/>
      <c r="W3" s="55"/>
      <c r="X3" s="55"/>
      <c r="Y3" s="55"/>
      <c r="Z3" s="55"/>
      <c r="AA3" s="55"/>
      <c r="AB3" s="55"/>
    </row>
    <row r="4" spans="1:28" ht="23.1" customHeight="1">
      <c r="A4" s="1" t="s">
        <v>89</v>
      </c>
      <c r="B4" s="52" t="s">
        <v>265</v>
      </c>
      <c r="C4" s="52"/>
      <c r="D4" s="56" t="s">
        <v>5</v>
      </c>
      <c r="E4" s="57"/>
      <c r="F4" s="52" t="s">
        <v>266</v>
      </c>
      <c r="G4" s="52"/>
      <c r="H4" s="52"/>
      <c r="I4" s="20"/>
      <c r="K4" s="54" t="s">
        <v>92</v>
      </c>
      <c r="L4" s="54"/>
      <c r="M4" s="54"/>
      <c r="N4" s="54"/>
      <c r="O4" s="58" t="s">
        <v>93</v>
      </c>
      <c r="P4" s="58"/>
      <c r="Q4" s="58"/>
      <c r="R4" s="58"/>
      <c r="S4" s="58"/>
      <c r="T4" s="58"/>
      <c r="U4" s="58"/>
      <c r="V4" s="58"/>
      <c r="W4" s="58"/>
      <c r="X4" s="58"/>
      <c r="Y4" s="58"/>
      <c r="Z4" s="58"/>
      <c r="AA4" s="58"/>
      <c r="AB4" s="58"/>
    </row>
    <row r="5" spans="1:28" ht="23.1" customHeight="1">
      <c r="A5" s="59" t="s">
        <v>94</v>
      </c>
      <c r="B5" s="59"/>
      <c r="C5" s="59"/>
      <c r="D5" s="59"/>
      <c r="E5" s="59"/>
      <c r="F5" s="59"/>
      <c r="G5" s="59"/>
      <c r="H5" s="59"/>
      <c r="I5" s="20"/>
      <c r="K5" s="60" t="s">
        <v>95</v>
      </c>
      <c r="L5" s="60"/>
      <c r="M5" s="60"/>
      <c r="N5" s="60"/>
      <c r="O5" s="61" t="s">
        <v>96</v>
      </c>
      <c r="P5" s="61"/>
      <c r="Q5" s="61"/>
      <c r="R5" s="61"/>
      <c r="S5" s="61"/>
      <c r="T5" s="61"/>
      <c r="U5" s="61"/>
      <c r="V5" s="61"/>
      <c r="W5" s="61"/>
      <c r="X5" s="61"/>
      <c r="Y5" s="61"/>
      <c r="Z5" s="61"/>
      <c r="AA5" s="61"/>
      <c r="AB5" s="61"/>
    </row>
    <row r="6" spans="1:28" ht="31.05" customHeight="1">
      <c r="A6" s="2" t="s">
        <v>97</v>
      </c>
      <c r="B6" s="3" t="s">
        <v>98</v>
      </c>
      <c r="C6" s="4" t="s">
        <v>99</v>
      </c>
      <c r="D6" s="4" t="s">
        <v>100</v>
      </c>
      <c r="E6" s="2" t="s">
        <v>97</v>
      </c>
      <c r="F6" s="3" t="s">
        <v>98</v>
      </c>
      <c r="G6" s="4" t="s">
        <v>99</v>
      </c>
      <c r="H6" s="4" t="s">
        <v>100</v>
      </c>
      <c r="I6" s="20"/>
      <c r="K6" s="54" t="s">
        <v>101</v>
      </c>
      <c r="L6" s="58"/>
      <c r="M6" s="58"/>
      <c r="N6" s="58"/>
      <c r="O6" s="58"/>
      <c r="P6" s="58"/>
      <c r="Q6" s="58"/>
      <c r="R6" s="58"/>
      <c r="S6" s="58"/>
      <c r="T6" s="58"/>
      <c r="U6" s="58"/>
      <c r="V6" s="58"/>
      <c r="W6" s="58"/>
      <c r="X6" s="58"/>
      <c r="Y6" s="58"/>
      <c r="Z6" s="58"/>
      <c r="AA6" s="58"/>
      <c r="AB6" s="58"/>
    </row>
    <row r="7" spans="1:28" ht="23.1" customHeight="1">
      <c r="A7" s="5"/>
      <c r="B7" s="6"/>
      <c r="C7" s="5"/>
      <c r="D7" s="7"/>
      <c r="E7" s="8"/>
      <c r="F7" s="9" t="s">
        <v>102</v>
      </c>
      <c r="G7" s="10" t="s">
        <v>102</v>
      </c>
      <c r="H7" s="10"/>
      <c r="I7" s="20"/>
      <c r="K7" s="55" t="s">
        <v>103</v>
      </c>
      <c r="L7" s="58"/>
      <c r="M7" s="58"/>
      <c r="N7" s="58"/>
      <c r="O7" s="58"/>
      <c r="P7" s="58"/>
      <c r="Q7" s="58"/>
      <c r="R7" s="58"/>
      <c r="S7" s="58"/>
      <c r="T7" s="58"/>
      <c r="U7" s="58"/>
      <c r="V7" s="58"/>
      <c r="W7" s="58"/>
      <c r="X7" s="58"/>
      <c r="Y7" s="58"/>
      <c r="Z7" s="58"/>
      <c r="AA7" s="58"/>
      <c r="AB7" s="58"/>
    </row>
    <row r="8" spans="1:28" ht="23.1" customHeight="1">
      <c r="A8" s="5"/>
      <c r="B8" s="6"/>
      <c r="C8" s="5"/>
      <c r="D8" s="7"/>
      <c r="E8" s="8"/>
      <c r="F8" s="9" t="s">
        <v>102</v>
      </c>
      <c r="G8" s="10" t="s">
        <v>102</v>
      </c>
      <c r="H8" s="10"/>
      <c r="I8" s="20"/>
      <c r="K8" s="54" t="s">
        <v>104</v>
      </c>
      <c r="L8" s="54"/>
      <c r="M8" s="54"/>
      <c r="N8" s="54"/>
      <c r="O8" s="54"/>
      <c r="P8" s="54"/>
      <c r="Q8" s="54"/>
      <c r="R8" s="54"/>
      <c r="S8" s="54"/>
      <c r="T8" s="54"/>
      <c r="U8" s="54"/>
      <c r="V8" s="54"/>
      <c r="W8" s="54"/>
      <c r="X8" s="54"/>
      <c r="Y8" s="54"/>
      <c r="Z8" s="54"/>
      <c r="AA8" s="54"/>
      <c r="AB8" s="54"/>
    </row>
    <row r="9" spans="1:28" ht="23.1" customHeight="1">
      <c r="A9" s="5"/>
      <c r="B9" s="5"/>
      <c r="C9" s="8"/>
      <c r="D9" s="8"/>
      <c r="E9" s="8"/>
      <c r="F9" s="9" t="s">
        <v>102</v>
      </c>
      <c r="G9" s="10" t="s">
        <v>102</v>
      </c>
      <c r="H9" s="10"/>
      <c r="I9" s="20"/>
      <c r="K9" s="22" t="s">
        <v>105</v>
      </c>
      <c r="L9" s="22"/>
      <c r="M9" s="22"/>
      <c r="N9" s="62" t="str">
        <f>B3</f>
        <v>刘凯</v>
      </c>
      <c r="O9" s="63"/>
      <c r="P9" s="22"/>
      <c r="Q9" s="22"/>
      <c r="R9" s="22"/>
      <c r="S9" s="22"/>
      <c r="T9" s="22"/>
      <c r="U9" s="22"/>
      <c r="V9" s="22"/>
      <c r="W9" s="22"/>
      <c r="X9" s="22"/>
      <c r="Y9" s="22"/>
      <c r="Z9" s="22"/>
      <c r="AA9" s="22"/>
      <c r="AB9" s="22"/>
    </row>
    <row r="10" spans="1:28" ht="23.1" customHeight="1">
      <c r="A10" s="64" t="s">
        <v>106</v>
      </c>
      <c r="B10" s="65"/>
      <c r="C10" s="66">
        <v>0</v>
      </c>
      <c r="D10" s="67"/>
      <c r="E10" s="68" t="s">
        <v>107</v>
      </c>
      <c r="F10" s="68"/>
      <c r="G10" s="69">
        <v>0</v>
      </c>
      <c r="H10" s="69"/>
      <c r="I10" s="20"/>
      <c r="K10" s="22" t="s">
        <v>108</v>
      </c>
      <c r="L10" s="22"/>
      <c r="M10" s="22"/>
      <c r="N10" s="23" t="str">
        <f>F3</f>
        <v>龙湾镇洪城村</v>
      </c>
      <c r="O10" s="22"/>
      <c r="P10" s="22"/>
      <c r="Q10" s="22"/>
      <c r="R10" s="22"/>
      <c r="S10" s="22"/>
      <c r="T10" s="22"/>
      <c r="U10" s="22"/>
      <c r="V10" s="22"/>
      <c r="W10" s="22"/>
      <c r="X10" s="22"/>
      <c r="Y10" s="22"/>
      <c r="Z10" s="22"/>
      <c r="AA10" s="22"/>
      <c r="AB10" s="22"/>
    </row>
    <row r="11" spans="1:28" ht="23.1" customHeight="1">
      <c r="A11" s="59" t="s">
        <v>109</v>
      </c>
      <c r="B11" s="59"/>
      <c r="C11" s="59"/>
      <c r="D11" s="59"/>
      <c r="E11" s="59"/>
      <c r="F11" s="59"/>
      <c r="G11" s="59"/>
      <c r="H11" s="59"/>
      <c r="I11" s="20"/>
      <c r="K11" s="58" t="s">
        <v>110</v>
      </c>
      <c r="L11" s="58"/>
      <c r="M11" s="58"/>
      <c r="N11" s="70">
        <f>C10</f>
        <v>0</v>
      </c>
      <c r="O11" s="58"/>
      <c r="P11" s="21" t="s">
        <v>111</v>
      </c>
      <c r="Q11" s="21"/>
      <c r="R11" s="71"/>
      <c r="S11" s="71"/>
      <c r="T11" s="71"/>
      <c r="U11" s="72"/>
      <c r="V11" s="72"/>
      <c r="W11" s="72"/>
      <c r="X11" s="72"/>
      <c r="Y11" s="72"/>
      <c r="Z11" s="29"/>
      <c r="AA11" s="29"/>
      <c r="AB11" s="29"/>
    </row>
    <row r="12" spans="1:28" ht="31.05" customHeight="1">
      <c r="A12" s="12" t="s">
        <v>112</v>
      </c>
      <c r="B12" s="12" t="s">
        <v>113</v>
      </c>
      <c r="C12" s="12" t="s">
        <v>114</v>
      </c>
      <c r="D12" s="12" t="s">
        <v>115</v>
      </c>
      <c r="E12" s="12" t="s">
        <v>112</v>
      </c>
      <c r="F12" s="12" t="s">
        <v>113</v>
      </c>
      <c r="G12" s="12" t="s">
        <v>114</v>
      </c>
      <c r="H12" s="12" t="s">
        <v>115</v>
      </c>
      <c r="I12" s="20"/>
      <c r="K12" s="54" t="s">
        <v>116</v>
      </c>
      <c r="L12" s="54"/>
      <c r="M12" s="54"/>
      <c r="N12" s="73">
        <v>45191</v>
      </c>
      <c r="O12" s="73"/>
      <c r="P12" s="73"/>
      <c r="Q12" s="73"/>
      <c r="R12" s="73"/>
      <c r="S12" s="73"/>
      <c r="T12" s="73"/>
      <c r="U12" s="73"/>
      <c r="V12" s="73"/>
      <c r="W12" s="73"/>
      <c r="X12" s="73"/>
      <c r="Y12" s="73"/>
      <c r="Z12" s="73"/>
      <c r="AA12" s="73"/>
      <c r="AB12" s="73"/>
    </row>
    <row r="13" spans="1:28" ht="23.1" customHeight="1">
      <c r="A13" s="13" t="s">
        <v>267</v>
      </c>
      <c r="B13" s="14">
        <v>10</v>
      </c>
      <c r="C13" s="13" t="s">
        <v>226</v>
      </c>
      <c r="D13" s="7">
        <v>300</v>
      </c>
      <c r="E13" s="7"/>
      <c r="F13" s="13" t="s">
        <v>102</v>
      </c>
      <c r="G13" s="13"/>
      <c r="H13" s="7" t="s">
        <v>102</v>
      </c>
      <c r="I13" s="20"/>
      <c r="K13" s="54" t="s">
        <v>119</v>
      </c>
      <c r="L13" s="54"/>
      <c r="M13" s="54"/>
      <c r="N13" s="54"/>
      <c r="O13" s="54"/>
      <c r="P13" s="54"/>
      <c r="Q13" s="54"/>
      <c r="R13" s="54"/>
      <c r="S13" s="54"/>
      <c r="T13" s="54"/>
      <c r="U13" s="54"/>
      <c r="V13" s="54"/>
      <c r="W13" s="54"/>
      <c r="X13" s="54"/>
      <c r="Y13" s="54"/>
      <c r="Z13" s="54"/>
      <c r="AA13" s="54"/>
      <c r="AB13" s="54"/>
    </row>
    <row r="14" spans="1:28" ht="23.1" customHeight="1">
      <c r="A14" s="13" t="s">
        <v>209</v>
      </c>
      <c r="B14" s="14">
        <v>20</v>
      </c>
      <c r="C14" s="13" t="s">
        <v>184</v>
      </c>
      <c r="D14" s="7">
        <v>40</v>
      </c>
      <c r="E14" s="7"/>
      <c r="F14" s="13" t="s">
        <v>102</v>
      </c>
      <c r="G14" s="13"/>
      <c r="H14" s="7" t="s">
        <v>102</v>
      </c>
      <c r="I14" s="20"/>
      <c r="K14" s="54" t="s">
        <v>121</v>
      </c>
      <c r="L14" s="54"/>
      <c r="M14" s="54"/>
      <c r="N14" s="54"/>
      <c r="O14" s="54"/>
      <c r="P14" s="54"/>
      <c r="Q14" s="54"/>
      <c r="R14" s="54"/>
      <c r="S14" s="54"/>
      <c r="T14" s="54"/>
      <c r="U14" s="54"/>
      <c r="V14" s="54"/>
      <c r="W14" s="54"/>
      <c r="X14" s="54"/>
      <c r="Y14" s="54"/>
      <c r="Z14" s="54"/>
      <c r="AA14" s="54"/>
      <c r="AB14" s="54"/>
    </row>
    <row r="15" spans="1:28" ht="23.1" customHeight="1">
      <c r="A15" s="13" t="s">
        <v>209</v>
      </c>
      <c r="B15" s="14">
        <v>5</v>
      </c>
      <c r="C15" s="13" t="s">
        <v>122</v>
      </c>
      <c r="D15" s="7">
        <v>75</v>
      </c>
      <c r="E15" s="7"/>
      <c r="F15" s="13"/>
      <c r="G15" s="13"/>
      <c r="H15" s="7" t="s">
        <v>102</v>
      </c>
      <c r="I15" s="20"/>
      <c r="K15" s="21" t="s">
        <v>123</v>
      </c>
      <c r="L15" s="21"/>
      <c r="M15" s="21"/>
      <c r="N15" s="21"/>
      <c r="O15" s="21"/>
      <c r="P15" s="21"/>
      <c r="Q15" s="21"/>
      <c r="R15" s="21"/>
      <c r="S15" s="21"/>
      <c r="T15" s="21"/>
      <c r="U15" s="21"/>
      <c r="V15" s="21"/>
      <c r="W15" s="21"/>
      <c r="X15" s="21"/>
      <c r="Y15" s="21"/>
      <c r="Z15" s="21"/>
      <c r="AA15" s="21"/>
      <c r="AB15" s="21"/>
    </row>
    <row r="16" spans="1:28" ht="23.1" customHeight="1">
      <c r="A16" s="13" t="s">
        <v>209</v>
      </c>
      <c r="B16" s="14">
        <v>5</v>
      </c>
      <c r="C16" s="13" t="s">
        <v>173</v>
      </c>
      <c r="D16" s="7">
        <v>1000</v>
      </c>
      <c r="E16" s="7"/>
      <c r="F16" s="13" t="s">
        <v>102</v>
      </c>
      <c r="G16" s="13"/>
      <c r="H16" s="7" t="s">
        <v>102</v>
      </c>
      <c r="I16" s="20"/>
      <c r="K16" s="21" t="s">
        <v>126</v>
      </c>
      <c r="L16" s="21"/>
      <c r="M16" s="21"/>
      <c r="N16" s="21"/>
      <c r="O16" s="21"/>
      <c r="P16" s="21"/>
      <c r="Q16" s="21"/>
      <c r="R16" s="21"/>
      <c r="S16" s="21"/>
      <c r="T16" s="21"/>
      <c r="U16" s="21"/>
      <c r="V16" s="21"/>
      <c r="W16" s="21"/>
      <c r="X16" s="21"/>
      <c r="Y16" s="21"/>
      <c r="Z16" s="21"/>
      <c r="AA16" s="21"/>
      <c r="AB16" s="21"/>
    </row>
    <row r="17" spans="1:28" ht="23.1" customHeight="1">
      <c r="A17" s="13" t="s">
        <v>209</v>
      </c>
      <c r="B17" s="14">
        <v>1</v>
      </c>
      <c r="C17" s="13" t="s">
        <v>174</v>
      </c>
      <c r="D17" s="7">
        <v>250</v>
      </c>
      <c r="E17" s="7"/>
      <c r="F17" s="13" t="s">
        <v>102</v>
      </c>
      <c r="G17" s="13"/>
      <c r="H17" s="7" t="s">
        <v>102</v>
      </c>
      <c r="I17" s="20"/>
      <c r="K17" s="21" t="s">
        <v>128</v>
      </c>
      <c r="L17" s="21"/>
      <c r="M17" s="21"/>
      <c r="N17" s="21"/>
      <c r="O17" s="21"/>
      <c r="P17" s="21"/>
      <c r="Q17" s="21"/>
      <c r="R17" s="21"/>
      <c r="S17" s="21"/>
      <c r="T17" s="21"/>
      <c r="U17" s="21"/>
      <c r="V17" s="21"/>
      <c r="W17" s="21"/>
      <c r="X17" s="21"/>
      <c r="Y17" s="21"/>
      <c r="Z17" s="21"/>
      <c r="AA17" s="21"/>
      <c r="AB17" s="21"/>
    </row>
    <row r="18" spans="1:28" ht="23.1" customHeight="1">
      <c r="A18" s="13" t="s">
        <v>209</v>
      </c>
      <c r="B18" s="14">
        <v>2</v>
      </c>
      <c r="C18" s="13" t="s">
        <v>174</v>
      </c>
      <c r="D18" s="7">
        <v>500</v>
      </c>
      <c r="E18" s="7"/>
      <c r="F18" s="13" t="s">
        <v>102</v>
      </c>
      <c r="G18" s="13"/>
      <c r="H18" s="7" t="s">
        <v>102</v>
      </c>
      <c r="I18" s="20"/>
      <c r="K18" s="24" t="s">
        <v>129</v>
      </c>
      <c r="L18" s="24"/>
      <c r="M18" s="24"/>
      <c r="N18" s="24"/>
      <c r="O18" s="24"/>
      <c r="P18" s="24"/>
      <c r="Q18" s="24"/>
      <c r="R18" s="24"/>
      <c r="S18" s="24"/>
      <c r="T18" s="24"/>
      <c r="U18" s="24"/>
      <c r="V18" s="24"/>
      <c r="W18" s="24"/>
      <c r="X18" s="24"/>
      <c r="Y18" s="24"/>
      <c r="Z18" s="24"/>
      <c r="AA18" s="24"/>
      <c r="AB18" s="24"/>
    </row>
    <row r="19" spans="1:28" ht="23.1" customHeight="1">
      <c r="A19" s="13" t="s">
        <v>117</v>
      </c>
      <c r="B19" s="14">
        <v>3</v>
      </c>
      <c r="C19" s="13" t="s">
        <v>200</v>
      </c>
      <c r="D19" s="7">
        <v>945</v>
      </c>
      <c r="E19" s="7"/>
      <c r="F19" s="13" t="s">
        <v>102</v>
      </c>
      <c r="G19" s="13"/>
      <c r="H19" s="7" t="s">
        <v>102</v>
      </c>
      <c r="I19" s="20"/>
      <c r="K19" s="21" t="s">
        <v>131</v>
      </c>
      <c r="L19" s="21"/>
      <c r="M19" s="21"/>
      <c r="N19" s="21"/>
      <c r="O19" s="21"/>
      <c r="P19" s="21"/>
      <c r="Q19" s="21"/>
      <c r="R19" s="21"/>
      <c r="S19" s="21"/>
      <c r="T19" s="21"/>
      <c r="U19" s="21"/>
      <c r="V19" s="21"/>
      <c r="W19" s="21"/>
      <c r="X19" s="21"/>
      <c r="Y19" s="21"/>
      <c r="Z19" s="21"/>
      <c r="AA19" s="21"/>
      <c r="AB19" s="21"/>
    </row>
    <row r="20" spans="1:28" ht="23.1" customHeight="1">
      <c r="A20" s="13" t="s">
        <v>117</v>
      </c>
      <c r="B20" s="14">
        <v>3</v>
      </c>
      <c r="C20" s="13" t="s">
        <v>171</v>
      </c>
      <c r="D20" s="7">
        <v>510</v>
      </c>
      <c r="E20" s="7"/>
      <c r="F20" s="13" t="s">
        <v>102</v>
      </c>
      <c r="G20" s="13"/>
      <c r="H20" s="7" t="s">
        <v>102</v>
      </c>
      <c r="I20" s="20"/>
      <c r="K20" s="21" t="s">
        <v>132</v>
      </c>
      <c r="L20" s="21"/>
      <c r="M20" s="21"/>
      <c r="N20" s="21"/>
      <c r="O20" s="21"/>
      <c r="P20" s="21"/>
      <c r="Q20" s="21"/>
      <c r="R20" s="21"/>
      <c r="S20" s="21"/>
      <c r="T20" s="21"/>
      <c r="U20" s="21"/>
      <c r="V20" s="21"/>
      <c r="W20" s="21"/>
      <c r="X20" s="21"/>
      <c r="Y20" s="21"/>
      <c r="Z20" s="21"/>
      <c r="AA20" s="21"/>
      <c r="AB20" s="21"/>
    </row>
    <row r="21" spans="1:28" ht="23.1" customHeight="1">
      <c r="A21" s="13" t="s">
        <v>117</v>
      </c>
      <c r="B21" s="14">
        <v>1</v>
      </c>
      <c r="C21" s="13" t="s">
        <v>220</v>
      </c>
      <c r="D21" s="7">
        <v>245</v>
      </c>
      <c r="E21" s="7"/>
      <c r="F21" s="13" t="s">
        <v>102</v>
      </c>
      <c r="G21" s="13"/>
      <c r="H21" s="7" t="s">
        <v>102</v>
      </c>
      <c r="I21" s="20"/>
      <c r="K21" s="54" t="s">
        <v>133</v>
      </c>
      <c r="L21" s="54"/>
      <c r="M21" s="54"/>
      <c r="N21" s="54"/>
      <c r="O21" s="54"/>
      <c r="P21" s="54"/>
      <c r="Q21" s="54"/>
      <c r="R21" s="54"/>
      <c r="S21" s="54"/>
      <c r="T21" s="54"/>
      <c r="U21" s="54"/>
      <c r="V21" s="54"/>
      <c r="W21" s="54"/>
      <c r="X21" s="54"/>
      <c r="Y21" s="54"/>
      <c r="Z21" s="54"/>
      <c r="AA21" s="54"/>
      <c r="AB21" s="54"/>
    </row>
    <row r="22" spans="1:28" ht="23.1" customHeight="1">
      <c r="A22" s="13" t="s">
        <v>117</v>
      </c>
      <c r="B22" s="14">
        <v>3</v>
      </c>
      <c r="C22" s="13" t="s">
        <v>179</v>
      </c>
      <c r="D22" s="7">
        <v>600</v>
      </c>
      <c r="E22" s="7"/>
      <c r="F22" s="13" t="s">
        <v>102</v>
      </c>
      <c r="G22" s="13"/>
      <c r="H22" s="7" t="s">
        <v>102</v>
      </c>
      <c r="I22" s="20"/>
      <c r="K22" s="58" t="s">
        <v>134</v>
      </c>
      <c r="L22" s="58"/>
      <c r="M22" s="58"/>
      <c r="N22" s="58"/>
      <c r="O22" s="58"/>
      <c r="P22" s="58"/>
      <c r="Q22" s="58"/>
      <c r="R22" s="58"/>
      <c r="S22" s="58"/>
      <c r="T22" s="58"/>
      <c r="U22" s="58"/>
      <c r="V22" s="58"/>
      <c r="W22" s="58"/>
      <c r="X22" s="58"/>
      <c r="Y22" s="58"/>
      <c r="Z22" s="58"/>
      <c r="AA22" s="58"/>
      <c r="AB22" s="58"/>
    </row>
    <row r="23" spans="1:28" ht="23.1" customHeight="1">
      <c r="A23" s="13"/>
      <c r="B23" s="14"/>
      <c r="C23" s="13"/>
      <c r="D23" s="7"/>
      <c r="E23" s="7"/>
      <c r="F23" s="13" t="s">
        <v>102</v>
      </c>
      <c r="G23" s="13"/>
      <c r="H23" s="7" t="s">
        <v>102</v>
      </c>
      <c r="I23" s="20"/>
      <c r="K23" s="54" t="s">
        <v>135</v>
      </c>
      <c r="L23" s="54"/>
      <c r="M23" s="54"/>
      <c r="N23" s="54"/>
      <c r="O23" s="54"/>
      <c r="P23" s="54"/>
      <c r="Q23" s="54"/>
      <c r="R23" s="54"/>
      <c r="S23" s="54"/>
      <c r="T23" s="54"/>
      <c r="U23" s="54"/>
      <c r="V23" s="54"/>
      <c r="W23" s="54"/>
      <c r="X23" s="54"/>
      <c r="Y23" s="54"/>
      <c r="Z23" s="54"/>
      <c r="AA23" s="54"/>
      <c r="AB23" s="54"/>
    </row>
    <row r="24" spans="1:28" ht="23.1" customHeight="1">
      <c r="A24" s="13"/>
      <c r="B24" s="14"/>
      <c r="C24" s="13"/>
      <c r="D24" s="7" t="s">
        <v>102</v>
      </c>
      <c r="E24" s="7"/>
      <c r="F24" s="13" t="s">
        <v>102</v>
      </c>
      <c r="G24" s="13"/>
      <c r="H24" s="7" t="s">
        <v>102</v>
      </c>
      <c r="I24" s="20"/>
      <c r="K24" s="58" t="s">
        <v>136</v>
      </c>
      <c r="L24" s="58"/>
      <c r="M24" s="58"/>
      <c r="N24" s="58"/>
      <c r="O24" s="58"/>
      <c r="P24" s="58"/>
      <c r="Q24" s="58"/>
      <c r="R24" s="58"/>
      <c r="S24" s="58"/>
      <c r="T24" s="58"/>
      <c r="U24" s="58"/>
      <c r="V24" s="58"/>
      <c r="W24" s="58"/>
      <c r="X24" s="58"/>
      <c r="Y24" s="58"/>
      <c r="Z24" s="58"/>
      <c r="AA24" s="58"/>
      <c r="AB24" s="58"/>
    </row>
    <row r="25" spans="1:28" ht="23.1" customHeight="1">
      <c r="A25" s="13"/>
      <c r="B25" s="14"/>
      <c r="C25" s="13"/>
      <c r="D25" s="7" t="s">
        <v>102</v>
      </c>
      <c r="E25" s="7"/>
      <c r="F25" s="13" t="s">
        <v>102</v>
      </c>
      <c r="G25" s="13"/>
      <c r="H25" s="7" t="s">
        <v>102</v>
      </c>
      <c r="I25" s="20"/>
      <c r="K25" s="58" t="s">
        <v>137</v>
      </c>
      <c r="L25" s="58"/>
      <c r="M25" s="58"/>
      <c r="N25" s="58"/>
      <c r="O25" s="58"/>
      <c r="P25" s="58"/>
      <c r="Q25" s="58"/>
      <c r="R25" s="58"/>
      <c r="S25" s="58"/>
      <c r="T25" s="58"/>
      <c r="U25" s="58"/>
      <c r="V25" s="58"/>
      <c r="W25" s="58"/>
      <c r="X25" s="58"/>
      <c r="Y25" s="58"/>
      <c r="Z25" s="58"/>
      <c r="AA25" s="58"/>
      <c r="AB25" s="58"/>
    </row>
    <row r="26" spans="1:28" ht="23.1" customHeight="1">
      <c r="A26" s="13"/>
      <c r="B26" s="14"/>
      <c r="C26" s="13"/>
      <c r="D26" s="7" t="s">
        <v>102</v>
      </c>
      <c r="E26" s="7"/>
      <c r="F26" s="13" t="s">
        <v>102</v>
      </c>
      <c r="G26" s="13"/>
      <c r="H26" s="7"/>
      <c r="I26" s="20"/>
      <c r="K26" s="54" t="s">
        <v>138</v>
      </c>
      <c r="L26" s="54"/>
      <c r="M26" s="54"/>
      <c r="N26" s="54"/>
      <c r="O26" s="54"/>
      <c r="P26" s="54"/>
      <c r="Q26" s="54"/>
      <c r="R26" s="54"/>
      <c r="S26" s="54"/>
      <c r="T26" s="54"/>
      <c r="U26" s="54"/>
      <c r="V26" s="54"/>
      <c r="W26" s="54"/>
      <c r="X26" s="54"/>
      <c r="Y26" s="54"/>
      <c r="Z26" s="54"/>
      <c r="AA26" s="54"/>
      <c r="AB26" s="54"/>
    </row>
    <row r="27" spans="1:28" ht="23.1" customHeight="1">
      <c r="A27" s="13"/>
      <c r="B27" s="15"/>
      <c r="C27" s="16"/>
      <c r="D27" s="17"/>
      <c r="E27" s="74" t="s">
        <v>139</v>
      </c>
      <c r="F27" s="74"/>
      <c r="G27" s="75">
        <v>4465</v>
      </c>
      <c r="H27" s="75"/>
      <c r="I27" s="20"/>
      <c r="K27" s="25" t="s">
        <v>140</v>
      </c>
      <c r="L27" s="25"/>
      <c r="M27" s="25"/>
      <c r="N27" s="25"/>
      <c r="O27" s="25"/>
      <c r="P27" s="76">
        <f>C28</f>
        <v>4465</v>
      </c>
      <c r="Q27" s="76"/>
      <c r="R27" s="76"/>
      <c r="S27" s="30" t="s">
        <v>141</v>
      </c>
      <c r="T27" s="25"/>
      <c r="U27" s="25"/>
      <c r="V27" s="25"/>
      <c r="W27" s="25"/>
      <c r="X27" s="25"/>
      <c r="Y27" s="25"/>
      <c r="Z27" s="25"/>
      <c r="AA27" s="25"/>
      <c r="AB27" s="25"/>
    </row>
    <row r="28" spans="1:28" ht="23.1" customHeight="1">
      <c r="A28" s="77" t="s">
        <v>142</v>
      </c>
      <c r="B28" s="77"/>
      <c r="C28" s="75">
        <v>4465</v>
      </c>
      <c r="D28" s="75"/>
      <c r="E28" s="18" t="s">
        <v>143</v>
      </c>
      <c r="F28" s="78">
        <v>4465</v>
      </c>
      <c r="G28" s="79"/>
      <c r="H28" s="19" t="s">
        <v>144</v>
      </c>
      <c r="I28" s="20"/>
      <c r="K28" s="22" t="s">
        <v>145</v>
      </c>
      <c r="L28" s="22"/>
      <c r="M28" s="22"/>
      <c r="N28" s="22"/>
      <c r="O28" s="22"/>
      <c r="P28" s="80">
        <f>P27</f>
        <v>4465</v>
      </c>
      <c r="Q28" s="80"/>
      <c r="R28" s="80"/>
      <c r="S28" s="80"/>
      <c r="T28" s="26" t="s">
        <v>146</v>
      </c>
      <c r="U28" s="22"/>
      <c r="V28" s="22"/>
      <c r="W28" s="22"/>
      <c r="X28" s="22"/>
      <c r="Y28" s="22"/>
      <c r="Z28" s="22"/>
      <c r="AA28" s="22"/>
      <c r="AB28" s="22"/>
    </row>
    <row r="29" spans="1:28" ht="23.1" customHeight="1">
      <c r="A29" s="20"/>
      <c r="B29" s="20"/>
      <c r="C29" s="20"/>
      <c r="D29" s="20"/>
      <c r="E29" s="20"/>
      <c r="F29" s="20"/>
      <c r="G29" s="20"/>
      <c r="H29" s="20"/>
      <c r="I29" s="20"/>
      <c r="K29" s="54" t="s">
        <v>147</v>
      </c>
      <c r="L29" s="54"/>
      <c r="M29" s="54"/>
      <c r="N29" s="54"/>
      <c r="O29" s="54"/>
      <c r="P29" s="54"/>
      <c r="Q29" s="54"/>
      <c r="R29" s="54"/>
      <c r="S29" s="54"/>
      <c r="T29" s="54"/>
      <c r="U29" s="54"/>
      <c r="V29" s="54"/>
      <c r="W29" s="54"/>
      <c r="X29" s="54"/>
      <c r="Y29" s="54"/>
      <c r="Z29" s="54"/>
      <c r="AA29" s="54"/>
      <c r="AB29" s="54"/>
    </row>
    <row r="30" spans="1:28" ht="40.049999999999997" customHeight="1">
      <c r="A30" s="20"/>
      <c r="B30" s="20"/>
      <c r="C30" s="20"/>
      <c r="D30" s="20"/>
      <c r="E30" s="20"/>
      <c r="F30" s="20"/>
      <c r="G30" s="20"/>
      <c r="H30" s="20"/>
      <c r="I30" s="20"/>
      <c r="K30" s="21" t="s">
        <v>148</v>
      </c>
      <c r="L30" s="21"/>
      <c r="M30" s="21"/>
      <c r="N30" s="21"/>
      <c r="O30" s="21"/>
      <c r="P30" s="21"/>
      <c r="Q30" s="21"/>
      <c r="R30" s="21"/>
      <c r="S30" s="21"/>
      <c r="T30" s="21"/>
      <c r="U30" s="81">
        <f>Q33</f>
        <v>45316</v>
      </c>
      <c r="V30" s="81"/>
      <c r="W30" s="81"/>
      <c r="X30" s="21"/>
      <c r="Y30" s="21"/>
      <c r="Z30" s="21"/>
      <c r="AA30" s="21"/>
      <c r="AB30" s="21"/>
    </row>
    <row r="31" spans="1:28" ht="40.049999999999997" customHeight="1">
      <c r="A31" s="20"/>
      <c r="B31" s="20"/>
      <c r="C31" s="20"/>
      <c r="D31" s="20"/>
      <c r="E31" s="20"/>
      <c r="F31" s="20"/>
      <c r="G31" s="20"/>
      <c r="H31" s="20"/>
      <c r="I31" s="20"/>
      <c r="K31" s="21" t="s">
        <v>149</v>
      </c>
      <c r="L31" s="21"/>
      <c r="M31" s="21"/>
      <c r="N31" s="21"/>
      <c r="O31" s="21"/>
      <c r="P31" s="21"/>
      <c r="Q31" s="21"/>
      <c r="R31" s="21"/>
      <c r="S31" s="21"/>
      <c r="T31" s="21"/>
      <c r="U31" s="81">
        <f>Q33</f>
        <v>45316</v>
      </c>
      <c r="V31" s="81"/>
      <c r="W31" s="81"/>
      <c r="X31" s="21"/>
      <c r="Y31" s="21"/>
      <c r="Z31" s="21"/>
      <c r="AA31" s="21"/>
      <c r="AB31" s="21"/>
    </row>
    <row r="32" spans="1:28" ht="23.1" customHeight="1">
      <c r="A32" s="20"/>
      <c r="B32" s="20"/>
      <c r="C32" s="20"/>
      <c r="D32" s="20"/>
      <c r="E32" s="20"/>
      <c r="F32" s="20"/>
      <c r="G32" s="20"/>
      <c r="H32" s="20"/>
      <c r="I32" s="20"/>
      <c r="K32" s="54" t="s">
        <v>150</v>
      </c>
      <c r="L32" s="54"/>
      <c r="M32" s="54"/>
      <c r="N32" s="54"/>
      <c r="O32" s="73">
        <v>45199</v>
      </c>
      <c r="P32" s="58"/>
      <c r="Q32" s="58"/>
      <c r="R32" s="58"/>
      <c r="S32" s="58"/>
      <c r="T32" s="58"/>
      <c r="U32" s="58"/>
      <c r="V32" s="58"/>
      <c r="W32" s="58"/>
      <c r="X32" s="58"/>
      <c r="Y32" s="58"/>
      <c r="Z32" s="58"/>
      <c r="AA32" s="58"/>
      <c r="AB32" s="58"/>
    </row>
    <row r="33" spans="1:28" ht="23.1" customHeight="1">
      <c r="A33" s="20"/>
      <c r="B33" s="20"/>
      <c r="C33" s="20"/>
      <c r="D33" s="20"/>
      <c r="E33" s="20"/>
      <c r="F33" s="20"/>
      <c r="G33" s="20"/>
      <c r="H33" s="20"/>
      <c r="I33" s="20"/>
      <c r="K33" s="54" t="s">
        <v>151</v>
      </c>
      <c r="L33" s="54"/>
      <c r="M33" s="54"/>
      <c r="N33" s="54"/>
      <c r="O33" s="27">
        <v>45199</v>
      </c>
      <c r="P33" s="22" t="s">
        <v>152</v>
      </c>
      <c r="Q33" s="27">
        <v>45316</v>
      </c>
      <c r="R33" s="22"/>
      <c r="S33" s="22"/>
      <c r="T33" s="22"/>
      <c r="U33" s="22"/>
      <c r="V33" s="22"/>
      <c r="W33" s="22"/>
      <c r="X33" s="22"/>
      <c r="Y33" s="22"/>
      <c r="Z33" s="22"/>
      <c r="AA33" s="22"/>
      <c r="AB33" s="22"/>
    </row>
    <row r="34" spans="1:28" ht="23.1" customHeight="1">
      <c r="A34" s="20"/>
      <c r="B34" s="20"/>
      <c r="C34" s="20"/>
      <c r="D34" s="20"/>
      <c r="E34" s="20"/>
      <c r="F34" s="20"/>
      <c r="G34" s="20"/>
      <c r="H34" s="20"/>
      <c r="I34" s="20"/>
      <c r="K34" s="54" t="s">
        <v>153</v>
      </c>
      <c r="L34" s="58"/>
      <c r="M34" s="58"/>
      <c r="N34" s="58"/>
      <c r="O34" s="58"/>
      <c r="P34" s="58"/>
      <c r="Q34" s="58"/>
      <c r="R34" s="58"/>
      <c r="S34" s="58"/>
      <c r="T34" s="58"/>
      <c r="U34" s="58"/>
      <c r="V34" s="58"/>
      <c r="W34" s="58"/>
      <c r="X34" s="58"/>
      <c r="Y34" s="58"/>
      <c r="Z34" s="58"/>
      <c r="AA34" s="58"/>
      <c r="AB34" s="58"/>
    </row>
    <row r="35" spans="1:28" ht="23.1" customHeight="1">
      <c r="A35" s="20"/>
      <c r="B35" s="20"/>
      <c r="C35" s="20"/>
      <c r="D35" s="20"/>
      <c r="E35" s="20"/>
      <c r="F35" s="20"/>
      <c r="G35" s="20"/>
      <c r="H35" s="20"/>
      <c r="I35" s="20"/>
      <c r="K35" s="54" t="s">
        <v>154</v>
      </c>
      <c r="L35" s="54"/>
      <c r="M35" s="54"/>
      <c r="N35" s="54"/>
      <c r="O35" s="54"/>
      <c r="P35" s="54"/>
      <c r="Q35" s="54"/>
      <c r="R35" s="54"/>
      <c r="S35" s="54"/>
      <c r="T35" s="54"/>
      <c r="U35" s="54"/>
      <c r="V35" s="54"/>
      <c r="W35" s="54"/>
      <c r="X35" s="54"/>
      <c r="Y35" s="54"/>
      <c r="Z35" s="54"/>
      <c r="AA35" s="54"/>
      <c r="AB35" s="54"/>
    </row>
    <row r="36" spans="1:28" ht="23.1" customHeight="1">
      <c r="A36" s="20"/>
      <c r="B36" s="20"/>
      <c r="C36" s="20"/>
      <c r="D36" s="20"/>
      <c r="E36" s="20"/>
      <c r="F36" s="20"/>
      <c r="G36" s="20"/>
      <c r="H36" s="20"/>
      <c r="I36" s="20"/>
      <c r="K36" s="58" t="s">
        <v>155</v>
      </c>
      <c r="L36" s="58"/>
      <c r="M36" s="58"/>
      <c r="N36" s="58"/>
      <c r="O36" s="58"/>
      <c r="P36" s="58"/>
      <c r="Q36" s="58"/>
      <c r="R36" s="58"/>
      <c r="S36" s="58"/>
      <c r="T36" s="58"/>
      <c r="U36" s="58"/>
      <c r="V36" s="58"/>
      <c r="W36" s="58"/>
      <c r="X36" s="58"/>
      <c r="Y36" s="58"/>
      <c r="Z36" s="58"/>
      <c r="AA36" s="58"/>
      <c r="AB36" s="58"/>
    </row>
    <row r="37" spans="1:28" ht="23.1" customHeight="1">
      <c r="A37" s="20"/>
      <c r="B37" s="20"/>
      <c r="C37" s="20"/>
      <c r="D37" s="20"/>
      <c r="E37" s="20"/>
      <c r="F37" s="20"/>
      <c r="G37" s="20"/>
      <c r="H37" s="20"/>
      <c r="I37" s="20"/>
      <c r="K37" s="58" t="s">
        <v>156</v>
      </c>
      <c r="L37" s="58"/>
      <c r="M37" s="58"/>
      <c r="N37" s="58"/>
      <c r="O37" s="58"/>
      <c r="P37" s="58"/>
      <c r="Q37" s="58"/>
      <c r="R37" s="58"/>
      <c r="S37" s="58"/>
      <c r="T37" s="58"/>
      <c r="U37" s="58"/>
      <c r="V37" s="58"/>
      <c r="W37" s="58"/>
      <c r="X37" s="58"/>
      <c r="Y37" s="58"/>
      <c r="Z37" s="58"/>
      <c r="AA37" s="58"/>
      <c r="AB37" s="58"/>
    </row>
    <row r="38" spans="1:28" ht="23.1" customHeight="1">
      <c r="A38" s="20"/>
      <c r="B38" s="20"/>
      <c r="C38" s="20"/>
      <c r="D38" s="20"/>
      <c r="E38" s="20"/>
      <c r="F38" s="20"/>
      <c r="G38" s="20"/>
      <c r="H38" s="20"/>
      <c r="I38" s="20"/>
      <c r="K38" s="58" t="s">
        <v>157</v>
      </c>
      <c r="L38" s="58"/>
      <c r="M38" s="58"/>
      <c r="N38" s="58"/>
      <c r="O38" s="58"/>
      <c r="P38" s="58"/>
      <c r="Q38" s="58"/>
      <c r="R38" s="58"/>
      <c r="S38" s="58"/>
      <c r="T38" s="58"/>
      <c r="U38" s="58"/>
      <c r="V38" s="58"/>
      <c r="W38" s="58"/>
      <c r="X38" s="58"/>
      <c r="Y38" s="58"/>
      <c r="Z38" s="58"/>
      <c r="AA38" s="58"/>
      <c r="AB38" s="58"/>
    </row>
    <row r="39" spans="1:28" ht="23.1" customHeight="1">
      <c r="A39" s="20"/>
      <c r="B39" s="20"/>
      <c r="C39" s="20"/>
      <c r="D39" s="20"/>
      <c r="E39" s="20"/>
      <c r="F39" s="20"/>
      <c r="G39" s="20"/>
      <c r="H39" s="20"/>
      <c r="I39" s="20"/>
      <c r="K39" s="55" t="s">
        <v>158</v>
      </c>
      <c r="L39" s="58"/>
      <c r="M39" s="58"/>
      <c r="N39" s="58"/>
      <c r="O39" s="58"/>
      <c r="P39" s="58"/>
      <c r="Q39" s="58"/>
      <c r="R39" s="58"/>
      <c r="S39" s="58"/>
      <c r="T39" s="58"/>
      <c r="U39" s="58"/>
      <c r="V39" s="58"/>
      <c r="W39" s="58"/>
      <c r="X39" s="58"/>
      <c r="Y39" s="58"/>
      <c r="Z39" s="58"/>
      <c r="AA39" s="58"/>
      <c r="AB39" s="58"/>
    </row>
    <row r="40" spans="1:28" ht="23.1" customHeight="1">
      <c r="A40" s="20"/>
      <c r="B40" s="20"/>
      <c r="C40" s="20"/>
      <c r="D40" s="20"/>
      <c r="E40" s="20"/>
      <c r="F40" s="20"/>
      <c r="G40" s="20"/>
      <c r="H40" s="20"/>
      <c r="I40" s="20"/>
      <c r="K40" s="55" t="s">
        <v>159</v>
      </c>
      <c r="L40" s="55"/>
      <c r="M40" s="55"/>
      <c r="N40" s="55"/>
      <c r="O40" s="55"/>
      <c r="P40" s="55"/>
      <c r="Q40" s="55"/>
      <c r="R40" s="55"/>
      <c r="S40" s="55"/>
      <c r="T40" s="55"/>
      <c r="U40" s="55"/>
      <c r="V40" s="55"/>
      <c r="W40" s="55"/>
      <c r="X40" s="55"/>
      <c r="Y40" s="55"/>
      <c r="Z40" s="55"/>
      <c r="AA40" s="55"/>
      <c r="AB40" s="55"/>
    </row>
    <row r="41" spans="1:28" ht="23.1" customHeight="1">
      <c r="A41" s="20"/>
      <c r="B41" s="20"/>
      <c r="C41" s="20"/>
      <c r="D41" s="20"/>
      <c r="E41" s="20"/>
      <c r="F41" s="20"/>
      <c r="G41" s="20"/>
      <c r="H41" s="20"/>
      <c r="I41" s="20"/>
      <c r="K41" s="58" t="s">
        <v>160</v>
      </c>
      <c r="L41" s="58"/>
      <c r="M41" s="58"/>
      <c r="N41" s="58"/>
      <c r="O41" s="58"/>
      <c r="P41" s="58"/>
      <c r="Q41" s="58"/>
      <c r="R41" s="58"/>
      <c r="S41" s="58"/>
      <c r="T41" s="58"/>
      <c r="U41" s="58"/>
      <c r="V41" s="58"/>
      <c r="W41" s="58"/>
      <c r="X41" s="58"/>
      <c r="Y41" s="58"/>
      <c r="Z41" s="58"/>
      <c r="AA41" s="58"/>
      <c r="AB41" s="58"/>
    </row>
    <row r="42" spans="1:28" ht="23.1" customHeight="1">
      <c r="A42" s="20"/>
      <c r="B42" s="20"/>
      <c r="C42" s="20"/>
      <c r="D42" s="20"/>
      <c r="E42" s="20"/>
      <c r="F42" s="20"/>
      <c r="G42" s="20"/>
      <c r="H42" s="20"/>
      <c r="I42" s="20"/>
      <c r="K42" s="82" t="s">
        <v>161</v>
      </c>
      <c r="L42" s="82"/>
      <c r="M42" s="82"/>
      <c r="N42" s="82"/>
      <c r="O42" s="82"/>
      <c r="P42" s="82"/>
      <c r="Q42" s="82"/>
      <c r="R42" s="82"/>
      <c r="S42" s="82"/>
      <c r="T42" s="82"/>
      <c r="U42" s="82"/>
      <c r="V42" s="82"/>
      <c r="W42" s="82"/>
      <c r="X42" s="82"/>
      <c r="Y42" s="82"/>
      <c r="Z42" s="82"/>
      <c r="AA42" s="82"/>
      <c r="AB42" s="82"/>
    </row>
    <row r="43" spans="1:28" ht="23.1" customHeight="1">
      <c r="A43" s="20"/>
      <c r="B43" s="20"/>
      <c r="C43" s="20"/>
      <c r="D43" s="20"/>
      <c r="E43" s="20"/>
      <c r="F43" s="20"/>
      <c r="G43" s="20"/>
      <c r="H43" s="20"/>
      <c r="I43" s="20"/>
      <c r="K43" s="58" t="s">
        <v>162</v>
      </c>
      <c r="L43" s="58"/>
      <c r="M43" s="58"/>
      <c r="N43" s="58"/>
      <c r="O43" s="58"/>
      <c r="P43" s="58"/>
      <c r="Q43" s="58"/>
      <c r="R43" s="58"/>
      <c r="S43" s="58"/>
      <c r="T43" s="58"/>
      <c r="U43" s="58"/>
      <c r="V43" s="58"/>
      <c r="W43" s="58"/>
      <c r="X43" s="58"/>
      <c r="Y43" s="58"/>
      <c r="Z43" s="58"/>
      <c r="AA43" s="58"/>
      <c r="AB43" s="58"/>
    </row>
    <row r="44" spans="1:28" ht="23.1" customHeight="1">
      <c r="A44" s="20"/>
      <c r="B44" s="20"/>
      <c r="C44" s="20"/>
      <c r="D44" s="20"/>
      <c r="E44" s="20"/>
      <c r="F44" s="20"/>
      <c r="G44" s="20"/>
      <c r="H44" s="20"/>
      <c r="I44" s="20"/>
      <c r="K44" s="82" t="s">
        <v>163</v>
      </c>
      <c r="L44" s="82"/>
      <c r="M44" s="82"/>
      <c r="N44" s="82"/>
      <c r="O44" s="82"/>
      <c r="P44" s="82"/>
      <c r="Q44" s="82"/>
      <c r="R44" s="82"/>
      <c r="S44" s="82"/>
      <c r="T44" s="82"/>
      <c r="U44" s="82"/>
      <c r="V44" s="82"/>
      <c r="W44" s="82"/>
      <c r="X44" s="82"/>
      <c r="Y44" s="82"/>
      <c r="Z44" s="82"/>
      <c r="AA44" s="82"/>
      <c r="AB44" s="82"/>
    </row>
    <row r="45" spans="1:28" ht="23.1" customHeight="1">
      <c r="A45" s="20"/>
      <c r="B45" s="20"/>
      <c r="C45" s="20"/>
      <c r="D45" s="20"/>
      <c r="E45" s="20"/>
      <c r="F45" s="20"/>
      <c r="G45" s="20"/>
      <c r="H45" s="20"/>
      <c r="I45" s="20"/>
      <c r="K45" s="82" t="s">
        <v>164</v>
      </c>
      <c r="L45" s="82"/>
      <c r="M45" s="82"/>
      <c r="N45" s="82"/>
      <c r="O45" s="82"/>
      <c r="P45" s="82"/>
      <c r="Q45" s="82"/>
      <c r="R45" s="82"/>
      <c r="S45" s="82"/>
      <c r="T45" s="82"/>
      <c r="U45" s="82"/>
      <c r="V45" s="82"/>
      <c r="W45" s="82"/>
      <c r="X45" s="82"/>
      <c r="Y45" s="82"/>
      <c r="Z45" s="82"/>
      <c r="AA45" s="82"/>
      <c r="AB45" s="82"/>
    </row>
    <row r="46" spans="1:28" ht="23.1" customHeight="1">
      <c r="A46" s="20"/>
      <c r="B46" s="20"/>
      <c r="C46" s="20"/>
      <c r="D46" s="20"/>
      <c r="E46" s="20"/>
      <c r="F46" s="20"/>
      <c r="G46" s="20"/>
      <c r="H46" s="20"/>
      <c r="I46" s="20"/>
      <c r="K46" s="28"/>
      <c r="L46" s="28"/>
      <c r="M46" s="28"/>
      <c r="N46" s="28"/>
      <c r="O46" s="28"/>
      <c r="P46" s="29"/>
      <c r="Q46" s="29"/>
      <c r="R46" s="83" t="s">
        <v>165</v>
      </c>
      <c r="S46" s="83"/>
      <c r="T46" s="83"/>
      <c r="U46" s="83"/>
      <c r="V46" s="83"/>
      <c r="W46" s="83"/>
      <c r="X46" s="31"/>
      <c r="Y46" s="31"/>
      <c r="Z46" s="31"/>
      <c r="AA46" s="31"/>
      <c r="AB46" s="31"/>
    </row>
    <row r="47" spans="1:28" ht="23.1" customHeight="1">
      <c r="A47" s="20"/>
      <c r="B47" s="20"/>
      <c r="C47" s="20"/>
      <c r="D47" s="20"/>
      <c r="E47" s="20"/>
      <c r="F47" s="20"/>
      <c r="G47" s="20"/>
      <c r="H47" s="20"/>
      <c r="I47" s="20"/>
      <c r="K47" s="28"/>
      <c r="L47" s="28"/>
      <c r="M47" s="28"/>
      <c r="N47" s="28"/>
      <c r="O47" s="28"/>
      <c r="P47" s="29"/>
      <c r="Q47" s="29"/>
      <c r="R47" s="84">
        <f>Q33</f>
        <v>45316</v>
      </c>
      <c r="S47" s="84"/>
      <c r="T47" s="84"/>
      <c r="U47" s="84"/>
      <c r="V47" s="84"/>
      <c r="W47" s="84"/>
      <c r="X47" s="32"/>
      <c r="Y47" s="32"/>
      <c r="Z47" s="32"/>
      <c r="AA47" s="32"/>
      <c r="AB47" s="32"/>
    </row>
  </sheetData>
  <mergeCells count="67">
    <mergeCell ref="K43:AB43"/>
    <mergeCell ref="K44:AB44"/>
    <mergeCell ref="K45:AB45"/>
    <mergeCell ref="R46:W46"/>
    <mergeCell ref="R47:W47"/>
    <mergeCell ref="K38:AB38"/>
    <mergeCell ref="K39:AB39"/>
    <mergeCell ref="K40:AB40"/>
    <mergeCell ref="K41:AB41"/>
    <mergeCell ref="K42:AB42"/>
    <mergeCell ref="K33:N33"/>
    <mergeCell ref="K34:AB34"/>
    <mergeCell ref="K35:AB35"/>
    <mergeCell ref="K36:AB36"/>
    <mergeCell ref="K37:AB37"/>
    <mergeCell ref="K29:AB29"/>
    <mergeCell ref="U30:W30"/>
    <mergeCell ref="U31:W31"/>
    <mergeCell ref="K32:N32"/>
    <mergeCell ref="O32:AB32"/>
    <mergeCell ref="E27:F27"/>
    <mergeCell ref="G27:H27"/>
    <mergeCell ref="P27:R27"/>
    <mergeCell ref="A28:B28"/>
    <mergeCell ref="C28:D28"/>
    <mergeCell ref="F28:G28"/>
    <mergeCell ref="P28:S28"/>
    <mergeCell ref="K22:AB22"/>
    <mergeCell ref="K23:AB23"/>
    <mergeCell ref="K24:AB24"/>
    <mergeCell ref="K25:AB25"/>
    <mergeCell ref="K26:AB26"/>
    <mergeCell ref="K12:M12"/>
    <mergeCell ref="N12:AB12"/>
    <mergeCell ref="K13:AB13"/>
    <mergeCell ref="K14:AB14"/>
    <mergeCell ref="K21:AB21"/>
    <mergeCell ref="A11:H11"/>
    <mergeCell ref="K11:M11"/>
    <mergeCell ref="N11:O11"/>
    <mergeCell ref="R11:T11"/>
    <mergeCell ref="U11:Y11"/>
    <mergeCell ref="K8:AB8"/>
    <mergeCell ref="N9:O9"/>
    <mergeCell ref="A10:B10"/>
    <mergeCell ref="C10:D10"/>
    <mergeCell ref="E10:F10"/>
    <mergeCell ref="G10:H10"/>
    <mergeCell ref="A5:H5"/>
    <mergeCell ref="K5:N5"/>
    <mergeCell ref="O5:AB5"/>
    <mergeCell ref="K6:AB6"/>
    <mergeCell ref="K7:AB7"/>
    <mergeCell ref="B4:C4"/>
    <mergeCell ref="D4:E4"/>
    <mergeCell ref="F4:H4"/>
    <mergeCell ref="K4:N4"/>
    <mergeCell ref="O4:AB4"/>
    <mergeCell ref="A1:H1"/>
    <mergeCell ref="K1:AB1"/>
    <mergeCell ref="A2:H2"/>
    <mergeCell ref="K2:AB2"/>
    <mergeCell ref="B3:C3"/>
    <mergeCell ref="D3:E3"/>
    <mergeCell ref="F3:H3"/>
    <mergeCell ref="K3:N3"/>
    <mergeCell ref="O3:AB3"/>
  </mergeCells>
  <phoneticPr fontId="17" type="noConversion"/>
  <pageMargins left="0.75" right="0.75" top="1" bottom="1" header="0.5" footer="0.5"/>
  <pageSetup paperSize="9" scale="6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9457" r:id="rId4" name="Spinner 1">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9458" r:id="rId5" name="Spinner 2">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9459" r:id="rId6" name="Spinner 3">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9460" r:id="rId7" name="Spinner 4">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9461" r:id="rId8" name="Spinner 5">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AB47"/>
  <sheetViews>
    <sheetView tabSelected="1" topLeftCell="A18" workbookViewId="0">
      <selection activeCell="J11" sqref="J11"/>
    </sheetView>
  </sheetViews>
  <sheetFormatPr defaultColWidth="9" defaultRowHeight="14.4"/>
  <cols>
    <col min="1" max="2" width="12.44140625" customWidth="1"/>
    <col min="3" max="3" width="14.21875" customWidth="1"/>
    <col min="4" max="6" width="11.5546875" customWidth="1"/>
    <col min="7" max="7" width="15.109375" customWidth="1"/>
    <col min="8" max="8" width="11.5546875" customWidth="1"/>
    <col min="15" max="15" width="19.77734375" customWidth="1"/>
    <col min="16" max="16" width="3.77734375" customWidth="1"/>
    <col min="17" max="17" width="19.77734375" customWidth="1"/>
    <col min="21" max="22" width="4.77734375" customWidth="1"/>
    <col min="23" max="23" width="5.5546875" customWidth="1"/>
    <col min="24" max="28" width="1.77734375" customWidth="1"/>
  </cols>
  <sheetData>
    <row r="1" spans="1:28" ht="36" customHeight="1">
      <c r="A1" s="48" t="s">
        <v>82</v>
      </c>
      <c r="B1" s="48"/>
      <c r="C1" s="48"/>
      <c r="D1" s="48"/>
      <c r="E1" s="48"/>
      <c r="F1" s="48"/>
      <c r="G1" s="48"/>
      <c r="H1" s="48"/>
      <c r="I1" s="20"/>
      <c r="K1" s="49" t="s">
        <v>83</v>
      </c>
      <c r="L1" s="49"/>
      <c r="M1" s="49"/>
      <c r="N1" s="49"/>
      <c r="O1" s="49"/>
      <c r="P1" s="49"/>
      <c r="Q1" s="49"/>
      <c r="R1" s="49"/>
      <c r="S1" s="49"/>
      <c r="T1" s="49"/>
      <c r="U1" s="49"/>
      <c r="V1" s="49"/>
      <c r="W1" s="49"/>
      <c r="X1" s="49"/>
      <c r="Y1" s="49"/>
      <c r="Z1" s="49"/>
      <c r="AA1" s="49"/>
      <c r="AB1" s="49"/>
    </row>
    <row r="2" spans="1:28" ht="23.1" customHeight="1">
      <c r="A2" s="50" t="s">
        <v>268</v>
      </c>
      <c r="B2" s="50"/>
      <c r="C2" s="50"/>
      <c r="D2" s="50"/>
      <c r="E2" s="50"/>
      <c r="F2" s="50"/>
      <c r="G2" s="50"/>
      <c r="H2" s="50"/>
      <c r="I2" s="20"/>
      <c r="K2" s="51" t="str">
        <f>A2</f>
        <v>报告编号：康正（雄县）2023评字第8号-洪城村-DT2-20</v>
      </c>
      <c r="L2" s="51"/>
      <c r="M2" s="51"/>
      <c r="N2" s="51"/>
      <c r="O2" s="51"/>
      <c r="P2" s="51"/>
      <c r="Q2" s="51"/>
      <c r="R2" s="51"/>
      <c r="S2" s="51"/>
      <c r="T2" s="51"/>
      <c r="U2" s="51"/>
      <c r="V2" s="51"/>
      <c r="W2" s="51"/>
      <c r="X2" s="51"/>
      <c r="Y2" s="51"/>
      <c r="Z2" s="51"/>
      <c r="AA2" s="51"/>
      <c r="AB2" s="51"/>
    </row>
    <row r="3" spans="1:28" ht="23.1" customHeight="1">
      <c r="A3" s="1" t="s">
        <v>85</v>
      </c>
      <c r="B3" s="52" t="s">
        <v>27</v>
      </c>
      <c r="C3" s="52"/>
      <c r="D3" s="53" t="s">
        <v>3</v>
      </c>
      <c r="E3" s="53"/>
      <c r="F3" s="52" t="s">
        <v>86</v>
      </c>
      <c r="G3" s="52"/>
      <c r="H3" s="52"/>
      <c r="I3" s="20"/>
      <c r="K3" s="54" t="s">
        <v>87</v>
      </c>
      <c r="L3" s="54"/>
      <c r="M3" s="54"/>
      <c r="N3" s="54"/>
      <c r="O3" s="55" t="s">
        <v>88</v>
      </c>
      <c r="P3" s="55"/>
      <c r="Q3" s="55"/>
      <c r="R3" s="55"/>
      <c r="S3" s="55"/>
      <c r="T3" s="55"/>
      <c r="U3" s="55"/>
      <c r="V3" s="55"/>
      <c r="W3" s="55"/>
      <c r="X3" s="55"/>
      <c r="Y3" s="55"/>
      <c r="Z3" s="55"/>
      <c r="AA3" s="55"/>
      <c r="AB3" s="55"/>
    </row>
    <row r="4" spans="1:28" ht="23.1" customHeight="1">
      <c r="A4" s="1" t="s">
        <v>89</v>
      </c>
      <c r="B4" s="52" t="s">
        <v>269</v>
      </c>
      <c r="C4" s="52"/>
      <c r="D4" s="56" t="s">
        <v>5</v>
      </c>
      <c r="E4" s="57"/>
      <c r="F4" s="52" t="s">
        <v>270</v>
      </c>
      <c r="G4" s="52"/>
      <c r="H4" s="52"/>
      <c r="I4" s="20"/>
      <c r="K4" s="54" t="s">
        <v>92</v>
      </c>
      <c r="L4" s="54"/>
      <c r="M4" s="54"/>
      <c r="N4" s="54"/>
      <c r="O4" s="58" t="s">
        <v>93</v>
      </c>
      <c r="P4" s="58"/>
      <c r="Q4" s="58"/>
      <c r="R4" s="58"/>
      <c r="S4" s="58"/>
      <c r="T4" s="58"/>
      <c r="U4" s="58"/>
      <c r="V4" s="58"/>
      <c r="W4" s="58"/>
      <c r="X4" s="58"/>
      <c r="Y4" s="58"/>
      <c r="Z4" s="58"/>
      <c r="AA4" s="58"/>
      <c r="AB4" s="58"/>
    </row>
    <row r="5" spans="1:28" ht="23.1" customHeight="1">
      <c r="A5" s="59" t="s">
        <v>94</v>
      </c>
      <c r="B5" s="59"/>
      <c r="C5" s="59"/>
      <c r="D5" s="59"/>
      <c r="E5" s="59"/>
      <c r="F5" s="59"/>
      <c r="G5" s="59"/>
      <c r="H5" s="59"/>
      <c r="I5" s="20"/>
      <c r="K5" s="60" t="s">
        <v>95</v>
      </c>
      <c r="L5" s="60"/>
      <c r="M5" s="60"/>
      <c r="N5" s="60"/>
      <c r="O5" s="61" t="s">
        <v>96</v>
      </c>
      <c r="P5" s="61"/>
      <c r="Q5" s="61"/>
      <c r="R5" s="61"/>
      <c r="S5" s="61"/>
      <c r="T5" s="61"/>
      <c r="U5" s="61"/>
      <c r="V5" s="61"/>
      <c r="W5" s="61"/>
      <c r="X5" s="61"/>
      <c r="Y5" s="61"/>
      <c r="Z5" s="61"/>
      <c r="AA5" s="61"/>
      <c r="AB5" s="61"/>
    </row>
    <row r="6" spans="1:28" ht="31.05" customHeight="1">
      <c r="A6" s="2" t="s">
        <v>97</v>
      </c>
      <c r="B6" s="3" t="s">
        <v>98</v>
      </c>
      <c r="C6" s="4" t="s">
        <v>99</v>
      </c>
      <c r="D6" s="4" t="s">
        <v>100</v>
      </c>
      <c r="E6" s="2" t="s">
        <v>97</v>
      </c>
      <c r="F6" s="3" t="s">
        <v>98</v>
      </c>
      <c r="G6" s="4" t="s">
        <v>99</v>
      </c>
      <c r="H6" s="4" t="s">
        <v>100</v>
      </c>
      <c r="I6" s="20"/>
      <c r="K6" s="54" t="s">
        <v>101</v>
      </c>
      <c r="L6" s="58"/>
      <c r="M6" s="58"/>
      <c r="N6" s="58"/>
      <c r="O6" s="58"/>
      <c r="P6" s="58"/>
      <c r="Q6" s="58"/>
      <c r="R6" s="58"/>
      <c r="S6" s="58"/>
      <c r="T6" s="58"/>
      <c r="U6" s="58"/>
      <c r="V6" s="58"/>
      <c r="W6" s="58"/>
      <c r="X6" s="58"/>
      <c r="Y6" s="58"/>
      <c r="Z6" s="58"/>
      <c r="AA6" s="58"/>
      <c r="AB6" s="58"/>
    </row>
    <row r="7" spans="1:28" ht="23.1" customHeight="1">
      <c r="A7" s="5"/>
      <c r="B7" s="6"/>
      <c r="C7" s="5"/>
      <c r="D7" s="7"/>
      <c r="E7" s="8"/>
      <c r="F7" s="9" t="s">
        <v>102</v>
      </c>
      <c r="G7" s="10" t="s">
        <v>102</v>
      </c>
      <c r="H7" s="10"/>
      <c r="I7" s="20"/>
      <c r="K7" s="55" t="s">
        <v>103</v>
      </c>
      <c r="L7" s="58"/>
      <c r="M7" s="58"/>
      <c r="N7" s="58"/>
      <c r="O7" s="58"/>
      <c r="P7" s="58"/>
      <c r="Q7" s="58"/>
      <c r="R7" s="58"/>
      <c r="S7" s="58"/>
      <c r="T7" s="58"/>
      <c r="U7" s="58"/>
      <c r="V7" s="58"/>
      <c r="W7" s="58"/>
      <c r="X7" s="58"/>
      <c r="Y7" s="58"/>
      <c r="Z7" s="58"/>
      <c r="AA7" s="58"/>
      <c r="AB7" s="58"/>
    </row>
    <row r="8" spans="1:28" ht="23.1" customHeight="1">
      <c r="A8" s="5"/>
      <c r="B8" s="6"/>
      <c r="C8" s="5"/>
      <c r="D8" s="7"/>
      <c r="E8" s="8"/>
      <c r="F8" s="9" t="s">
        <v>102</v>
      </c>
      <c r="G8" s="10" t="s">
        <v>102</v>
      </c>
      <c r="H8" s="10"/>
      <c r="I8" s="20"/>
      <c r="K8" s="54" t="s">
        <v>104</v>
      </c>
      <c r="L8" s="54"/>
      <c r="M8" s="54"/>
      <c r="N8" s="54"/>
      <c r="O8" s="54"/>
      <c r="P8" s="54"/>
      <c r="Q8" s="54"/>
      <c r="R8" s="54"/>
      <c r="S8" s="54"/>
      <c r="T8" s="54"/>
      <c r="U8" s="54"/>
      <c r="V8" s="54"/>
      <c r="W8" s="54"/>
      <c r="X8" s="54"/>
      <c r="Y8" s="54"/>
      <c r="Z8" s="54"/>
      <c r="AA8" s="54"/>
      <c r="AB8" s="54"/>
    </row>
    <row r="9" spans="1:28" ht="23.1" customHeight="1">
      <c r="A9" s="5"/>
      <c r="B9" s="5"/>
      <c r="C9" s="8"/>
      <c r="D9" s="8"/>
      <c r="E9" s="8"/>
      <c r="F9" s="9" t="s">
        <v>102</v>
      </c>
      <c r="G9" s="10" t="s">
        <v>102</v>
      </c>
      <c r="H9" s="10"/>
      <c r="I9" s="20"/>
      <c r="K9" s="22" t="s">
        <v>105</v>
      </c>
      <c r="L9" s="22"/>
      <c r="M9" s="22"/>
      <c r="N9" s="62" t="str">
        <f>B3</f>
        <v>徐秋菊</v>
      </c>
      <c r="O9" s="63"/>
      <c r="P9" s="22"/>
      <c r="Q9" s="22"/>
      <c r="R9" s="22"/>
      <c r="S9" s="22"/>
      <c r="T9" s="22"/>
      <c r="U9" s="22"/>
      <c r="V9" s="22"/>
      <c r="W9" s="22"/>
      <c r="X9" s="22"/>
      <c r="Y9" s="22"/>
      <c r="Z9" s="22"/>
      <c r="AA9" s="22"/>
      <c r="AB9" s="22"/>
    </row>
    <row r="10" spans="1:28" ht="23.1" customHeight="1">
      <c r="A10" s="64" t="s">
        <v>106</v>
      </c>
      <c r="B10" s="65"/>
      <c r="C10" s="66">
        <v>0</v>
      </c>
      <c r="D10" s="67"/>
      <c r="E10" s="68" t="s">
        <v>107</v>
      </c>
      <c r="F10" s="68"/>
      <c r="G10" s="69">
        <v>0</v>
      </c>
      <c r="H10" s="69"/>
      <c r="I10" s="20"/>
      <c r="K10" s="22" t="s">
        <v>108</v>
      </c>
      <c r="L10" s="22"/>
      <c r="M10" s="22"/>
      <c r="N10" s="23" t="str">
        <f>F3</f>
        <v>龙湾镇洪城村</v>
      </c>
      <c r="O10" s="22"/>
      <c r="P10" s="22"/>
      <c r="Q10" s="22"/>
      <c r="R10" s="22"/>
      <c r="S10" s="22"/>
      <c r="T10" s="22"/>
      <c r="U10" s="22"/>
      <c r="V10" s="22"/>
      <c r="W10" s="22"/>
      <c r="X10" s="22"/>
      <c r="Y10" s="22"/>
      <c r="Z10" s="22"/>
      <c r="AA10" s="22"/>
      <c r="AB10" s="22"/>
    </row>
    <row r="11" spans="1:28" ht="23.1" customHeight="1">
      <c r="A11" s="59" t="s">
        <v>109</v>
      </c>
      <c r="B11" s="59"/>
      <c r="C11" s="59"/>
      <c r="D11" s="59"/>
      <c r="E11" s="59"/>
      <c r="F11" s="59"/>
      <c r="G11" s="59"/>
      <c r="H11" s="59"/>
      <c r="I11" s="20"/>
      <c r="K11" s="58" t="s">
        <v>110</v>
      </c>
      <c r="L11" s="58"/>
      <c r="M11" s="58"/>
      <c r="N11" s="70">
        <f>C10</f>
        <v>0</v>
      </c>
      <c r="O11" s="58"/>
      <c r="P11" s="21" t="s">
        <v>111</v>
      </c>
      <c r="Q11" s="21"/>
      <c r="R11" s="71"/>
      <c r="S11" s="71"/>
      <c r="T11" s="71"/>
      <c r="U11" s="72"/>
      <c r="V11" s="72"/>
      <c r="W11" s="72"/>
      <c r="X11" s="72"/>
      <c r="Y11" s="72"/>
      <c r="Z11" s="29"/>
      <c r="AA11" s="29"/>
      <c r="AB11" s="29"/>
    </row>
    <row r="12" spans="1:28" ht="31.05" customHeight="1">
      <c r="A12" s="12" t="s">
        <v>112</v>
      </c>
      <c r="B12" s="12" t="s">
        <v>113</v>
      </c>
      <c r="C12" s="12" t="s">
        <v>114</v>
      </c>
      <c r="D12" s="12" t="s">
        <v>115</v>
      </c>
      <c r="E12" s="12" t="s">
        <v>112</v>
      </c>
      <c r="F12" s="12" t="s">
        <v>113</v>
      </c>
      <c r="G12" s="12" t="s">
        <v>114</v>
      </c>
      <c r="H12" s="12" t="s">
        <v>115</v>
      </c>
      <c r="I12" s="20"/>
      <c r="K12" s="54" t="s">
        <v>116</v>
      </c>
      <c r="L12" s="54"/>
      <c r="M12" s="54"/>
      <c r="N12" s="73">
        <v>45191</v>
      </c>
      <c r="O12" s="73"/>
      <c r="P12" s="73"/>
      <c r="Q12" s="73"/>
      <c r="R12" s="73"/>
      <c r="S12" s="73"/>
      <c r="T12" s="73"/>
      <c r="U12" s="73"/>
      <c r="V12" s="73"/>
      <c r="W12" s="73"/>
      <c r="X12" s="73"/>
      <c r="Y12" s="73"/>
      <c r="Z12" s="73"/>
      <c r="AA12" s="73"/>
      <c r="AB12" s="73"/>
    </row>
    <row r="13" spans="1:28" ht="23.1" customHeight="1">
      <c r="A13" s="13" t="s">
        <v>127</v>
      </c>
      <c r="B13" s="14">
        <v>1</v>
      </c>
      <c r="C13" s="13" t="s">
        <v>271</v>
      </c>
      <c r="D13" s="7">
        <v>350</v>
      </c>
      <c r="E13" s="7"/>
      <c r="F13" s="13" t="s">
        <v>102</v>
      </c>
      <c r="G13" s="13"/>
      <c r="H13" s="7" t="s">
        <v>102</v>
      </c>
      <c r="I13" s="20"/>
      <c r="K13" s="54" t="s">
        <v>119</v>
      </c>
      <c r="L13" s="54"/>
      <c r="M13" s="54"/>
      <c r="N13" s="54"/>
      <c r="O13" s="54"/>
      <c r="P13" s="54"/>
      <c r="Q13" s="54"/>
      <c r="R13" s="54"/>
      <c r="S13" s="54"/>
      <c r="T13" s="54"/>
      <c r="U13" s="54"/>
      <c r="V13" s="54"/>
      <c r="W13" s="54"/>
      <c r="X13" s="54"/>
      <c r="Y13" s="54"/>
      <c r="Z13" s="54"/>
      <c r="AA13" s="54"/>
      <c r="AB13" s="54"/>
    </row>
    <row r="14" spans="1:28" ht="23.1" customHeight="1">
      <c r="A14" s="13" t="s">
        <v>127</v>
      </c>
      <c r="B14" s="14">
        <v>2</v>
      </c>
      <c r="C14" s="13" t="s">
        <v>191</v>
      </c>
      <c r="D14" s="7">
        <v>360</v>
      </c>
      <c r="E14" s="7"/>
      <c r="F14" s="13" t="s">
        <v>102</v>
      </c>
      <c r="G14" s="13"/>
      <c r="H14" s="7" t="s">
        <v>102</v>
      </c>
      <c r="I14" s="20"/>
      <c r="K14" s="54" t="s">
        <v>121</v>
      </c>
      <c r="L14" s="54"/>
      <c r="M14" s="54"/>
      <c r="N14" s="54"/>
      <c r="O14" s="54"/>
      <c r="P14" s="54"/>
      <c r="Q14" s="54"/>
      <c r="R14" s="54"/>
      <c r="S14" s="54"/>
      <c r="T14" s="54"/>
      <c r="U14" s="54"/>
      <c r="V14" s="54"/>
      <c r="W14" s="54"/>
      <c r="X14" s="54"/>
      <c r="Y14" s="54"/>
      <c r="Z14" s="54"/>
      <c r="AA14" s="54"/>
      <c r="AB14" s="54"/>
    </row>
    <row r="15" spans="1:28" ht="23.1" customHeight="1">
      <c r="A15" s="13" t="s">
        <v>127</v>
      </c>
      <c r="B15" s="14">
        <v>2</v>
      </c>
      <c r="C15" s="13" t="s">
        <v>120</v>
      </c>
      <c r="D15" s="7">
        <v>140</v>
      </c>
      <c r="E15" s="7"/>
      <c r="F15" s="13"/>
      <c r="G15" s="13"/>
      <c r="H15" s="7" t="s">
        <v>102</v>
      </c>
      <c r="I15" s="20"/>
      <c r="K15" s="21" t="s">
        <v>123</v>
      </c>
      <c r="L15" s="21"/>
      <c r="M15" s="21"/>
      <c r="N15" s="21"/>
      <c r="O15" s="21"/>
      <c r="P15" s="21"/>
      <c r="Q15" s="21"/>
      <c r="R15" s="21"/>
      <c r="S15" s="21"/>
      <c r="T15" s="21"/>
      <c r="U15" s="21"/>
      <c r="V15" s="21"/>
      <c r="W15" s="21"/>
      <c r="X15" s="21"/>
      <c r="Y15" s="21"/>
      <c r="Z15" s="21"/>
      <c r="AA15" s="21"/>
      <c r="AB15" s="21"/>
    </row>
    <row r="16" spans="1:28" ht="23.1" customHeight="1">
      <c r="A16" s="13"/>
      <c r="B16" s="14"/>
      <c r="C16" s="13"/>
      <c r="D16" s="7"/>
      <c r="E16" s="7"/>
      <c r="F16" s="13" t="s">
        <v>102</v>
      </c>
      <c r="G16" s="13"/>
      <c r="H16" s="7" t="s">
        <v>102</v>
      </c>
      <c r="I16" s="20"/>
      <c r="K16" s="21" t="s">
        <v>126</v>
      </c>
      <c r="L16" s="21"/>
      <c r="M16" s="21"/>
      <c r="N16" s="21"/>
      <c r="O16" s="21"/>
      <c r="P16" s="21"/>
      <c r="Q16" s="21"/>
      <c r="R16" s="21"/>
      <c r="S16" s="21"/>
      <c r="T16" s="21"/>
      <c r="U16" s="21"/>
      <c r="V16" s="21"/>
      <c r="W16" s="21"/>
      <c r="X16" s="21"/>
      <c r="Y16" s="21"/>
      <c r="Z16" s="21"/>
      <c r="AA16" s="21"/>
      <c r="AB16" s="21"/>
    </row>
    <row r="17" spans="1:28" ht="23.1" customHeight="1">
      <c r="A17" s="13"/>
      <c r="B17" s="14"/>
      <c r="C17" s="13"/>
      <c r="D17" s="7"/>
      <c r="E17" s="7"/>
      <c r="F17" s="13" t="s">
        <v>102</v>
      </c>
      <c r="G17" s="13"/>
      <c r="H17" s="7" t="s">
        <v>102</v>
      </c>
      <c r="I17" s="20"/>
      <c r="K17" s="21" t="s">
        <v>128</v>
      </c>
      <c r="L17" s="21"/>
      <c r="M17" s="21"/>
      <c r="N17" s="21"/>
      <c r="O17" s="21"/>
      <c r="P17" s="21"/>
      <c r="Q17" s="21"/>
      <c r="R17" s="21"/>
      <c r="S17" s="21"/>
      <c r="T17" s="21"/>
      <c r="U17" s="21"/>
      <c r="V17" s="21"/>
      <c r="W17" s="21"/>
      <c r="X17" s="21"/>
      <c r="Y17" s="21"/>
      <c r="Z17" s="21"/>
      <c r="AA17" s="21"/>
      <c r="AB17" s="21"/>
    </row>
    <row r="18" spans="1:28" ht="23.1" customHeight="1">
      <c r="A18" s="13"/>
      <c r="B18" s="14"/>
      <c r="C18" s="13"/>
      <c r="D18" s="7"/>
      <c r="E18" s="7"/>
      <c r="F18" s="13" t="s">
        <v>102</v>
      </c>
      <c r="G18" s="13"/>
      <c r="H18" s="7" t="s">
        <v>102</v>
      </c>
      <c r="I18" s="20"/>
      <c r="K18" s="24" t="s">
        <v>129</v>
      </c>
      <c r="L18" s="24"/>
      <c r="M18" s="24"/>
      <c r="N18" s="24"/>
      <c r="O18" s="24"/>
      <c r="P18" s="24"/>
      <c r="Q18" s="24"/>
      <c r="R18" s="24"/>
      <c r="S18" s="24"/>
      <c r="T18" s="24"/>
      <c r="U18" s="24"/>
      <c r="V18" s="24"/>
      <c r="W18" s="24"/>
      <c r="X18" s="24"/>
      <c r="Y18" s="24"/>
      <c r="Z18" s="24"/>
      <c r="AA18" s="24"/>
      <c r="AB18" s="24"/>
    </row>
    <row r="19" spans="1:28" ht="23.1" customHeight="1">
      <c r="A19" s="13"/>
      <c r="B19" s="7"/>
      <c r="C19" s="13"/>
      <c r="D19" s="7"/>
      <c r="E19" s="7"/>
      <c r="F19" s="13" t="s">
        <v>102</v>
      </c>
      <c r="G19" s="13"/>
      <c r="H19" s="7" t="s">
        <v>102</v>
      </c>
      <c r="I19" s="20"/>
      <c r="K19" s="21" t="s">
        <v>131</v>
      </c>
      <c r="L19" s="21"/>
      <c r="M19" s="21"/>
      <c r="N19" s="21"/>
      <c r="O19" s="21"/>
      <c r="P19" s="21"/>
      <c r="Q19" s="21"/>
      <c r="R19" s="21"/>
      <c r="S19" s="21"/>
      <c r="T19" s="21"/>
      <c r="U19" s="21"/>
      <c r="V19" s="21"/>
      <c r="W19" s="21"/>
      <c r="X19" s="21"/>
      <c r="Y19" s="21"/>
      <c r="Z19" s="21"/>
      <c r="AA19" s="21"/>
      <c r="AB19" s="21"/>
    </row>
    <row r="20" spans="1:28" ht="23.1" customHeight="1">
      <c r="A20" s="13"/>
      <c r="B20" s="13"/>
      <c r="C20" s="13"/>
      <c r="D20" s="13"/>
      <c r="E20" s="7"/>
      <c r="F20" s="13" t="s">
        <v>102</v>
      </c>
      <c r="G20" s="13"/>
      <c r="H20" s="7" t="s">
        <v>102</v>
      </c>
      <c r="I20" s="20"/>
      <c r="K20" s="21" t="s">
        <v>132</v>
      </c>
      <c r="L20" s="21"/>
      <c r="M20" s="21"/>
      <c r="N20" s="21"/>
      <c r="O20" s="21"/>
      <c r="P20" s="21"/>
      <c r="Q20" s="21"/>
      <c r="R20" s="21"/>
      <c r="S20" s="21"/>
      <c r="T20" s="21"/>
      <c r="U20" s="21"/>
      <c r="V20" s="21"/>
      <c r="W20" s="21"/>
      <c r="X20" s="21"/>
      <c r="Y20" s="21"/>
      <c r="Z20" s="21"/>
      <c r="AA20" s="21"/>
      <c r="AB20" s="21"/>
    </row>
    <row r="21" spans="1:28" ht="23.1" customHeight="1">
      <c r="A21" s="13"/>
      <c r="B21" s="14"/>
      <c r="C21" s="13"/>
      <c r="D21" s="7"/>
      <c r="E21" s="7"/>
      <c r="F21" s="13" t="s">
        <v>102</v>
      </c>
      <c r="G21" s="13"/>
      <c r="H21" s="7" t="s">
        <v>102</v>
      </c>
      <c r="I21" s="20"/>
      <c r="K21" s="54" t="s">
        <v>133</v>
      </c>
      <c r="L21" s="54"/>
      <c r="M21" s="54"/>
      <c r="N21" s="54"/>
      <c r="O21" s="54"/>
      <c r="P21" s="54"/>
      <c r="Q21" s="54"/>
      <c r="R21" s="54"/>
      <c r="S21" s="54"/>
      <c r="T21" s="54"/>
      <c r="U21" s="54"/>
      <c r="V21" s="54"/>
      <c r="W21" s="54"/>
      <c r="X21" s="54"/>
      <c r="Y21" s="54"/>
      <c r="Z21" s="54"/>
      <c r="AA21" s="54"/>
      <c r="AB21" s="54"/>
    </row>
    <row r="22" spans="1:28" ht="23.1" customHeight="1">
      <c r="A22" s="13"/>
      <c r="B22" s="14"/>
      <c r="C22" s="13"/>
      <c r="D22" s="7"/>
      <c r="E22" s="7"/>
      <c r="F22" s="13" t="s">
        <v>102</v>
      </c>
      <c r="G22" s="13"/>
      <c r="H22" s="7" t="s">
        <v>102</v>
      </c>
      <c r="I22" s="20"/>
      <c r="K22" s="58" t="s">
        <v>134</v>
      </c>
      <c r="L22" s="58"/>
      <c r="M22" s="58"/>
      <c r="N22" s="58"/>
      <c r="O22" s="58"/>
      <c r="P22" s="58"/>
      <c r="Q22" s="58"/>
      <c r="R22" s="58"/>
      <c r="S22" s="58"/>
      <c r="T22" s="58"/>
      <c r="U22" s="58"/>
      <c r="V22" s="58"/>
      <c r="W22" s="58"/>
      <c r="X22" s="58"/>
      <c r="Y22" s="58"/>
      <c r="Z22" s="58"/>
      <c r="AA22" s="58"/>
      <c r="AB22" s="58"/>
    </row>
    <row r="23" spans="1:28" ht="23.1" customHeight="1">
      <c r="A23" s="13"/>
      <c r="B23" s="14"/>
      <c r="C23" s="13"/>
      <c r="D23" s="7" t="s">
        <v>102</v>
      </c>
      <c r="E23" s="7"/>
      <c r="F23" s="13" t="s">
        <v>102</v>
      </c>
      <c r="G23" s="13"/>
      <c r="H23" s="7" t="s">
        <v>102</v>
      </c>
      <c r="I23" s="20"/>
      <c r="K23" s="54" t="s">
        <v>135</v>
      </c>
      <c r="L23" s="54"/>
      <c r="M23" s="54"/>
      <c r="N23" s="54"/>
      <c r="O23" s="54"/>
      <c r="P23" s="54"/>
      <c r="Q23" s="54"/>
      <c r="R23" s="54"/>
      <c r="S23" s="54"/>
      <c r="T23" s="54"/>
      <c r="U23" s="54"/>
      <c r="V23" s="54"/>
      <c r="W23" s="54"/>
      <c r="X23" s="54"/>
      <c r="Y23" s="54"/>
      <c r="Z23" s="54"/>
      <c r="AA23" s="54"/>
      <c r="AB23" s="54"/>
    </row>
    <row r="24" spans="1:28" ht="23.1" customHeight="1">
      <c r="A24" s="13"/>
      <c r="B24" s="14"/>
      <c r="C24" s="13"/>
      <c r="D24" s="7" t="s">
        <v>102</v>
      </c>
      <c r="E24" s="7"/>
      <c r="F24" s="13" t="s">
        <v>102</v>
      </c>
      <c r="G24" s="13"/>
      <c r="H24" s="7" t="s">
        <v>102</v>
      </c>
      <c r="I24" s="20"/>
      <c r="K24" s="58" t="s">
        <v>136</v>
      </c>
      <c r="L24" s="58"/>
      <c r="M24" s="58"/>
      <c r="N24" s="58"/>
      <c r="O24" s="58"/>
      <c r="P24" s="58"/>
      <c r="Q24" s="58"/>
      <c r="R24" s="58"/>
      <c r="S24" s="58"/>
      <c r="T24" s="58"/>
      <c r="U24" s="58"/>
      <c r="V24" s="58"/>
      <c r="W24" s="58"/>
      <c r="X24" s="58"/>
      <c r="Y24" s="58"/>
      <c r="Z24" s="58"/>
      <c r="AA24" s="58"/>
      <c r="AB24" s="58"/>
    </row>
    <row r="25" spans="1:28" ht="23.1" customHeight="1">
      <c r="A25" s="13"/>
      <c r="B25" s="14"/>
      <c r="C25" s="13"/>
      <c r="D25" s="7" t="s">
        <v>102</v>
      </c>
      <c r="E25" s="7"/>
      <c r="F25" s="13" t="s">
        <v>102</v>
      </c>
      <c r="G25" s="13"/>
      <c r="H25" s="7" t="s">
        <v>102</v>
      </c>
      <c r="I25" s="20"/>
      <c r="K25" s="58" t="s">
        <v>137</v>
      </c>
      <c r="L25" s="58"/>
      <c r="M25" s="58"/>
      <c r="N25" s="58"/>
      <c r="O25" s="58"/>
      <c r="P25" s="58"/>
      <c r="Q25" s="58"/>
      <c r="R25" s="58"/>
      <c r="S25" s="58"/>
      <c r="T25" s="58"/>
      <c r="U25" s="58"/>
      <c r="V25" s="58"/>
      <c r="W25" s="58"/>
      <c r="X25" s="58"/>
      <c r="Y25" s="58"/>
      <c r="Z25" s="58"/>
      <c r="AA25" s="58"/>
      <c r="AB25" s="58"/>
    </row>
    <row r="26" spans="1:28" ht="23.1" customHeight="1">
      <c r="A26" s="13"/>
      <c r="B26" s="14"/>
      <c r="C26" s="13"/>
      <c r="D26" s="7" t="s">
        <v>102</v>
      </c>
      <c r="E26" s="7"/>
      <c r="F26" s="13" t="s">
        <v>102</v>
      </c>
      <c r="G26" s="13"/>
      <c r="H26" s="7"/>
      <c r="I26" s="20"/>
      <c r="K26" s="54" t="s">
        <v>138</v>
      </c>
      <c r="L26" s="54"/>
      <c r="M26" s="54"/>
      <c r="N26" s="54"/>
      <c r="O26" s="54"/>
      <c r="P26" s="54"/>
      <c r="Q26" s="54"/>
      <c r="R26" s="54"/>
      <c r="S26" s="54"/>
      <c r="T26" s="54"/>
      <c r="U26" s="54"/>
      <c r="V26" s="54"/>
      <c r="W26" s="54"/>
      <c r="X26" s="54"/>
      <c r="Y26" s="54"/>
      <c r="Z26" s="54"/>
      <c r="AA26" s="54"/>
      <c r="AB26" s="54"/>
    </row>
    <row r="27" spans="1:28" ht="23.1" customHeight="1">
      <c r="A27" s="13"/>
      <c r="B27" s="15"/>
      <c r="C27" s="16"/>
      <c r="D27" s="17"/>
      <c r="E27" s="74" t="s">
        <v>139</v>
      </c>
      <c r="F27" s="74"/>
      <c r="G27" s="75">
        <v>850</v>
      </c>
      <c r="H27" s="75"/>
      <c r="I27" s="20"/>
      <c r="K27" s="25" t="s">
        <v>140</v>
      </c>
      <c r="L27" s="25"/>
      <c r="M27" s="25"/>
      <c r="N27" s="25"/>
      <c r="O27" s="25"/>
      <c r="P27" s="76">
        <f>C28</f>
        <v>850</v>
      </c>
      <c r="Q27" s="76"/>
      <c r="R27" s="76"/>
      <c r="S27" s="30" t="s">
        <v>141</v>
      </c>
      <c r="T27" s="25"/>
      <c r="U27" s="25"/>
      <c r="V27" s="25"/>
      <c r="W27" s="25"/>
      <c r="X27" s="25"/>
      <c r="Y27" s="25"/>
      <c r="Z27" s="25"/>
      <c r="AA27" s="25"/>
      <c r="AB27" s="25"/>
    </row>
    <row r="28" spans="1:28" ht="23.1" customHeight="1">
      <c r="A28" s="77" t="s">
        <v>142</v>
      </c>
      <c r="B28" s="77"/>
      <c r="C28" s="75">
        <v>850</v>
      </c>
      <c r="D28" s="75"/>
      <c r="E28" s="18" t="s">
        <v>143</v>
      </c>
      <c r="F28" s="78">
        <v>850</v>
      </c>
      <c r="G28" s="79"/>
      <c r="H28" s="19" t="s">
        <v>144</v>
      </c>
      <c r="I28" s="20"/>
      <c r="K28" s="22" t="s">
        <v>145</v>
      </c>
      <c r="L28" s="22"/>
      <c r="M28" s="22"/>
      <c r="N28" s="22"/>
      <c r="O28" s="22"/>
      <c r="P28" s="80">
        <f>P27</f>
        <v>850</v>
      </c>
      <c r="Q28" s="80"/>
      <c r="R28" s="80"/>
      <c r="S28" s="80"/>
      <c r="T28" s="26" t="s">
        <v>146</v>
      </c>
      <c r="U28" s="22"/>
      <c r="V28" s="22"/>
      <c r="W28" s="22"/>
      <c r="X28" s="22"/>
      <c r="Y28" s="22"/>
      <c r="Z28" s="22"/>
      <c r="AA28" s="22"/>
      <c r="AB28" s="22"/>
    </row>
    <row r="29" spans="1:28" ht="23.1" customHeight="1">
      <c r="A29" s="20"/>
      <c r="B29" s="20"/>
      <c r="C29" s="20"/>
      <c r="D29" s="20"/>
      <c r="E29" s="20"/>
      <c r="F29" s="20"/>
      <c r="G29" s="20"/>
      <c r="H29" s="20"/>
      <c r="I29" s="20"/>
      <c r="K29" s="54" t="s">
        <v>147</v>
      </c>
      <c r="L29" s="54"/>
      <c r="M29" s="54"/>
      <c r="N29" s="54"/>
      <c r="O29" s="54"/>
      <c r="P29" s="54"/>
      <c r="Q29" s="54"/>
      <c r="R29" s="54"/>
      <c r="S29" s="54"/>
      <c r="T29" s="54"/>
      <c r="U29" s="54"/>
      <c r="V29" s="54"/>
      <c r="W29" s="54"/>
      <c r="X29" s="54"/>
      <c r="Y29" s="54"/>
      <c r="Z29" s="54"/>
      <c r="AA29" s="54"/>
      <c r="AB29" s="54"/>
    </row>
    <row r="30" spans="1:28" ht="40.049999999999997" customHeight="1">
      <c r="A30" s="20"/>
      <c r="B30" s="20"/>
      <c r="C30" s="20"/>
      <c r="D30" s="20"/>
      <c r="E30" s="20"/>
      <c r="F30" s="20"/>
      <c r="G30" s="20"/>
      <c r="H30" s="20"/>
      <c r="I30" s="20"/>
      <c r="K30" s="21" t="s">
        <v>148</v>
      </c>
      <c r="L30" s="21"/>
      <c r="M30" s="21"/>
      <c r="N30" s="21"/>
      <c r="O30" s="21"/>
      <c r="P30" s="21"/>
      <c r="Q30" s="21"/>
      <c r="R30" s="21"/>
      <c r="S30" s="21"/>
      <c r="T30" s="21"/>
      <c r="U30" s="81">
        <f>Q33</f>
        <v>45316</v>
      </c>
      <c r="V30" s="81"/>
      <c r="W30" s="81"/>
      <c r="X30" s="21"/>
      <c r="Y30" s="21"/>
      <c r="Z30" s="21"/>
      <c r="AA30" s="21"/>
      <c r="AB30" s="21"/>
    </row>
    <row r="31" spans="1:28" ht="40.049999999999997" customHeight="1">
      <c r="A31" s="20"/>
      <c r="B31" s="20"/>
      <c r="C31" s="20"/>
      <c r="D31" s="20"/>
      <c r="E31" s="20"/>
      <c r="F31" s="20"/>
      <c r="G31" s="20"/>
      <c r="H31" s="20"/>
      <c r="I31" s="20"/>
      <c r="K31" s="21" t="s">
        <v>149</v>
      </c>
      <c r="L31" s="21"/>
      <c r="M31" s="21"/>
      <c r="N31" s="21"/>
      <c r="O31" s="21"/>
      <c r="P31" s="21"/>
      <c r="Q31" s="21"/>
      <c r="R31" s="21"/>
      <c r="S31" s="21"/>
      <c r="T31" s="21"/>
      <c r="U31" s="81">
        <f>Q33</f>
        <v>45316</v>
      </c>
      <c r="V31" s="81"/>
      <c r="W31" s="81"/>
      <c r="X31" s="21"/>
      <c r="Y31" s="21"/>
      <c r="Z31" s="21"/>
      <c r="AA31" s="21"/>
      <c r="AB31" s="21"/>
    </row>
    <row r="32" spans="1:28" ht="23.1" customHeight="1">
      <c r="A32" s="20"/>
      <c r="B32" s="20"/>
      <c r="C32" s="20"/>
      <c r="D32" s="20"/>
      <c r="E32" s="20"/>
      <c r="F32" s="20"/>
      <c r="G32" s="20"/>
      <c r="H32" s="20"/>
      <c r="I32" s="20"/>
      <c r="K32" s="54" t="s">
        <v>150</v>
      </c>
      <c r="L32" s="54"/>
      <c r="M32" s="54"/>
      <c r="N32" s="54"/>
      <c r="O32" s="73">
        <v>45199</v>
      </c>
      <c r="P32" s="58"/>
      <c r="Q32" s="58"/>
      <c r="R32" s="58"/>
      <c r="S32" s="58"/>
      <c r="T32" s="58"/>
      <c r="U32" s="58"/>
      <c r="V32" s="58"/>
      <c r="W32" s="58"/>
      <c r="X32" s="58"/>
      <c r="Y32" s="58"/>
      <c r="Z32" s="58"/>
      <c r="AA32" s="58"/>
      <c r="AB32" s="58"/>
    </row>
    <row r="33" spans="1:28" ht="23.1" customHeight="1">
      <c r="A33" s="20"/>
      <c r="B33" s="20"/>
      <c r="C33" s="20"/>
      <c r="D33" s="20"/>
      <c r="E33" s="20"/>
      <c r="F33" s="20"/>
      <c r="G33" s="20"/>
      <c r="H33" s="20"/>
      <c r="I33" s="20"/>
      <c r="K33" s="54" t="s">
        <v>151</v>
      </c>
      <c r="L33" s="54"/>
      <c r="M33" s="54"/>
      <c r="N33" s="54"/>
      <c r="O33" s="27">
        <v>45199</v>
      </c>
      <c r="P33" s="22" t="s">
        <v>152</v>
      </c>
      <c r="Q33" s="27">
        <v>45316</v>
      </c>
      <c r="R33" s="22"/>
      <c r="S33" s="22"/>
      <c r="T33" s="22"/>
      <c r="U33" s="22"/>
      <c r="V33" s="22"/>
      <c r="W33" s="22"/>
      <c r="X33" s="22"/>
      <c r="Y33" s="22"/>
      <c r="Z33" s="22"/>
      <c r="AA33" s="22"/>
      <c r="AB33" s="22"/>
    </row>
    <row r="34" spans="1:28" ht="23.1" customHeight="1">
      <c r="A34" s="20"/>
      <c r="B34" s="20"/>
      <c r="C34" s="20"/>
      <c r="D34" s="20"/>
      <c r="E34" s="20"/>
      <c r="F34" s="20"/>
      <c r="G34" s="20"/>
      <c r="H34" s="20"/>
      <c r="I34" s="20"/>
      <c r="K34" s="54" t="s">
        <v>153</v>
      </c>
      <c r="L34" s="58"/>
      <c r="M34" s="58"/>
      <c r="N34" s="58"/>
      <c r="O34" s="58"/>
      <c r="P34" s="58"/>
      <c r="Q34" s="58"/>
      <c r="R34" s="58"/>
      <c r="S34" s="58"/>
      <c r="T34" s="58"/>
      <c r="U34" s="58"/>
      <c r="V34" s="58"/>
      <c r="W34" s="58"/>
      <c r="X34" s="58"/>
      <c r="Y34" s="58"/>
      <c r="Z34" s="58"/>
      <c r="AA34" s="58"/>
      <c r="AB34" s="58"/>
    </row>
    <row r="35" spans="1:28" ht="23.1" customHeight="1">
      <c r="A35" s="20"/>
      <c r="B35" s="20"/>
      <c r="C35" s="20"/>
      <c r="D35" s="20"/>
      <c r="E35" s="20"/>
      <c r="F35" s="20"/>
      <c r="G35" s="20"/>
      <c r="H35" s="20"/>
      <c r="I35" s="20"/>
      <c r="K35" s="54" t="s">
        <v>154</v>
      </c>
      <c r="L35" s="54"/>
      <c r="M35" s="54"/>
      <c r="N35" s="54"/>
      <c r="O35" s="54"/>
      <c r="P35" s="54"/>
      <c r="Q35" s="54"/>
      <c r="R35" s="54"/>
      <c r="S35" s="54"/>
      <c r="T35" s="54"/>
      <c r="U35" s="54"/>
      <c r="V35" s="54"/>
      <c r="W35" s="54"/>
      <c r="X35" s="54"/>
      <c r="Y35" s="54"/>
      <c r="Z35" s="54"/>
      <c r="AA35" s="54"/>
      <c r="AB35" s="54"/>
    </row>
    <row r="36" spans="1:28" ht="23.1" customHeight="1">
      <c r="A36" s="20"/>
      <c r="B36" s="20"/>
      <c r="C36" s="20"/>
      <c r="D36" s="20"/>
      <c r="E36" s="20"/>
      <c r="F36" s="20"/>
      <c r="G36" s="20"/>
      <c r="H36" s="20"/>
      <c r="I36" s="20"/>
      <c r="K36" s="58" t="s">
        <v>155</v>
      </c>
      <c r="L36" s="58"/>
      <c r="M36" s="58"/>
      <c r="N36" s="58"/>
      <c r="O36" s="58"/>
      <c r="P36" s="58"/>
      <c r="Q36" s="58"/>
      <c r="R36" s="58"/>
      <c r="S36" s="58"/>
      <c r="T36" s="58"/>
      <c r="U36" s="58"/>
      <c r="V36" s="58"/>
      <c r="W36" s="58"/>
      <c r="X36" s="58"/>
      <c r="Y36" s="58"/>
      <c r="Z36" s="58"/>
      <c r="AA36" s="58"/>
      <c r="AB36" s="58"/>
    </row>
    <row r="37" spans="1:28" ht="23.1" customHeight="1">
      <c r="A37" s="20"/>
      <c r="B37" s="20"/>
      <c r="C37" s="20"/>
      <c r="D37" s="20"/>
      <c r="E37" s="20"/>
      <c r="F37" s="20"/>
      <c r="G37" s="20"/>
      <c r="H37" s="20"/>
      <c r="I37" s="20"/>
      <c r="K37" s="58" t="s">
        <v>156</v>
      </c>
      <c r="L37" s="58"/>
      <c r="M37" s="58"/>
      <c r="N37" s="58"/>
      <c r="O37" s="58"/>
      <c r="P37" s="58"/>
      <c r="Q37" s="58"/>
      <c r="R37" s="58"/>
      <c r="S37" s="58"/>
      <c r="T37" s="58"/>
      <c r="U37" s="58"/>
      <c r="V37" s="58"/>
      <c r="W37" s="58"/>
      <c r="X37" s="58"/>
      <c r="Y37" s="58"/>
      <c r="Z37" s="58"/>
      <c r="AA37" s="58"/>
      <c r="AB37" s="58"/>
    </row>
    <row r="38" spans="1:28" ht="23.1" customHeight="1">
      <c r="A38" s="20"/>
      <c r="B38" s="20"/>
      <c r="C38" s="20"/>
      <c r="D38" s="20"/>
      <c r="E38" s="20"/>
      <c r="F38" s="20"/>
      <c r="G38" s="20"/>
      <c r="H38" s="20"/>
      <c r="I38" s="20"/>
      <c r="K38" s="58" t="s">
        <v>157</v>
      </c>
      <c r="L38" s="58"/>
      <c r="M38" s="58"/>
      <c r="N38" s="58"/>
      <c r="O38" s="58"/>
      <c r="P38" s="58"/>
      <c r="Q38" s="58"/>
      <c r="R38" s="58"/>
      <c r="S38" s="58"/>
      <c r="T38" s="58"/>
      <c r="U38" s="58"/>
      <c r="V38" s="58"/>
      <c r="W38" s="58"/>
      <c r="X38" s="58"/>
      <c r="Y38" s="58"/>
      <c r="Z38" s="58"/>
      <c r="AA38" s="58"/>
      <c r="AB38" s="58"/>
    </row>
    <row r="39" spans="1:28" ht="23.1" customHeight="1">
      <c r="A39" s="20"/>
      <c r="B39" s="20"/>
      <c r="C39" s="20"/>
      <c r="D39" s="20"/>
      <c r="E39" s="20"/>
      <c r="F39" s="20"/>
      <c r="G39" s="20"/>
      <c r="H39" s="20"/>
      <c r="I39" s="20"/>
      <c r="K39" s="55" t="s">
        <v>158</v>
      </c>
      <c r="L39" s="58"/>
      <c r="M39" s="58"/>
      <c r="N39" s="58"/>
      <c r="O39" s="58"/>
      <c r="P39" s="58"/>
      <c r="Q39" s="58"/>
      <c r="R39" s="58"/>
      <c r="S39" s="58"/>
      <c r="T39" s="58"/>
      <c r="U39" s="58"/>
      <c r="V39" s="58"/>
      <c r="W39" s="58"/>
      <c r="X39" s="58"/>
      <c r="Y39" s="58"/>
      <c r="Z39" s="58"/>
      <c r="AA39" s="58"/>
      <c r="AB39" s="58"/>
    </row>
    <row r="40" spans="1:28" ht="23.1" customHeight="1">
      <c r="A40" s="20"/>
      <c r="B40" s="20"/>
      <c r="C40" s="20"/>
      <c r="D40" s="20"/>
      <c r="E40" s="20"/>
      <c r="F40" s="20"/>
      <c r="G40" s="20"/>
      <c r="H40" s="20"/>
      <c r="I40" s="20"/>
      <c r="K40" s="55" t="s">
        <v>159</v>
      </c>
      <c r="L40" s="55"/>
      <c r="M40" s="55"/>
      <c r="N40" s="55"/>
      <c r="O40" s="55"/>
      <c r="P40" s="55"/>
      <c r="Q40" s="55"/>
      <c r="R40" s="55"/>
      <c r="S40" s="55"/>
      <c r="T40" s="55"/>
      <c r="U40" s="55"/>
      <c r="V40" s="55"/>
      <c r="W40" s="55"/>
      <c r="X40" s="55"/>
      <c r="Y40" s="55"/>
      <c r="Z40" s="55"/>
      <c r="AA40" s="55"/>
      <c r="AB40" s="55"/>
    </row>
    <row r="41" spans="1:28" ht="23.1" customHeight="1">
      <c r="A41" s="20"/>
      <c r="B41" s="20"/>
      <c r="C41" s="20"/>
      <c r="D41" s="20"/>
      <c r="E41" s="20"/>
      <c r="F41" s="20"/>
      <c r="G41" s="20"/>
      <c r="H41" s="20"/>
      <c r="I41" s="20"/>
      <c r="K41" s="58" t="s">
        <v>160</v>
      </c>
      <c r="L41" s="58"/>
      <c r="M41" s="58"/>
      <c r="N41" s="58"/>
      <c r="O41" s="58"/>
      <c r="P41" s="58"/>
      <c r="Q41" s="58"/>
      <c r="R41" s="58"/>
      <c r="S41" s="58"/>
      <c r="T41" s="58"/>
      <c r="U41" s="58"/>
      <c r="V41" s="58"/>
      <c r="W41" s="58"/>
      <c r="X41" s="58"/>
      <c r="Y41" s="58"/>
      <c r="Z41" s="58"/>
      <c r="AA41" s="58"/>
      <c r="AB41" s="58"/>
    </row>
    <row r="42" spans="1:28" ht="23.1" customHeight="1">
      <c r="A42" s="20"/>
      <c r="B42" s="20"/>
      <c r="C42" s="20"/>
      <c r="D42" s="20"/>
      <c r="E42" s="20"/>
      <c r="F42" s="20"/>
      <c r="G42" s="20"/>
      <c r="H42" s="20"/>
      <c r="I42" s="20"/>
      <c r="K42" s="82" t="s">
        <v>161</v>
      </c>
      <c r="L42" s="82"/>
      <c r="M42" s="82"/>
      <c r="N42" s="82"/>
      <c r="O42" s="82"/>
      <c r="P42" s="82"/>
      <c r="Q42" s="82"/>
      <c r="R42" s="82"/>
      <c r="S42" s="82"/>
      <c r="T42" s="82"/>
      <c r="U42" s="82"/>
      <c r="V42" s="82"/>
      <c r="W42" s="82"/>
      <c r="X42" s="82"/>
      <c r="Y42" s="82"/>
      <c r="Z42" s="82"/>
      <c r="AA42" s="82"/>
      <c r="AB42" s="82"/>
    </row>
    <row r="43" spans="1:28" ht="23.1" customHeight="1">
      <c r="A43" s="20"/>
      <c r="B43" s="20"/>
      <c r="C43" s="20"/>
      <c r="D43" s="20"/>
      <c r="E43" s="20"/>
      <c r="F43" s="20"/>
      <c r="G43" s="20"/>
      <c r="H43" s="20"/>
      <c r="I43" s="20"/>
      <c r="K43" s="58" t="s">
        <v>162</v>
      </c>
      <c r="L43" s="58"/>
      <c r="M43" s="58"/>
      <c r="N43" s="58"/>
      <c r="O43" s="58"/>
      <c r="P43" s="58"/>
      <c r="Q43" s="58"/>
      <c r="R43" s="58"/>
      <c r="S43" s="58"/>
      <c r="T43" s="58"/>
      <c r="U43" s="58"/>
      <c r="V43" s="58"/>
      <c r="W43" s="58"/>
      <c r="X43" s="58"/>
      <c r="Y43" s="58"/>
      <c r="Z43" s="58"/>
      <c r="AA43" s="58"/>
      <c r="AB43" s="58"/>
    </row>
    <row r="44" spans="1:28" ht="23.1" customHeight="1">
      <c r="A44" s="20"/>
      <c r="B44" s="20"/>
      <c r="C44" s="20"/>
      <c r="D44" s="20"/>
      <c r="E44" s="20"/>
      <c r="F44" s="20"/>
      <c r="G44" s="20"/>
      <c r="H44" s="20"/>
      <c r="I44" s="20"/>
      <c r="K44" s="82" t="s">
        <v>163</v>
      </c>
      <c r="L44" s="82"/>
      <c r="M44" s="82"/>
      <c r="N44" s="82"/>
      <c r="O44" s="82"/>
      <c r="P44" s="82"/>
      <c r="Q44" s="82"/>
      <c r="R44" s="82"/>
      <c r="S44" s="82"/>
      <c r="T44" s="82"/>
      <c r="U44" s="82"/>
      <c r="V44" s="82"/>
      <c r="W44" s="82"/>
      <c r="X44" s="82"/>
      <c r="Y44" s="82"/>
      <c r="Z44" s="82"/>
      <c r="AA44" s="82"/>
      <c r="AB44" s="82"/>
    </row>
    <row r="45" spans="1:28" ht="23.1" customHeight="1">
      <c r="A45" s="20"/>
      <c r="B45" s="20"/>
      <c r="C45" s="20"/>
      <c r="D45" s="20"/>
      <c r="E45" s="20"/>
      <c r="F45" s="20"/>
      <c r="G45" s="20"/>
      <c r="H45" s="20"/>
      <c r="I45" s="20"/>
      <c r="K45" s="82" t="s">
        <v>164</v>
      </c>
      <c r="L45" s="82"/>
      <c r="M45" s="82"/>
      <c r="N45" s="82"/>
      <c r="O45" s="82"/>
      <c r="P45" s="82"/>
      <c r="Q45" s="82"/>
      <c r="R45" s="82"/>
      <c r="S45" s="82"/>
      <c r="T45" s="82"/>
      <c r="U45" s="82"/>
      <c r="V45" s="82"/>
      <c r="W45" s="82"/>
      <c r="X45" s="82"/>
      <c r="Y45" s="82"/>
      <c r="Z45" s="82"/>
      <c r="AA45" s="82"/>
      <c r="AB45" s="82"/>
    </row>
    <row r="46" spans="1:28" ht="23.1" customHeight="1">
      <c r="A46" s="20"/>
      <c r="B46" s="20"/>
      <c r="C46" s="20"/>
      <c r="D46" s="20"/>
      <c r="E46" s="20"/>
      <c r="F46" s="20"/>
      <c r="G46" s="20"/>
      <c r="H46" s="20"/>
      <c r="I46" s="20"/>
      <c r="K46" s="28"/>
      <c r="L46" s="28"/>
      <c r="M46" s="28"/>
      <c r="N46" s="28"/>
      <c r="O46" s="28"/>
      <c r="P46" s="29"/>
      <c r="Q46" s="29"/>
      <c r="R46" s="83" t="s">
        <v>165</v>
      </c>
      <c r="S46" s="83"/>
      <c r="T46" s="83"/>
      <c r="U46" s="83"/>
      <c r="V46" s="83"/>
      <c r="W46" s="83"/>
      <c r="X46" s="31"/>
      <c r="Y46" s="31"/>
      <c r="Z46" s="31"/>
      <c r="AA46" s="31"/>
      <c r="AB46" s="31"/>
    </row>
    <row r="47" spans="1:28" ht="23.1" customHeight="1">
      <c r="A47" s="20"/>
      <c r="B47" s="20"/>
      <c r="C47" s="20"/>
      <c r="D47" s="20"/>
      <c r="E47" s="20"/>
      <c r="F47" s="20"/>
      <c r="G47" s="20"/>
      <c r="H47" s="20"/>
      <c r="I47" s="20"/>
      <c r="K47" s="28"/>
      <c r="L47" s="28"/>
      <c r="M47" s="28"/>
      <c r="N47" s="28"/>
      <c r="O47" s="28"/>
      <c r="P47" s="29"/>
      <c r="Q47" s="29"/>
      <c r="R47" s="84">
        <f>Q33</f>
        <v>45316</v>
      </c>
      <c r="S47" s="84"/>
      <c r="T47" s="84"/>
      <c r="U47" s="84"/>
      <c r="V47" s="84"/>
      <c r="W47" s="84"/>
      <c r="X47" s="32"/>
      <c r="Y47" s="32"/>
      <c r="Z47" s="32"/>
      <c r="AA47" s="32"/>
      <c r="AB47" s="32"/>
    </row>
  </sheetData>
  <mergeCells count="67">
    <mergeCell ref="K43:AB43"/>
    <mergeCell ref="K44:AB44"/>
    <mergeCell ref="K45:AB45"/>
    <mergeCell ref="R46:W46"/>
    <mergeCell ref="R47:W47"/>
    <mergeCell ref="K38:AB38"/>
    <mergeCell ref="K39:AB39"/>
    <mergeCell ref="K40:AB40"/>
    <mergeCell ref="K41:AB41"/>
    <mergeCell ref="K42:AB42"/>
    <mergeCell ref="K33:N33"/>
    <mergeCell ref="K34:AB34"/>
    <mergeCell ref="K35:AB35"/>
    <mergeCell ref="K36:AB36"/>
    <mergeCell ref="K37:AB37"/>
    <mergeCell ref="K29:AB29"/>
    <mergeCell ref="U30:W30"/>
    <mergeCell ref="U31:W31"/>
    <mergeCell ref="K32:N32"/>
    <mergeCell ref="O32:AB32"/>
    <mergeCell ref="E27:F27"/>
    <mergeCell ref="G27:H27"/>
    <mergeCell ref="P27:R27"/>
    <mergeCell ref="A28:B28"/>
    <mergeCell ref="C28:D28"/>
    <mergeCell ref="F28:G28"/>
    <mergeCell ref="P28:S28"/>
    <mergeCell ref="K22:AB22"/>
    <mergeCell ref="K23:AB23"/>
    <mergeCell ref="K24:AB24"/>
    <mergeCell ref="K25:AB25"/>
    <mergeCell ref="K26:AB26"/>
    <mergeCell ref="K12:M12"/>
    <mergeCell ref="N12:AB12"/>
    <mergeCell ref="K13:AB13"/>
    <mergeCell ref="K14:AB14"/>
    <mergeCell ref="K21:AB21"/>
    <mergeCell ref="A11:H11"/>
    <mergeCell ref="K11:M11"/>
    <mergeCell ref="N11:O11"/>
    <mergeCell ref="R11:T11"/>
    <mergeCell ref="U11:Y11"/>
    <mergeCell ref="K8:AB8"/>
    <mergeCell ref="N9:O9"/>
    <mergeCell ref="A10:B10"/>
    <mergeCell ref="C10:D10"/>
    <mergeCell ref="E10:F10"/>
    <mergeCell ref="G10:H10"/>
    <mergeCell ref="A5:H5"/>
    <mergeCell ref="K5:N5"/>
    <mergeCell ref="O5:AB5"/>
    <mergeCell ref="K6:AB6"/>
    <mergeCell ref="K7:AB7"/>
    <mergeCell ref="B4:C4"/>
    <mergeCell ref="D4:E4"/>
    <mergeCell ref="F4:H4"/>
    <mergeCell ref="K4:N4"/>
    <mergeCell ref="O4:AB4"/>
    <mergeCell ref="A1:H1"/>
    <mergeCell ref="K1:AB1"/>
    <mergeCell ref="A2:H2"/>
    <mergeCell ref="K2:AB2"/>
    <mergeCell ref="B3:C3"/>
    <mergeCell ref="D3:E3"/>
    <mergeCell ref="F3:H3"/>
    <mergeCell ref="K3:N3"/>
    <mergeCell ref="O3:AB3"/>
  </mergeCells>
  <phoneticPr fontId="17" type="noConversion"/>
  <pageMargins left="0.75" right="0.75" top="1" bottom="1" header="0.5" footer="0.5"/>
  <pageSetup paperSize="9" scale="6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81" r:id="rId4" name="Spinner 1">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0482" r:id="rId5" name="Spinner 2">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0483" r:id="rId6" name="Spinner 3">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0484" r:id="rId7" name="Spinner 4">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0485" r:id="rId8" name="Spinner 5">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AB47"/>
  <sheetViews>
    <sheetView tabSelected="1" topLeftCell="A18" workbookViewId="0">
      <selection activeCell="J11" sqref="J11"/>
    </sheetView>
  </sheetViews>
  <sheetFormatPr defaultColWidth="9" defaultRowHeight="14.4"/>
  <cols>
    <col min="1" max="2" width="12.44140625" customWidth="1"/>
    <col min="3" max="3" width="14.21875" customWidth="1"/>
    <col min="4" max="6" width="11.5546875" customWidth="1"/>
    <col min="7" max="7" width="15.109375" customWidth="1"/>
    <col min="8" max="8" width="11.5546875" customWidth="1"/>
    <col min="15" max="15" width="19.77734375" customWidth="1"/>
    <col min="16" max="16" width="3.77734375" customWidth="1"/>
    <col min="17" max="17" width="19.77734375" customWidth="1"/>
    <col min="21" max="22" width="4.77734375" customWidth="1"/>
    <col min="23" max="23" width="5.5546875" customWidth="1"/>
    <col min="24" max="28" width="1.77734375" customWidth="1"/>
  </cols>
  <sheetData>
    <row r="1" spans="1:28" ht="36" customHeight="1">
      <c r="A1" s="48" t="s">
        <v>82</v>
      </c>
      <c r="B1" s="48"/>
      <c r="C1" s="48"/>
      <c r="D1" s="48"/>
      <c r="E1" s="48"/>
      <c r="F1" s="48"/>
      <c r="G1" s="48"/>
      <c r="H1" s="48"/>
      <c r="I1" s="20"/>
      <c r="K1" s="49" t="s">
        <v>83</v>
      </c>
      <c r="L1" s="49"/>
      <c r="M1" s="49"/>
      <c r="N1" s="49"/>
      <c r="O1" s="49"/>
      <c r="P1" s="49"/>
      <c r="Q1" s="49"/>
      <c r="R1" s="49"/>
      <c r="S1" s="49"/>
      <c r="T1" s="49"/>
      <c r="U1" s="49"/>
      <c r="V1" s="49"/>
      <c r="W1" s="49"/>
      <c r="X1" s="49"/>
      <c r="Y1" s="49"/>
      <c r="Z1" s="49"/>
      <c r="AA1" s="49"/>
      <c r="AB1" s="49"/>
    </row>
    <row r="2" spans="1:28" ht="23.1" customHeight="1">
      <c r="A2" s="50" t="s">
        <v>272</v>
      </c>
      <c r="B2" s="50"/>
      <c r="C2" s="50"/>
      <c r="D2" s="50"/>
      <c r="E2" s="50"/>
      <c r="F2" s="50"/>
      <c r="G2" s="50"/>
      <c r="H2" s="50"/>
      <c r="I2" s="20"/>
      <c r="K2" s="51" t="str">
        <f>A2</f>
        <v>报告编号：康正（雄县）2023评字第8号-洪城村-DT2-21</v>
      </c>
      <c r="L2" s="51"/>
      <c r="M2" s="51"/>
      <c r="N2" s="51"/>
      <c r="O2" s="51"/>
      <c r="P2" s="51"/>
      <c r="Q2" s="51"/>
      <c r="R2" s="51"/>
      <c r="S2" s="51"/>
      <c r="T2" s="51"/>
      <c r="U2" s="51"/>
      <c r="V2" s="51"/>
      <c r="W2" s="51"/>
      <c r="X2" s="51"/>
      <c r="Y2" s="51"/>
      <c r="Z2" s="51"/>
      <c r="AA2" s="51"/>
      <c r="AB2" s="51"/>
    </row>
    <row r="3" spans="1:28" ht="23.1" customHeight="1">
      <c r="A3" s="1" t="s">
        <v>85</v>
      </c>
      <c r="B3" s="52" t="s">
        <v>28</v>
      </c>
      <c r="C3" s="52"/>
      <c r="D3" s="53" t="s">
        <v>3</v>
      </c>
      <c r="E3" s="53"/>
      <c r="F3" s="52" t="s">
        <v>86</v>
      </c>
      <c r="G3" s="52"/>
      <c r="H3" s="52"/>
      <c r="I3" s="20"/>
      <c r="K3" s="54" t="s">
        <v>87</v>
      </c>
      <c r="L3" s="54"/>
      <c r="M3" s="54"/>
      <c r="N3" s="54"/>
      <c r="O3" s="55" t="s">
        <v>88</v>
      </c>
      <c r="P3" s="55"/>
      <c r="Q3" s="55"/>
      <c r="R3" s="55"/>
      <c r="S3" s="55"/>
      <c r="T3" s="55"/>
      <c r="U3" s="55"/>
      <c r="V3" s="55"/>
      <c r="W3" s="55"/>
      <c r="X3" s="55"/>
      <c r="Y3" s="55"/>
      <c r="Z3" s="55"/>
      <c r="AA3" s="55"/>
      <c r="AB3" s="55"/>
    </row>
    <row r="4" spans="1:28" ht="23.1" customHeight="1">
      <c r="A4" s="1" t="s">
        <v>89</v>
      </c>
      <c r="B4" s="52" t="s">
        <v>273</v>
      </c>
      <c r="C4" s="52"/>
      <c r="D4" s="56" t="s">
        <v>5</v>
      </c>
      <c r="E4" s="57"/>
      <c r="F4" s="52" t="s">
        <v>274</v>
      </c>
      <c r="G4" s="52"/>
      <c r="H4" s="52"/>
      <c r="I4" s="20"/>
      <c r="K4" s="54" t="s">
        <v>92</v>
      </c>
      <c r="L4" s="54"/>
      <c r="M4" s="54"/>
      <c r="N4" s="54"/>
      <c r="O4" s="58" t="s">
        <v>93</v>
      </c>
      <c r="P4" s="58"/>
      <c r="Q4" s="58"/>
      <c r="R4" s="58"/>
      <c r="S4" s="58"/>
      <c r="T4" s="58"/>
      <c r="U4" s="58"/>
      <c r="V4" s="58"/>
      <c r="W4" s="58"/>
      <c r="X4" s="58"/>
      <c r="Y4" s="58"/>
      <c r="Z4" s="58"/>
      <c r="AA4" s="58"/>
      <c r="AB4" s="58"/>
    </row>
    <row r="5" spans="1:28" ht="23.1" customHeight="1">
      <c r="A5" s="59" t="s">
        <v>94</v>
      </c>
      <c r="B5" s="59"/>
      <c r="C5" s="59"/>
      <c r="D5" s="59"/>
      <c r="E5" s="59"/>
      <c r="F5" s="59"/>
      <c r="G5" s="59"/>
      <c r="H5" s="59"/>
      <c r="I5" s="20"/>
      <c r="K5" s="60" t="s">
        <v>95</v>
      </c>
      <c r="L5" s="60"/>
      <c r="M5" s="60"/>
      <c r="N5" s="60"/>
      <c r="O5" s="61" t="s">
        <v>96</v>
      </c>
      <c r="P5" s="61"/>
      <c r="Q5" s="61"/>
      <c r="R5" s="61"/>
      <c r="S5" s="61"/>
      <c r="T5" s="61"/>
      <c r="U5" s="61"/>
      <c r="V5" s="61"/>
      <c r="W5" s="61"/>
      <c r="X5" s="61"/>
      <c r="Y5" s="61"/>
      <c r="Z5" s="61"/>
      <c r="AA5" s="61"/>
      <c r="AB5" s="61"/>
    </row>
    <row r="6" spans="1:28" ht="31.05" customHeight="1">
      <c r="A6" s="2" t="s">
        <v>97</v>
      </c>
      <c r="B6" s="3" t="s">
        <v>98</v>
      </c>
      <c r="C6" s="4" t="s">
        <v>99</v>
      </c>
      <c r="D6" s="4" t="s">
        <v>100</v>
      </c>
      <c r="E6" s="2" t="s">
        <v>97</v>
      </c>
      <c r="F6" s="3" t="s">
        <v>98</v>
      </c>
      <c r="G6" s="4" t="s">
        <v>99</v>
      </c>
      <c r="H6" s="4" t="s">
        <v>100</v>
      </c>
      <c r="I6" s="20"/>
      <c r="K6" s="54" t="s">
        <v>101</v>
      </c>
      <c r="L6" s="58"/>
      <c r="M6" s="58"/>
      <c r="N6" s="58"/>
      <c r="O6" s="58"/>
      <c r="P6" s="58"/>
      <c r="Q6" s="58"/>
      <c r="R6" s="58"/>
      <c r="S6" s="58"/>
      <c r="T6" s="58"/>
      <c r="U6" s="58"/>
      <c r="V6" s="58"/>
      <c r="W6" s="58"/>
      <c r="X6" s="58"/>
      <c r="Y6" s="58"/>
      <c r="Z6" s="58"/>
      <c r="AA6" s="58"/>
      <c r="AB6" s="58"/>
    </row>
    <row r="7" spans="1:28" ht="23.1" customHeight="1">
      <c r="A7" s="5"/>
      <c r="B7" s="6"/>
      <c r="C7" s="5"/>
      <c r="D7" s="7"/>
      <c r="E7" s="8"/>
      <c r="F7" s="9" t="s">
        <v>102</v>
      </c>
      <c r="G7" s="10" t="s">
        <v>102</v>
      </c>
      <c r="H7" s="10"/>
      <c r="I7" s="20"/>
      <c r="K7" s="55" t="s">
        <v>103</v>
      </c>
      <c r="L7" s="58"/>
      <c r="M7" s="58"/>
      <c r="N7" s="58"/>
      <c r="O7" s="58"/>
      <c r="P7" s="58"/>
      <c r="Q7" s="58"/>
      <c r="R7" s="58"/>
      <c r="S7" s="58"/>
      <c r="T7" s="58"/>
      <c r="U7" s="58"/>
      <c r="V7" s="58"/>
      <c r="W7" s="58"/>
      <c r="X7" s="58"/>
      <c r="Y7" s="58"/>
      <c r="Z7" s="58"/>
      <c r="AA7" s="58"/>
      <c r="AB7" s="58"/>
    </row>
    <row r="8" spans="1:28" ht="23.1" customHeight="1">
      <c r="A8" s="5"/>
      <c r="B8" s="6"/>
      <c r="C8" s="5"/>
      <c r="D8" s="7"/>
      <c r="E8" s="8"/>
      <c r="F8" s="9" t="s">
        <v>102</v>
      </c>
      <c r="G8" s="10" t="s">
        <v>102</v>
      </c>
      <c r="H8" s="10"/>
      <c r="I8" s="20"/>
      <c r="K8" s="54" t="s">
        <v>104</v>
      </c>
      <c r="L8" s="54"/>
      <c r="M8" s="54"/>
      <c r="N8" s="54"/>
      <c r="O8" s="54"/>
      <c r="P8" s="54"/>
      <c r="Q8" s="54"/>
      <c r="R8" s="54"/>
      <c r="S8" s="54"/>
      <c r="T8" s="54"/>
      <c r="U8" s="54"/>
      <c r="V8" s="54"/>
      <c r="W8" s="54"/>
      <c r="X8" s="54"/>
      <c r="Y8" s="54"/>
      <c r="Z8" s="54"/>
      <c r="AA8" s="54"/>
      <c r="AB8" s="54"/>
    </row>
    <row r="9" spans="1:28" ht="23.1" customHeight="1">
      <c r="A9" s="5"/>
      <c r="B9" s="5"/>
      <c r="C9" s="8"/>
      <c r="D9" s="8"/>
      <c r="E9" s="8"/>
      <c r="F9" s="9" t="s">
        <v>102</v>
      </c>
      <c r="G9" s="10" t="s">
        <v>102</v>
      </c>
      <c r="H9" s="10"/>
      <c r="I9" s="20"/>
      <c r="K9" s="22" t="s">
        <v>105</v>
      </c>
      <c r="L9" s="22"/>
      <c r="M9" s="22"/>
      <c r="N9" s="62" t="str">
        <f>B3</f>
        <v>袁便花</v>
      </c>
      <c r="O9" s="63"/>
      <c r="P9" s="22"/>
      <c r="Q9" s="22"/>
      <c r="R9" s="22"/>
      <c r="S9" s="22"/>
      <c r="T9" s="22"/>
      <c r="U9" s="22"/>
      <c r="V9" s="22"/>
      <c r="W9" s="22"/>
      <c r="X9" s="22"/>
      <c r="Y9" s="22"/>
      <c r="Z9" s="22"/>
      <c r="AA9" s="22"/>
      <c r="AB9" s="22"/>
    </row>
    <row r="10" spans="1:28" ht="23.1" customHeight="1">
      <c r="A10" s="64" t="s">
        <v>106</v>
      </c>
      <c r="B10" s="65"/>
      <c r="C10" s="66">
        <v>0</v>
      </c>
      <c r="D10" s="67"/>
      <c r="E10" s="68" t="s">
        <v>107</v>
      </c>
      <c r="F10" s="68"/>
      <c r="G10" s="69">
        <v>0</v>
      </c>
      <c r="H10" s="69"/>
      <c r="I10" s="20"/>
      <c r="K10" s="22" t="s">
        <v>108</v>
      </c>
      <c r="L10" s="22"/>
      <c r="M10" s="22"/>
      <c r="N10" s="23" t="str">
        <f>F3</f>
        <v>龙湾镇洪城村</v>
      </c>
      <c r="O10" s="22"/>
      <c r="P10" s="22"/>
      <c r="Q10" s="22"/>
      <c r="R10" s="22"/>
      <c r="S10" s="22"/>
      <c r="T10" s="22"/>
      <c r="U10" s="22"/>
      <c r="V10" s="22"/>
      <c r="W10" s="22"/>
      <c r="X10" s="22"/>
      <c r="Y10" s="22"/>
      <c r="Z10" s="22"/>
      <c r="AA10" s="22"/>
      <c r="AB10" s="22"/>
    </row>
    <row r="11" spans="1:28" ht="23.1" customHeight="1">
      <c r="A11" s="59" t="s">
        <v>109</v>
      </c>
      <c r="B11" s="59"/>
      <c r="C11" s="59"/>
      <c r="D11" s="59"/>
      <c r="E11" s="59"/>
      <c r="F11" s="59"/>
      <c r="G11" s="59"/>
      <c r="H11" s="59"/>
      <c r="I11" s="20"/>
      <c r="K11" s="58" t="s">
        <v>110</v>
      </c>
      <c r="L11" s="58"/>
      <c r="M11" s="58"/>
      <c r="N11" s="70">
        <f>C10</f>
        <v>0</v>
      </c>
      <c r="O11" s="58"/>
      <c r="P11" s="21" t="s">
        <v>111</v>
      </c>
      <c r="Q11" s="21"/>
      <c r="R11" s="71"/>
      <c r="S11" s="71"/>
      <c r="T11" s="71"/>
      <c r="U11" s="72"/>
      <c r="V11" s="72"/>
      <c r="W11" s="72"/>
      <c r="X11" s="72"/>
      <c r="Y11" s="72"/>
      <c r="Z11" s="29"/>
      <c r="AA11" s="29"/>
      <c r="AB11" s="29"/>
    </row>
    <row r="12" spans="1:28" ht="31.05" customHeight="1">
      <c r="A12" s="12" t="s">
        <v>112</v>
      </c>
      <c r="B12" s="12" t="s">
        <v>113</v>
      </c>
      <c r="C12" s="12" t="s">
        <v>114</v>
      </c>
      <c r="D12" s="12" t="s">
        <v>115</v>
      </c>
      <c r="E12" s="12" t="s">
        <v>112</v>
      </c>
      <c r="F12" s="12" t="s">
        <v>113</v>
      </c>
      <c r="G12" s="12" t="s">
        <v>114</v>
      </c>
      <c r="H12" s="12" t="s">
        <v>115</v>
      </c>
      <c r="I12" s="20"/>
      <c r="K12" s="54" t="s">
        <v>116</v>
      </c>
      <c r="L12" s="54"/>
      <c r="M12" s="54"/>
      <c r="N12" s="73">
        <v>45191</v>
      </c>
      <c r="O12" s="73"/>
      <c r="P12" s="73"/>
      <c r="Q12" s="73"/>
      <c r="R12" s="73"/>
      <c r="S12" s="73"/>
      <c r="T12" s="73"/>
      <c r="U12" s="73"/>
      <c r="V12" s="73"/>
      <c r="W12" s="73"/>
      <c r="X12" s="73"/>
      <c r="Y12" s="73"/>
      <c r="Z12" s="73"/>
      <c r="AA12" s="73"/>
      <c r="AB12" s="73"/>
    </row>
    <row r="13" spans="1:28" ht="23.1" customHeight="1">
      <c r="A13" s="13" t="s">
        <v>127</v>
      </c>
      <c r="B13" s="14">
        <v>2</v>
      </c>
      <c r="C13" s="13" t="s">
        <v>181</v>
      </c>
      <c r="D13" s="7">
        <v>100</v>
      </c>
      <c r="E13" s="7"/>
      <c r="F13" s="13" t="s">
        <v>102</v>
      </c>
      <c r="G13" s="13"/>
      <c r="H13" s="7" t="s">
        <v>102</v>
      </c>
      <c r="I13" s="20"/>
      <c r="K13" s="54" t="s">
        <v>119</v>
      </c>
      <c r="L13" s="54"/>
      <c r="M13" s="54"/>
      <c r="N13" s="54"/>
      <c r="O13" s="54"/>
      <c r="P13" s="54"/>
      <c r="Q13" s="54"/>
      <c r="R13" s="54"/>
      <c r="S13" s="54"/>
      <c r="T13" s="54"/>
      <c r="U13" s="54"/>
      <c r="V13" s="54"/>
      <c r="W13" s="54"/>
      <c r="X13" s="54"/>
      <c r="Y13" s="54"/>
      <c r="Z13" s="54"/>
      <c r="AA13" s="54"/>
      <c r="AB13" s="54"/>
    </row>
    <row r="14" spans="1:28" ht="23.1" customHeight="1">
      <c r="A14" s="13" t="s">
        <v>127</v>
      </c>
      <c r="B14" s="14">
        <v>2</v>
      </c>
      <c r="C14" s="13" t="s">
        <v>226</v>
      </c>
      <c r="D14" s="7">
        <v>16</v>
      </c>
      <c r="E14" s="7"/>
      <c r="F14" s="13" t="s">
        <v>102</v>
      </c>
      <c r="G14" s="13"/>
      <c r="H14" s="7" t="s">
        <v>102</v>
      </c>
      <c r="I14" s="20"/>
      <c r="K14" s="54" t="s">
        <v>121</v>
      </c>
      <c r="L14" s="54"/>
      <c r="M14" s="54"/>
      <c r="N14" s="54"/>
      <c r="O14" s="54"/>
      <c r="P14" s="54"/>
      <c r="Q14" s="54"/>
      <c r="R14" s="54"/>
      <c r="S14" s="54"/>
      <c r="T14" s="54"/>
      <c r="U14" s="54"/>
      <c r="V14" s="54"/>
      <c r="W14" s="54"/>
      <c r="X14" s="54"/>
      <c r="Y14" s="54"/>
      <c r="Z14" s="54"/>
      <c r="AA14" s="54"/>
      <c r="AB14" s="54"/>
    </row>
    <row r="15" spans="1:28" ht="23.1" customHeight="1">
      <c r="A15" s="13" t="s">
        <v>117</v>
      </c>
      <c r="B15" s="14">
        <v>1</v>
      </c>
      <c r="C15" s="13" t="s">
        <v>185</v>
      </c>
      <c r="D15" s="7">
        <v>275</v>
      </c>
      <c r="E15" s="7"/>
      <c r="F15" s="13"/>
      <c r="G15" s="13"/>
      <c r="H15" s="7" t="s">
        <v>102</v>
      </c>
      <c r="I15" s="20"/>
      <c r="K15" s="21" t="s">
        <v>123</v>
      </c>
      <c r="L15" s="21"/>
      <c r="M15" s="21"/>
      <c r="N15" s="21"/>
      <c r="O15" s="21"/>
      <c r="P15" s="21"/>
      <c r="Q15" s="21"/>
      <c r="R15" s="21"/>
      <c r="S15" s="21"/>
      <c r="T15" s="21"/>
      <c r="U15" s="21"/>
      <c r="V15" s="21"/>
      <c r="W15" s="21"/>
      <c r="X15" s="21"/>
      <c r="Y15" s="21"/>
      <c r="Z15" s="21"/>
      <c r="AA15" s="21"/>
      <c r="AB15" s="21"/>
    </row>
    <row r="16" spans="1:28" ht="23.1" customHeight="1">
      <c r="A16" s="13"/>
      <c r="B16" s="14"/>
      <c r="C16" s="13"/>
      <c r="D16" s="7"/>
      <c r="E16" s="7"/>
      <c r="F16" s="13" t="s">
        <v>102</v>
      </c>
      <c r="G16" s="13"/>
      <c r="H16" s="7" t="s">
        <v>102</v>
      </c>
      <c r="I16" s="20"/>
      <c r="K16" s="21" t="s">
        <v>126</v>
      </c>
      <c r="L16" s="21"/>
      <c r="M16" s="21"/>
      <c r="N16" s="21"/>
      <c r="O16" s="21"/>
      <c r="P16" s="21"/>
      <c r="Q16" s="21"/>
      <c r="R16" s="21"/>
      <c r="S16" s="21"/>
      <c r="T16" s="21"/>
      <c r="U16" s="21"/>
      <c r="V16" s="21"/>
      <c r="W16" s="21"/>
      <c r="X16" s="21"/>
      <c r="Y16" s="21"/>
      <c r="Z16" s="21"/>
      <c r="AA16" s="21"/>
      <c r="AB16" s="21"/>
    </row>
    <row r="17" spans="1:28" ht="23.1" customHeight="1">
      <c r="A17" s="13"/>
      <c r="B17" s="14"/>
      <c r="C17" s="13"/>
      <c r="D17" s="7"/>
      <c r="E17" s="7"/>
      <c r="F17" s="13" t="s">
        <v>102</v>
      </c>
      <c r="G17" s="13"/>
      <c r="H17" s="7" t="s">
        <v>102</v>
      </c>
      <c r="I17" s="20"/>
      <c r="K17" s="21" t="s">
        <v>128</v>
      </c>
      <c r="L17" s="21"/>
      <c r="M17" s="21"/>
      <c r="N17" s="21"/>
      <c r="O17" s="21"/>
      <c r="P17" s="21"/>
      <c r="Q17" s="21"/>
      <c r="R17" s="21"/>
      <c r="S17" s="21"/>
      <c r="T17" s="21"/>
      <c r="U17" s="21"/>
      <c r="V17" s="21"/>
      <c r="W17" s="21"/>
      <c r="X17" s="21"/>
      <c r="Y17" s="21"/>
      <c r="Z17" s="21"/>
      <c r="AA17" s="21"/>
      <c r="AB17" s="21"/>
    </row>
    <row r="18" spans="1:28" ht="23.1" customHeight="1">
      <c r="A18" s="13"/>
      <c r="B18" s="14"/>
      <c r="C18" s="13"/>
      <c r="D18" s="7"/>
      <c r="E18" s="7"/>
      <c r="F18" s="13" t="s">
        <v>102</v>
      </c>
      <c r="G18" s="13"/>
      <c r="H18" s="7" t="s">
        <v>102</v>
      </c>
      <c r="I18" s="20"/>
      <c r="K18" s="24" t="s">
        <v>129</v>
      </c>
      <c r="L18" s="24"/>
      <c r="M18" s="24"/>
      <c r="N18" s="24"/>
      <c r="O18" s="24"/>
      <c r="P18" s="24"/>
      <c r="Q18" s="24"/>
      <c r="R18" s="24"/>
      <c r="S18" s="24"/>
      <c r="T18" s="24"/>
      <c r="U18" s="24"/>
      <c r="V18" s="24"/>
      <c r="W18" s="24"/>
      <c r="X18" s="24"/>
      <c r="Y18" s="24"/>
      <c r="Z18" s="24"/>
      <c r="AA18" s="24"/>
      <c r="AB18" s="24"/>
    </row>
    <row r="19" spans="1:28" ht="23.1" customHeight="1">
      <c r="A19" s="13"/>
      <c r="B19" s="7"/>
      <c r="C19" s="13"/>
      <c r="D19" s="7"/>
      <c r="E19" s="7"/>
      <c r="F19" s="13" t="s">
        <v>102</v>
      </c>
      <c r="G19" s="13"/>
      <c r="H19" s="7" t="s">
        <v>102</v>
      </c>
      <c r="I19" s="20"/>
      <c r="K19" s="21" t="s">
        <v>131</v>
      </c>
      <c r="L19" s="21"/>
      <c r="M19" s="21"/>
      <c r="N19" s="21"/>
      <c r="O19" s="21"/>
      <c r="P19" s="21"/>
      <c r="Q19" s="21"/>
      <c r="R19" s="21"/>
      <c r="S19" s="21"/>
      <c r="T19" s="21"/>
      <c r="U19" s="21"/>
      <c r="V19" s="21"/>
      <c r="W19" s="21"/>
      <c r="X19" s="21"/>
      <c r="Y19" s="21"/>
      <c r="Z19" s="21"/>
      <c r="AA19" s="21"/>
      <c r="AB19" s="21"/>
    </row>
    <row r="20" spans="1:28" ht="23.1" customHeight="1">
      <c r="A20" s="13"/>
      <c r="B20" s="13"/>
      <c r="C20" s="13"/>
      <c r="D20" s="13"/>
      <c r="E20" s="7"/>
      <c r="F20" s="13" t="s">
        <v>102</v>
      </c>
      <c r="G20" s="13"/>
      <c r="H20" s="7" t="s">
        <v>102</v>
      </c>
      <c r="I20" s="20"/>
      <c r="K20" s="21" t="s">
        <v>132</v>
      </c>
      <c r="L20" s="21"/>
      <c r="M20" s="21"/>
      <c r="N20" s="21"/>
      <c r="O20" s="21"/>
      <c r="P20" s="21"/>
      <c r="Q20" s="21"/>
      <c r="R20" s="21"/>
      <c r="S20" s="21"/>
      <c r="T20" s="21"/>
      <c r="U20" s="21"/>
      <c r="V20" s="21"/>
      <c r="W20" s="21"/>
      <c r="X20" s="21"/>
      <c r="Y20" s="21"/>
      <c r="Z20" s="21"/>
      <c r="AA20" s="21"/>
      <c r="AB20" s="21"/>
    </row>
    <row r="21" spans="1:28" ht="23.1" customHeight="1">
      <c r="A21" s="13"/>
      <c r="B21" s="14"/>
      <c r="C21" s="13"/>
      <c r="D21" s="7"/>
      <c r="E21" s="7"/>
      <c r="F21" s="13" t="s">
        <v>102</v>
      </c>
      <c r="G21" s="13"/>
      <c r="H21" s="7" t="s">
        <v>102</v>
      </c>
      <c r="I21" s="20"/>
      <c r="K21" s="54" t="s">
        <v>133</v>
      </c>
      <c r="L21" s="54"/>
      <c r="M21" s="54"/>
      <c r="N21" s="54"/>
      <c r="O21" s="54"/>
      <c r="P21" s="54"/>
      <c r="Q21" s="54"/>
      <c r="R21" s="54"/>
      <c r="S21" s="54"/>
      <c r="T21" s="54"/>
      <c r="U21" s="54"/>
      <c r="V21" s="54"/>
      <c r="W21" s="54"/>
      <c r="X21" s="54"/>
      <c r="Y21" s="54"/>
      <c r="Z21" s="54"/>
      <c r="AA21" s="54"/>
      <c r="AB21" s="54"/>
    </row>
    <row r="22" spans="1:28" ht="23.1" customHeight="1">
      <c r="A22" s="13"/>
      <c r="B22" s="14"/>
      <c r="C22" s="13"/>
      <c r="D22" s="7"/>
      <c r="E22" s="7"/>
      <c r="F22" s="13" t="s">
        <v>102</v>
      </c>
      <c r="G22" s="13"/>
      <c r="H22" s="7" t="s">
        <v>102</v>
      </c>
      <c r="I22" s="20"/>
      <c r="K22" s="58" t="s">
        <v>134</v>
      </c>
      <c r="L22" s="58"/>
      <c r="M22" s="58"/>
      <c r="N22" s="58"/>
      <c r="O22" s="58"/>
      <c r="P22" s="58"/>
      <c r="Q22" s="58"/>
      <c r="R22" s="58"/>
      <c r="S22" s="58"/>
      <c r="T22" s="58"/>
      <c r="U22" s="58"/>
      <c r="V22" s="58"/>
      <c r="W22" s="58"/>
      <c r="X22" s="58"/>
      <c r="Y22" s="58"/>
      <c r="Z22" s="58"/>
      <c r="AA22" s="58"/>
      <c r="AB22" s="58"/>
    </row>
    <row r="23" spans="1:28" ht="23.1" customHeight="1">
      <c r="A23" s="13"/>
      <c r="B23" s="14"/>
      <c r="C23" s="13"/>
      <c r="D23" s="7" t="s">
        <v>102</v>
      </c>
      <c r="E23" s="7"/>
      <c r="F23" s="13" t="s">
        <v>102</v>
      </c>
      <c r="G23" s="13"/>
      <c r="H23" s="7" t="s">
        <v>102</v>
      </c>
      <c r="I23" s="20"/>
      <c r="K23" s="54" t="s">
        <v>135</v>
      </c>
      <c r="L23" s="54"/>
      <c r="M23" s="54"/>
      <c r="N23" s="54"/>
      <c r="O23" s="54"/>
      <c r="P23" s="54"/>
      <c r="Q23" s="54"/>
      <c r="R23" s="54"/>
      <c r="S23" s="54"/>
      <c r="T23" s="54"/>
      <c r="U23" s="54"/>
      <c r="V23" s="54"/>
      <c r="W23" s="54"/>
      <c r="X23" s="54"/>
      <c r="Y23" s="54"/>
      <c r="Z23" s="54"/>
      <c r="AA23" s="54"/>
      <c r="AB23" s="54"/>
    </row>
    <row r="24" spans="1:28" ht="23.1" customHeight="1">
      <c r="A24" s="13"/>
      <c r="B24" s="14"/>
      <c r="C24" s="13"/>
      <c r="D24" s="7" t="s">
        <v>102</v>
      </c>
      <c r="E24" s="7"/>
      <c r="F24" s="13" t="s">
        <v>102</v>
      </c>
      <c r="G24" s="13"/>
      <c r="H24" s="7" t="s">
        <v>102</v>
      </c>
      <c r="I24" s="20"/>
      <c r="K24" s="58" t="s">
        <v>136</v>
      </c>
      <c r="L24" s="58"/>
      <c r="M24" s="58"/>
      <c r="N24" s="58"/>
      <c r="O24" s="58"/>
      <c r="P24" s="58"/>
      <c r="Q24" s="58"/>
      <c r="R24" s="58"/>
      <c r="S24" s="58"/>
      <c r="T24" s="58"/>
      <c r="U24" s="58"/>
      <c r="V24" s="58"/>
      <c r="W24" s="58"/>
      <c r="X24" s="58"/>
      <c r="Y24" s="58"/>
      <c r="Z24" s="58"/>
      <c r="AA24" s="58"/>
      <c r="AB24" s="58"/>
    </row>
    <row r="25" spans="1:28" ht="23.1" customHeight="1">
      <c r="A25" s="13"/>
      <c r="B25" s="14"/>
      <c r="C25" s="13"/>
      <c r="D25" s="7" t="s">
        <v>102</v>
      </c>
      <c r="E25" s="7"/>
      <c r="F25" s="13" t="s">
        <v>102</v>
      </c>
      <c r="G25" s="13"/>
      <c r="H25" s="7" t="s">
        <v>102</v>
      </c>
      <c r="I25" s="20"/>
      <c r="K25" s="58" t="s">
        <v>137</v>
      </c>
      <c r="L25" s="58"/>
      <c r="M25" s="58"/>
      <c r="N25" s="58"/>
      <c r="O25" s="58"/>
      <c r="P25" s="58"/>
      <c r="Q25" s="58"/>
      <c r="R25" s="58"/>
      <c r="S25" s="58"/>
      <c r="T25" s="58"/>
      <c r="U25" s="58"/>
      <c r="V25" s="58"/>
      <c r="W25" s="58"/>
      <c r="X25" s="58"/>
      <c r="Y25" s="58"/>
      <c r="Z25" s="58"/>
      <c r="AA25" s="58"/>
      <c r="AB25" s="58"/>
    </row>
    <row r="26" spans="1:28" ht="23.1" customHeight="1">
      <c r="A26" s="13"/>
      <c r="B26" s="14"/>
      <c r="C26" s="13"/>
      <c r="D26" s="7" t="s">
        <v>102</v>
      </c>
      <c r="E26" s="7"/>
      <c r="F26" s="13" t="s">
        <v>102</v>
      </c>
      <c r="G26" s="13"/>
      <c r="H26" s="7"/>
      <c r="I26" s="20"/>
      <c r="K26" s="54" t="s">
        <v>138</v>
      </c>
      <c r="L26" s="54"/>
      <c r="M26" s="54"/>
      <c r="N26" s="54"/>
      <c r="O26" s="54"/>
      <c r="P26" s="54"/>
      <c r="Q26" s="54"/>
      <c r="R26" s="54"/>
      <c r="S26" s="54"/>
      <c r="T26" s="54"/>
      <c r="U26" s="54"/>
      <c r="V26" s="54"/>
      <c r="W26" s="54"/>
      <c r="X26" s="54"/>
      <c r="Y26" s="54"/>
      <c r="Z26" s="54"/>
      <c r="AA26" s="54"/>
      <c r="AB26" s="54"/>
    </row>
    <row r="27" spans="1:28" ht="23.1" customHeight="1">
      <c r="A27" s="13"/>
      <c r="B27" s="15"/>
      <c r="C27" s="16"/>
      <c r="D27" s="17"/>
      <c r="E27" s="74" t="s">
        <v>139</v>
      </c>
      <c r="F27" s="74"/>
      <c r="G27" s="75">
        <v>391</v>
      </c>
      <c r="H27" s="75"/>
      <c r="I27" s="20"/>
      <c r="K27" s="25" t="s">
        <v>140</v>
      </c>
      <c r="L27" s="25"/>
      <c r="M27" s="25"/>
      <c r="N27" s="25"/>
      <c r="O27" s="25"/>
      <c r="P27" s="76">
        <f>C28</f>
        <v>391</v>
      </c>
      <c r="Q27" s="76"/>
      <c r="R27" s="76"/>
      <c r="S27" s="30" t="s">
        <v>141</v>
      </c>
      <c r="T27" s="25"/>
      <c r="U27" s="25"/>
      <c r="V27" s="25"/>
      <c r="W27" s="25"/>
      <c r="X27" s="25"/>
      <c r="Y27" s="25"/>
      <c r="Z27" s="25"/>
      <c r="AA27" s="25"/>
      <c r="AB27" s="25"/>
    </row>
    <row r="28" spans="1:28" ht="23.1" customHeight="1">
      <c r="A28" s="77" t="s">
        <v>142</v>
      </c>
      <c r="B28" s="77"/>
      <c r="C28" s="75">
        <v>391</v>
      </c>
      <c r="D28" s="75"/>
      <c r="E28" s="18" t="s">
        <v>143</v>
      </c>
      <c r="F28" s="78">
        <v>391</v>
      </c>
      <c r="G28" s="79"/>
      <c r="H28" s="19" t="s">
        <v>144</v>
      </c>
      <c r="I28" s="20"/>
      <c r="K28" s="22" t="s">
        <v>145</v>
      </c>
      <c r="L28" s="22"/>
      <c r="M28" s="22"/>
      <c r="N28" s="22"/>
      <c r="O28" s="22"/>
      <c r="P28" s="80">
        <f>P27</f>
        <v>391</v>
      </c>
      <c r="Q28" s="80"/>
      <c r="R28" s="80"/>
      <c r="S28" s="80"/>
      <c r="T28" s="26" t="s">
        <v>146</v>
      </c>
      <c r="U28" s="22"/>
      <c r="V28" s="22"/>
      <c r="W28" s="22"/>
      <c r="X28" s="22"/>
      <c r="Y28" s="22"/>
      <c r="Z28" s="22"/>
      <c r="AA28" s="22"/>
      <c r="AB28" s="22"/>
    </row>
    <row r="29" spans="1:28" ht="23.1" customHeight="1">
      <c r="A29" s="20"/>
      <c r="B29" s="20"/>
      <c r="C29" s="20"/>
      <c r="D29" s="20"/>
      <c r="E29" s="20"/>
      <c r="F29" s="20"/>
      <c r="G29" s="20"/>
      <c r="H29" s="20"/>
      <c r="I29" s="20"/>
      <c r="K29" s="54" t="s">
        <v>147</v>
      </c>
      <c r="L29" s="54"/>
      <c r="M29" s="54"/>
      <c r="N29" s="54"/>
      <c r="O29" s="54"/>
      <c r="P29" s="54"/>
      <c r="Q29" s="54"/>
      <c r="R29" s="54"/>
      <c r="S29" s="54"/>
      <c r="T29" s="54"/>
      <c r="U29" s="54"/>
      <c r="V29" s="54"/>
      <c r="W29" s="54"/>
      <c r="X29" s="54"/>
      <c r="Y29" s="54"/>
      <c r="Z29" s="54"/>
      <c r="AA29" s="54"/>
      <c r="AB29" s="54"/>
    </row>
    <row r="30" spans="1:28" ht="40.049999999999997" customHeight="1">
      <c r="A30" s="20"/>
      <c r="B30" s="20"/>
      <c r="C30" s="20"/>
      <c r="D30" s="20"/>
      <c r="E30" s="20"/>
      <c r="F30" s="20"/>
      <c r="G30" s="20"/>
      <c r="H30" s="20"/>
      <c r="I30" s="20"/>
      <c r="K30" s="21" t="s">
        <v>148</v>
      </c>
      <c r="L30" s="21"/>
      <c r="M30" s="21"/>
      <c r="N30" s="21"/>
      <c r="O30" s="21"/>
      <c r="P30" s="21"/>
      <c r="Q30" s="21"/>
      <c r="R30" s="21"/>
      <c r="S30" s="21"/>
      <c r="T30" s="21"/>
      <c r="U30" s="81">
        <f>Q33</f>
        <v>45316</v>
      </c>
      <c r="V30" s="81"/>
      <c r="W30" s="81"/>
      <c r="X30" s="21"/>
      <c r="Y30" s="21"/>
      <c r="Z30" s="21"/>
      <c r="AA30" s="21"/>
      <c r="AB30" s="21"/>
    </row>
    <row r="31" spans="1:28" ht="40.049999999999997" customHeight="1">
      <c r="A31" s="20"/>
      <c r="B31" s="20"/>
      <c r="C31" s="20"/>
      <c r="D31" s="20"/>
      <c r="E31" s="20"/>
      <c r="F31" s="20"/>
      <c r="G31" s="20"/>
      <c r="H31" s="20"/>
      <c r="I31" s="20"/>
      <c r="K31" s="21" t="s">
        <v>149</v>
      </c>
      <c r="L31" s="21"/>
      <c r="M31" s="21"/>
      <c r="N31" s="21"/>
      <c r="O31" s="21"/>
      <c r="P31" s="21"/>
      <c r="Q31" s="21"/>
      <c r="R31" s="21"/>
      <c r="S31" s="21"/>
      <c r="T31" s="21"/>
      <c r="U31" s="81">
        <f>Q33</f>
        <v>45316</v>
      </c>
      <c r="V31" s="81"/>
      <c r="W31" s="81"/>
      <c r="X31" s="21"/>
      <c r="Y31" s="21"/>
      <c r="Z31" s="21"/>
      <c r="AA31" s="21"/>
      <c r="AB31" s="21"/>
    </row>
    <row r="32" spans="1:28" ht="23.1" customHeight="1">
      <c r="A32" s="20"/>
      <c r="B32" s="20"/>
      <c r="C32" s="20"/>
      <c r="D32" s="20"/>
      <c r="E32" s="20"/>
      <c r="F32" s="20"/>
      <c r="G32" s="20"/>
      <c r="H32" s="20"/>
      <c r="I32" s="20"/>
      <c r="K32" s="54" t="s">
        <v>150</v>
      </c>
      <c r="L32" s="54"/>
      <c r="M32" s="54"/>
      <c r="N32" s="54"/>
      <c r="O32" s="73">
        <v>45199</v>
      </c>
      <c r="P32" s="58"/>
      <c r="Q32" s="58"/>
      <c r="R32" s="58"/>
      <c r="S32" s="58"/>
      <c r="T32" s="58"/>
      <c r="U32" s="58"/>
      <c r="V32" s="58"/>
      <c r="W32" s="58"/>
      <c r="X32" s="58"/>
      <c r="Y32" s="58"/>
      <c r="Z32" s="58"/>
      <c r="AA32" s="58"/>
      <c r="AB32" s="58"/>
    </row>
    <row r="33" spans="1:28" ht="23.1" customHeight="1">
      <c r="A33" s="20"/>
      <c r="B33" s="20"/>
      <c r="C33" s="20"/>
      <c r="D33" s="20"/>
      <c r="E33" s="20"/>
      <c r="F33" s="20"/>
      <c r="G33" s="20"/>
      <c r="H33" s="20"/>
      <c r="I33" s="20"/>
      <c r="K33" s="54" t="s">
        <v>151</v>
      </c>
      <c r="L33" s="54"/>
      <c r="M33" s="54"/>
      <c r="N33" s="54"/>
      <c r="O33" s="27">
        <v>45199</v>
      </c>
      <c r="P33" s="22" t="s">
        <v>152</v>
      </c>
      <c r="Q33" s="27">
        <v>45316</v>
      </c>
      <c r="R33" s="22"/>
      <c r="S33" s="22"/>
      <c r="T33" s="22"/>
      <c r="U33" s="22"/>
      <c r="V33" s="22"/>
      <c r="W33" s="22"/>
      <c r="X33" s="22"/>
      <c r="Y33" s="22"/>
      <c r="Z33" s="22"/>
      <c r="AA33" s="22"/>
      <c r="AB33" s="22"/>
    </row>
    <row r="34" spans="1:28" ht="23.1" customHeight="1">
      <c r="A34" s="20"/>
      <c r="B34" s="20"/>
      <c r="C34" s="20"/>
      <c r="D34" s="20"/>
      <c r="E34" s="20"/>
      <c r="F34" s="20"/>
      <c r="G34" s="20"/>
      <c r="H34" s="20"/>
      <c r="I34" s="20"/>
      <c r="K34" s="54" t="s">
        <v>153</v>
      </c>
      <c r="L34" s="58"/>
      <c r="M34" s="58"/>
      <c r="N34" s="58"/>
      <c r="O34" s="58"/>
      <c r="P34" s="58"/>
      <c r="Q34" s="58"/>
      <c r="R34" s="58"/>
      <c r="S34" s="58"/>
      <c r="T34" s="58"/>
      <c r="U34" s="58"/>
      <c r="V34" s="58"/>
      <c r="W34" s="58"/>
      <c r="X34" s="58"/>
      <c r="Y34" s="58"/>
      <c r="Z34" s="58"/>
      <c r="AA34" s="58"/>
      <c r="AB34" s="58"/>
    </row>
    <row r="35" spans="1:28" ht="23.1" customHeight="1">
      <c r="A35" s="20"/>
      <c r="B35" s="20"/>
      <c r="C35" s="20"/>
      <c r="D35" s="20"/>
      <c r="E35" s="20"/>
      <c r="F35" s="20"/>
      <c r="G35" s="20"/>
      <c r="H35" s="20"/>
      <c r="I35" s="20"/>
      <c r="K35" s="54" t="s">
        <v>154</v>
      </c>
      <c r="L35" s="54"/>
      <c r="M35" s="54"/>
      <c r="N35" s="54"/>
      <c r="O35" s="54"/>
      <c r="P35" s="54"/>
      <c r="Q35" s="54"/>
      <c r="R35" s="54"/>
      <c r="S35" s="54"/>
      <c r="T35" s="54"/>
      <c r="U35" s="54"/>
      <c r="V35" s="54"/>
      <c r="W35" s="54"/>
      <c r="X35" s="54"/>
      <c r="Y35" s="54"/>
      <c r="Z35" s="54"/>
      <c r="AA35" s="54"/>
      <c r="AB35" s="54"/>
    </row>
    <row r="36" spans="1:28" ht="23.1" customHeight="1">
      <c r="A36" s="20"/>
      <c r="B36" s="20"/>
      <c r="C36" s="20"/>
      <c r="D36" s="20"/>
      <c r="E36" s="20"/>
      <c r="F36" s="20"/>
      <c r="G36" s="20"/>
      <c r="H36" s="20"/>
      <c r="I36" s="20"/>
      <c r="K36" s="58" t="s">
        <v>155</v>
      </c>
      <c r="L36" s="58"/>
      <c r="M36" s="58"/>
      <c r="N36" s="58"/>
      <c r="O36" s="58"/>
      <c r="P36" s="58"/>
      <c r="Q36" s="58"/>
      <c r="R36" s="58"/>
      <c r="S36" s="58"/>
      <c r="T36" s="58"/>
      <c r="U36" s="58"/>
      <c r="V36" s="58"/>
      <c r="W36" s="58"/>
      <c r="X36" s="58"/>
      <c r="Y36" s="58"/>
      <c r="Z36" s="58"/>
      <c r="AA36" s="58"/>
      <c r="AB36" s="58"/>
    </row>
    <row r="37" spans="1:28" ht="23.1" customHeight="1">
      <c r="A37" s="20"/>
      <c r="B37" s="20"/>
      <c r="C37" s="20"/>
      <c r="D37" s="20"/>
      <c r="E37" s="20"/>
      <c r="F37" s="20"/>
      <c r="G37" s="20"/>
      <c r="H37" s="20"/>
      <c r="I37" s="20"/>
      <c r="K37" s="58" t="s">
        <v>156</v>
      </c>
      <c r="L37" s="58"/>
      <c r="M37" s="58"/>
      <c r="N37" s="58"/>
      <c r="O37" s="58"/>
      <c r="P37" s="58"/>
      <c r="Q37" s="58"/>
      <c r="R37" s="58"/>
      <c r="S37" s="58"/>
      <c r="T37" s="58"/>
      <c r="U37" s="58"/>
      <c r="V37" s="58"/>
      <c r="W37" s="58"/>
      <c r="X37" s="58"/>
      <c r="Y37" s="58"/>
      <c r="Z37" s="58"/>
      <c r="AA37" s="58"/>
      <c r="AB37" s="58"/>
    </row>
    <row r="38" spans="1:28" ht="23.1" customHeight="1">
      <c r="A38" s="20"/>
      <c r="B38" s="20"/>
      <c r="C38" s="20"/>
      <c r="D38" s="20"/>
      <c r="E38" s="20"/>
      <c r="F38" s="20"/>
      <c r="G38" s="20"/>
      <c r="H38" s="20"/>
      <c r="I38" s="20"/>
      <c r="K38" s="58" t="s">
        <v>157</v>
      </c>
      <c r="L38" s="58"/>
      <c r="M38" s="58"/>
      <c r="N38" s="58"/>
      <c r="O38" s="58"/>
      <c r="P38" s="58"/>
      <c r="Q38" s="58"/>
      <c r="R38" s="58"/>
      <c r="S38" s="58"/>
      <c r="T38" s="58"/>
      <c r="U38" s="58"/>
      <c r="V38" s="58"/>
      <c r="W38" s="58"/>
      <c r="X38" s="58"/>
      <c r="Y38" s="58"/>
      <c r="Z38" s="58"/>
      <c r="AA38" s="58"/>
      <c r="AB38" s="58"/>
    </row>
    <row r="39" spans="1:28" ht="23.1" customHeight="1">
      <c r="A39" s="20"/>
      <c r="B39" s="20"/>
      <c r="C39" s="20"/>
      <c r="D39" s="20"/>
      <c r="E39" s="20"/>
      <c r="F39" s="20"/>
      <c r="G39" s="20"/>
      <c r="H39" s="20"/>
      <c r="I39" s="20"/>
      <c r="K39" s="55" t="s">
        <v>158</v>
      </c>
      <c r="L39" s="58"/>
      <c r="M39" s="58"/>
      <c r="N39" s="58"/>
      <c r="O39" s="58"/>
      <c r="P39" s="58"/>
      <c r="Q39" s="58"/>
      <c r="R39" s="58"/>
      <c r="S39" s="58"/>
      <c r="T39" s="58"/>
      <c r="U39" s="58"/>
      <c r="V39" s="58"/>
      <c r="W39" s="58"/>
      <c r="X39" s="58"/>
      <c r="Y39" s="58"/>
      <c r="Z39" s="58"/>
      <c r="AA39" s="58"/>
      <c r="AB39" s="58"/>
    </row>
    <row r="40" spans="1:28" ht="23.1" customHeight="1">
      <c r="A40" s="20"/>
      <c r="B40" s="20"/>
      <c r="C40" s="20"/>
      <c r="D40" s="20"/>
      <c r="E40" s="20"/>
      <c r="F40" s="20"/>
      <c r="G40" s="20"/>
      <c r="H40" s="20"/>
      <c r="I40" s="20"/>
      <c r="K40" s="55" t="s">
        <v>159</v>
      </c>
      <c r="L40" s="55"/>
      <c r="M40" s="55"/>
      <c r="N40" s="55"/>
      <c r="O40" s="55"/>
      <c r="P40" s="55"/>
      <c r="Q40" s="55"/>
      <c r="R40" s="55"/>
      <c r="S40" s="55"/>
      <c r="T40" s="55"/>
      <c r="U40" s="55"/>
      <c r="V40" s="55"/>
      <c r="W40" s="55"/>
      <c r="X40" s="55"/>
      <c r="Y40" s="55"/>
      <c r="Z40" s="55"/>
      <c r="AA40" s="55"/>
      <c r="AB40" s="55"/>
    </row>
    <row r="41" spans="1:28" ht="23.1" customHeight="1">
      <c r="A41" s="20"/>
      <c r="B41" s="20"/>
      <c r="C41" s="20"/>
      <c r="D41" s="20"/>
      <c r="E41" s="20"/>
      <c r="F41" s="20"/>
      <c r="G41" s="20"/>
      <c r="H41" s="20"/>
      <c r="I41" s="20"/>
      <c r="K41" s="58" t="s">
        <v>160</v>
      </c>
      <c r="L41" s="58"/>
      <c r="M41" s="58"/>
      <c r="N41" s="58"/>
      <c r="O41" s="58"/>
      <c r="P41" s="58"/>
      <c r="Q41" s="58"/>
      <c r="R41" s="58"/>
      <c r="S41" s="58"/>
      <c r="T41" s="58"/>
      <c r="U41" s="58"/>
      <c r="V41" s="58"/>
      <c r="W41" s="58"/>
      <c r="X41" s="58"/>
      <c r="Y41" s="58"/>
      <c r="Z41" s="58"/>
      <c r="AA41" s="58"/>
      <c r="AB41" s="58"/>
    </row>
    <row r="42" spans="1:28" ht="23.1" customHeight="1">
      <c r="A42" s="20"/>
      <c r="B42" s="20"/>
      <c r="C42" s="20"/>
      <c r="D42" s="20"/>
      <c r="E42" s="20"/>
      <c r="F42" s="20"/>
      <c r="G42" s="20"/>
      <c r="H42" s="20"/>
      <c r="I42" s="20"/>
      <c r="K42" s="82" t="s">
        <v>161</v>
      </c>
      <c r="L42" s="82"/>
      <c r="M42" s="82"/>
      <c r="N42" s="82"/>
      <c r="O42" s="82"/>
      <c r="P42" s="82"/>
      <c r="Q42" s="82"/>
      <c r="R42" s="82"/>
      <c r="S42" s="82"/>
      <c r="T42" s="82"/>
      <c r="U42" s="82"/>
      <c r="V42" s="82"/>
      <c r="W42" s="82"/>
      <c r="X42" s="82"/>
      <c r="Y42" s="82"/>
      <c r="Z42" s="82"/>
      <c r="AA42" s="82"/>
      <c r="AB42" s="82"/>
    </row>
    <row r="43" spans="1:28" ht="23.1" customHeight="1">
      <c r="A43" s="20"/>
      <c r="B43" s="20"/>
      <c r="C43" s="20"/>
      <c r="D43" s="20"/>
      <c r="E43" s="20"/>
      <c r="F43" s="20"/>
      <c r="G43" s="20"/>
      <c r="H43" s="20"/>
      <c r="I43" s="20"/>
      <c r="K43" s="58" t="s">
        <v>162</v>
      </c>
      <c r="L43" s="58"/>
      <c r="M43" s="58"/>
      <c r="N43" s="58"/>
      <c r="O43" s="58"/>
      <c r="P43" s="58"/>
      <c r="Q43" s="58"/>
      <c r="R43" s="58"/>
      <c r="S43" s="58"/>
      <c r="T43" s="58"/>
      <c r="U43" s="58"/>
      <c r="V43" s="58"/>
      <c r="W43" s="58"/>
      <c r="X43" s="58"/>
      <c r="Y43" s="58"/>
      <c r="Z43" s="58"/>
      <c r="AA43" s="58"/>
      <c r="AB43" s="58"/>
    </row>
    <row r="44" spans="1:28" ht="23.1" customHeight="1">
      <c r="A44" s="20"/>
      <c r="B44" s="20"/>
      <c r="C44" s="20"/>
      <c r="D44" s="20"/>
      <c r="E44" s="20"/>
      <c r="F44" s="20"/>
      <c r="G44" s="20"/>
      <c r="H44" s="20"/>
      <c r="I44" s="20"/>
      <c r="K44" s="82" t="s">
        <v>163</v>
      </c>
      <c r="L44" s="82"/>
      <c r="M44" s="82"/>
      <c r="N44" s="82"/>
      <c r="O44" s="82"/>
      <c r="P44" s="82"/>
      <c r="Q44" s="82"/>
      <c r="R44" s="82"/>
      <c r="S44" s="82"/>
      <c r="T44" s="82"/>
      <c r="U44" s="82"/>
      <c r="V44" s="82"/>
      <c r="W44" s="82"/>
      <c r="X44" s="82"/>
      <c r="Y44" s="82"/>
      <c r="Z44" s="82"/>
      <c r="AA44" s="82"/>
      <c r="AB44" s="82"/>
    </row>
    <row r="45" spans="1:28" ht="23.1" customHeight="1">
      <c r="A45" s="20"/>
      <c r="B45" s="20"/>
      <c r="C45" s="20"/>
      <c r="D45" s="20"/>
      <c r="E45" s="20"/>
      <c r="F45" s="20"/>
      <c r="G45" s="20"/>
      <c r="H45" s="20"/>
      <c r="I45" s="20"/>
      <c r="K45" s="82" t="s">
        <v>164</v>
      </c>
      <c r="L45" s="82"/>
      <c r="M45" s="82"/>
      <c r="N45" s="82"/>
      <c r="O45" s="82"/>
      <c r="P45" s="82"/>
      <c r="Q45" s="82"/>
      <c r="R45" s="82"/>
      <c r="S45" s="82"/>
      <c r="T45" s="82"/>
      <c r="U45" s="82"/>
      <c r="V45" s="82"/>
      <c r="W45" s="82"/>
      <c r="X45" s="82"/>
      <c r="Y45" s="82"/>
      <c r="Z45" s="82"/>
      <c r="AA45" s="82"/>
      <c r="AB45" s="82"/>
    </row>
    <row r="46" spans="1:28" ht="23.1" customHeight="1">
      <c r="A46" s="20"/>
      <c r="B46" s="20"/>
      <c r="C46" s="20"/>
      <c r="D46" s="20"/>
      <c r="E46" s="20"/>
      <c r="F46" s="20"/>
      <c r="G46" s="20"/>
      <c r="H46" s="20"/>
      <c r="I46" s="20"/>
      <c r="K46" s="28"/>
      <c r="L46" s="28"/>
      <c r="M46" s="28"/>
      <c r="N46" s="28"/>
      <c r="O46" s="28"/>
      <c r="P46" s="29"/>
      <c r="Q46" s="29"/>
      <c r="R46" s="83" t="s">
        <v>165</v>
      </c>
      <c r="S46" s="83"/>
      <c r="T46" s="83"/>
      <c r="U46" s="83"/>
      <c r="V46" s="83"/>
      <c r="W46" s="83"/>
      <c r="X46" s="31"/>
      <c r="Y46" s="31"/>
      <c r="Z46" s="31"/>
      <c r="AA46" s="31"/>
      <c r="AB46" s="31"/>
    </row>
    <row r="47" spans="1:28" ht="23.1" customHeight="1">
      <c r="A47" s="20"/>
      <c r="B47" s="20"/>
      <c r="C47" s="20"/>
      <c r="D47" s="20"/>
      <c r="E47" s="20"/>
      <c r="F47" s="20"/>
      <c r="G47" s="20"/>
      <c r="H47" s="20"/>
      <c r="I47" s="20"/>
      <c r="K47" s="28"/>
      <c r="L47" s="28"/>
      <c r="M47" s="28"/>
      <c r="N47" s="28"/>
      <c r="O47" s="28"/>
      <c r="P47" s="29"/>
      <c r="Q47" s="29"/>
      <c r="R47" s="84">
        <f>Q33</f>
        <v>45316</v>
      </c>
      <c r="S47" s="84"/>
      <c r="T47" s="84"/>
      <c r="U47" s="84"/>
      <c r="V47" s="84"/>
      <c r="W47" s="84"/>
      <c r="X47" s="32"/>
      <c r="Y47" s="32"/>
      <c r="Z47" s="32"/>
      <c r="AA47" s="32"/>
      <c r="AB47" s="32"/>
    </row>
  </sheetData>
  <mergeCells count="67">
    <mergeCell ref="K43:AB43"/>
    <mergeCell ref="K44:AB44"/>
    <mergeCell ref="K45:AB45"/>
    <mergeCell ref="R46:W46"/>
    <mergeCell ref="R47:W47"/>
    <mergeCell ref="K38:AB38"/>
    <mergeCell ref="K39:AB39"/>
    <mergeCell ref="K40:AB40"/>
    <mergeCell ref="K41:AB41"/>
    <mergeCell ref="K42:AB42"/>
    <mergeCell ref="K33:N33"/>
    <mergeCell ref="K34:AB34"/>
    <mergeCell ref="K35:AB35"/>
    <mergeCell ref="K36:AB36"/>
    <mergeCell ref="K37:AB37"/>
    <mergeCell ref="K29:AB29"/>
    <mergeCell ref="U30:W30"/>
    <mergeCell ref="U31:W31"/>
    <mergeCell ref="K32:N32"/>
    <mergeCell ref="O32:AB32"/>
    <mergeCell ref="E27:F27"/>
    <mergeCell ref="G27:H27"/>
    <mergeCell ref="P27:R27"/>
    <mergeCell ref="A28:B28"/>
    <mergeCell ref="C28:D28"/>
    <mergeCell ref="F28:G28"/>
    <mergeCell ref="P28:S28"/>
    <mergeCell ref="K22:AB22"/>
    <mergeCell ref="K23:AB23"/>
    <mergeCell ref="K24:AB24"/>
    <mergeCell ref="K25:AB25"/>
    <mergeCell ref="K26:AB26"/>
    <mergeCell ref="K12:M12"/>
    <mergeCell ref="N12:AB12"/>
    <mergeCell ref="K13:AB13"/>
    <mergeCell ref="K14:AB14"/>
    <mergeCell ref="K21:AB21"/>
    <mergeCell ref="A11:H11"/>
    <mergeCell ref="K11:M11"/>
    <mergeCell ref="N11:O11"/>
    <mergeCell ref="R11:T11"/>
    <mergeCell ref="U11:Y11"/>
    <mergeCell ref="K8:AB8"/>
    <mergeCell ref="N9:O9"/>
    <mergeCell ref="A10:B10"/>
    <mergeCell ref="C10:D10"/>
    <mergeCell ref="E10:F10"/>
    <mergeCell ref="G10:H10"/>
    <mergeCell ref="A5:H5"/>
    <mergeCell ref="K5:N5"/>
    <mergeCell ref="O5:AB5"/>
    <mergeCell ref="K6:AB6"/>
    <mergeCell ref="K7:AB7"/>
    <mergeCell ref="B4:C4"/>
    <mergeCell ref="D4:E4"/>
    <mergeCell ref="F4:H4"/>
    <mergeCell ref="K4:N4"/>
    <mergeCell ref="O4:AB4"/>
    <mergeCell ref="A1:H1"/>
    <mergeCell ref="K1:AB1"/>
    <mergeCell ref="A2:H2"/>
    <mergeCell ref="K2:AB2"/>
    <mergeCell ref="B3:C3"/>
    <mergeCell ref="D3:E3"/>
    <mergeCell ref="F3:H3"/>
    <mergeCell ref="K3:N3"/>
    <mergeCell ref="O3:AB3"/>
  </mergeCells>
  <phoneticPr fontId="17" type="noConversion"/>
  <pageMargins left="0.75" right="0.75" top="1" bottom="1" header="0.5" footer="0.5"/>
  <pageSetup paperSize="9" scale="6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1505" r:id="rId4" name="Spinner 1">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1506" r:id="rId5" name="Spinner 2">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1507" r:id="rId6" name="Spinner 3">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1508" r:id="rId7" name="Spinner 4">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1509" r:id="rId8" name="Spinner 5">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AB47"/>
  <sheetViews>
    <sheetView tabSelected="1" topLeftCell="A18" workbookViewId="0">
      <selection activeCell="J11" sqref="J11"/>
    </sheetView>
  </sheetViews>
  <sheetFormatPr defaultColWidth="9" defaultRowHeight="14.4"/>
  <cols>
    <col min="1" max="2" width="12.44140625" customWidth="1"/>
    <col min="3" max="3" width="14.21875" customWidth="1"/>
    <col min="4" max="6" width="11.5546875" customWidth="1"/>
    <col min="7" max="7" width="15.109375" customWidth="1"/>
    <col min="8" max="8" width="11.5546875" customWidth="1"/>
    <col min="15" max="15" width="19.77734375" customWidth="1"/>
    <col min="16" max="16" width="3.77734375" customWidth="1"/>
    <col min="17" max="17" width="19.77734375" customWidth="1"/>
    <col min="21" max="22" width="4.77734375" customWidth="1"/>
    <col min="23" max="23" width="5.5546875" customWidth="1"/>
    <col min="24" max="28" width="1.77734375" customWidth="1"/>
  </cols>
  <sheetData>
    <row r="1" spans="1:28" ht="36" customHeight="1">
      <c r="A1" s="48" t="s">
        <v>82</v>
      </c>
      <c r="B1" s="48"/>
      <c r="C1" s="48"/>
      <c r="D1" s="48"/>
      <c r="E1" s="48"/>
      <c r="F1" s="48"/>
      <c r="G1" s="48"/>
      <c r="H1" s="48"/>
      <c r="I1" s="20"/>
      <c r="K1" s="49" t="s">
        <v>83</v>
      </c>
      <c r="L1" s="49"/>
      <c r="M1" s="49"/>
      <c r="N1" s="49"/>
      <c r="O1" s="49"/>
      <c r="P1" s="49"/>
      <c r="Q1" s="49"/>
      <c r="R1" s="49"/>
      <c r="S1" s="49"/>
      <c r="T1" s="49"/>
      <c r="U1" s="49"/>
      <c r="V1" s="49"/>
      <c r="W1" s="49"/>
      <c r="X1" s="49"/>
      <c r="Y1" s="49"/>
      <c r="Z1" s="49"/>
      <c r="AA1" s="49"/>
      <c r="AB1" s="49"/>
    </row>
    <row r="2" spans="1:28" ht="23.1" customHeight="1">
      <c r="A2" s="50" t="s">
        <v>275</v>
      </c>
      <c r="B2" s="50"/>
      <c r="C2" s="50"/>
      <c r="D2" s="50"/>
      <c r="E2" s="50"/>
      <c r="F2" s="50"/>
      <c r="G2" s="50"/>
      <c r="H2" s="50"/>
      <c r="I2" s="20"/>
      <c r="K2" s="51" t="str">
        <f>A2</f>
        <v>报告编号：康正（雄县）2023评字第8号-洪城村-DT2-22</v>
      </c>
      <c r="L2" s="51"/>
      <c r="M2" s="51"/>
      <c r="N2" s="51"/>
      <c r="O2" s="51"/>
      <c r="P2" s="51"/>
      <c r="Q2" s="51"/>
      <c r="R2" s="51"/>
      <c r="S2" s="51"/>
      <c r="T2" s="51"/>
      <c r="U2" s="51"/>
      <c r="V2" s="51"/>
      <c r="W2" s="51"/>
      <c r="X2" s="51"/>
      <c r="Y2" s="51"/>
      <c r="Z2" s="51"/>
      <c r="AA2" s="51"/>
      <c r="AB2" s="51"/>
    </row>
    <row r="3" spans="1:28" ht="23.1" customHeight="1">
      <c r="A3" s="1" t="s">
        <v>85</v>
      </c>
      <c r="B3" s="52" t="s">
        <v>14</v>
      </c>
      <c r="C3" s="52"/>
      <c r="D3" s="53" t="s">
        <v>3</v>
      </c>
      <c r="E3" s="53"/>
      <c r="F3" s="52" t="s">
        <v>86</v>
      </c>
      <c r="G3" s="52"/>
      <c r="H3" s="52"/>
      <c r="I3" s="20"/>
      <c r="K3" s="54" t="s">
        <v>87</v>
      </c>
      <c r="L3" s="54"/>
      <c r="M3" s="54"/>
      <c r="N3" s="54"/>
      <c r="O3" s="55" t="s">
        <v>88</v>
      </c>
      <c r="P3" s="55"/>
      <c r="Q3" s="55"/>
      <c r="R3" s="55"/>
      <c r="S3" s="55"/>
      <c r="T3" s="55"/>
      <c r="U3" s="55"/>
      <c r="V3" s="55"/>
      <c r="W3" s="55"/>
      <c r="X3" s="55"/>
      <c r="Y3" s="55"/>
      <c r="Z3" s="55"/>
      <c r="AA3" s="55"/>
      <c r="AB3" s="55"/>
    </row>
    <row r="4" spans="1:28" ht="23.1" customHeight="1">
      <c r="A4" s="1" t="s">
        <v>89</v>
      </c>
      <c r="B4" s="52" t="s">
        <v>206</v>
      </c>
      <c r="C4" s="52"/>
      <c r="D4" s="56" t="s">
        <v>5</v>
      </c>
      <c r="E4" s="57"/>
      <c r="F4" s="52" t="s">
        <v>207</v>
      </c>
      <c r="G4" s="52"/>
      <c r="H4" s="52"/>
      <c r="I4" s="20"/>
      <c r="K4" s="54" t="s">
        <v>92</v>
      </c>
      <c r="L4" s="54"/>
      <c r="M4" s="54"/>
      <c r="N4" s="54"/>
      <c r="O4" s="58" t="s">
        <v>93</v>
      </c>
      <c r="P4" s="58"/>
      <c r="Q4" s="58"/>
      <c r="R4" s="58"/>
      <c r="S4" s="58"/>
      <c r="T4" s="58"/>
      <c r="U4" s="58"/>
      <c r="V4" s="58"/>
      <c r="W4" s="58"/>
      <c r="X4" s="58"/>
      <c r="Y4" s="58"/>
      <c r="Z4" s="58"/>
      <c r="AA4" s="58"/>
      <c r="AB4" s="58"/>
    </row>
    <row r="5" spans="1:28" ht="23.1" customHeight="1">
      <c r="A5" s="59" t="s">
        <v>94</v>
      </c>
      <c r="B5" s="59"/>
      <c r="C5" s="59"/>
      <c r="D5" s="59"/>
      <c r="E5" s="59"/>
      <c r="F5" s="59"/>
      <c r="G5" s="59"/>
      <c r="H5" s="59"/>
      <c r="I5" s="20"/>
      <c r="K5" s="60" t="s">
        <v>95</v>
      </c>
      <c r="L5" s="60"/>
      <c r="M5" s="60"/>
      <c r="N5" s="60"/>
      <c r="O5" s="61" t="s">
        <v>96</v>
      </c>
      <c r="P5" s="61"/>
      <c r="Q5" s="61"/>
      <c r="R5" s="61"/>
      <c r="S5" s="61"/>
      <c r="T5" s="61"/>
      <c r="U5" s="61"/>
      <c r="V5" s="61"/>
      <c r="W5" s="61"/>
      <c r="X5" s="61"/>
      <c r="Y5" s="61"/>
      <c r="Z5" s="61"/>
      <c r="AA5" s="61"/>
      <c r="AB5" s="61"/>
    </row>
    <row r="6" spans="1:28" ht="31.05" customHeight="1">
      <c r="A6" s="2" t="s">
        <v>97</v>
      </c>
      <c r="B6" s="3" t="s">
        <v>98</v>
      </c>
      <c r="C6" s="4" t="s">
        <v>99</v>
      </c>
      <c r="D6" s="4" t="s">
        <v>100</v>
      </c>
      <c r="E6" s="2" t="s">
        <v>97</v>
      </c>
      <c r="F6" s="3" t="s">
        <v>98</v>
      </c>
      <c r="G6" s="4" t="s">
        <v>99</v>
      </c>
      <c r="H6" s="4" t="s">
        <v>100</v>
      </c>
      <c r="I6" s="20"/>
      <c r="K6" s="54" t="s">
        <v>101</v>
      </c>
      <c r="L6" s="58"/>
      <c r="M6" s="58"/>
      <c r="N6" s="58"/>
      <c r="O6" s="58"/>
      <c r="P6" s="58"/>
      <c r="Q6" s="58"/>
      <c r="R6" s="58"/>
      <c r="S6" s="58"/>
      <c r="T6" s="58"/>
      <c r="U6" s="58"/>
      <c r="V6" s="58"/>
      <c r="W6" s="58"/>
      <c r="X6" s="58"/>
      <c r="Y6" s="58"/>
      <c r="Z6" s="58"/>
      <c r="AA6" s="58"/>
      <c r="AB6" s="58"/>
    </row>
    <row r="7" spans="1:28" ht="23.1" customHeight="1">
      <c r="A7" s="5"/>
      <c r="B7" s="6"/>
      <c r="C7" s="5"/>
      <c r="D7" s="7"/>
      <c r="E7" s="8"/>
      <c r="F7" s="9" t="s">
        <v>102</v>
      </c>
      <c r="G7" s="10" t="s">
        <v>102</v>
      </c>
      <c r="H7" s="10"/>
      <c r="I7" s="20"/>
      <c r="K7" s="55" t="s">
        <v>103</v>
      </c>
      <c r="L7" s="58"/>
      <c r="M7" s="58"/>
      <c r="N7" s="58"/>
      <c r="O7" s="58"/>
      <c r="P7" s="58"/>
      <c r="Q7" s="58"/>
      <c r="R7" s="58"/>
      <c r="S7" s="58"/>
      <c r="T7" s="58"/>
      <c r="U7" s="58"/>
      <c r="V7" s="58"/>
      <c r="W7" s="58"/>
      <c r="X7" s="58"/>
      <c r="Y7" s="58"/>
      <c r="Z7" s="58"/>
      <c r="AA7" s="58"/>
      <c r="AB7" s="58"/>
    </row>
    <row r="8" spans="1:28" ht="23.1" customHeight="1">
      <c r="A8" s="5"/>
      <c r="B8" s="6"/>
      <c r="C8" s="5"/>
      <c r="D8" s="7"/>
      <c r="E8" s="8"/>
      <c r="F8" s="9" t="s">
        <v>102</v>
      </c>
      <c r="G8" s="10" t="s">
        <v>102</v>
      </c>
      <c r="H8" s="10"/>
      <c r="I8" s="20"/>
      <c r="K8" s="54" t="s">
        <v>104</v>
      </c>
      <c r="L8" s="54"/>
      <c r="M8" s="54"/>
      <c r="N8" s="54"/>
      <c r="O8" s="54"/>
      <c r="P8" s="54"/>
      <c r="Q8" s="54"/>
      <c r="R8" s="54"/>
      <c r="S8" s="54"/>
      <c r="T8" s="54"/>
      <c r="U8" s="54"/>
      <c r="V8" s="54"/>
      <c r="W8" s="54"/>
      <c r="X8" s="54"/>
      <c r="Y8" s="54"/>
      <c r="Z8" s="54"/>
      <c r="AA8" s="54"/>
      <c r="AB8" s="54"/>
    </row>
    <row r="9" spans="1:28" ht="23.1" customHeight="1">
      <c r="A9" s="5"/>
      <c r="B9" s="5"/>
      <c r="C9" s="8"/>
      <c r="D9" s="8"/>
      <c r="E9" s="8"/>
      <c r="F9" s="9" t="s">
        <v>102</v>
      </c>
      <c r="G9" s="10" t="s">
        <v>102</v>
      </c>
      <c r="H9" s="10"/>
      <c r="I9" s="20"/>
      <c r="K9" s="22" t="s">
        <v>105</v>
      </c>
      <c r="L9" s="22"/>
      <c r="M9" s="22"/>
      <c r="N9" s="62" t="str">
        <f>B3</f>
        <v>肖海峰</v>
      </c>
      <c r="O9" s="63"/>
      <c r="P9" s="22"/>
      <c r="Q9" s="22"/>
      <c r="R9" s="22"/>
      <c r="S9" s="22"/>
      <c r="T9" s="22"/>
      <c r="U9" s="22"/>
      <c r="V9" s="22"/>
      <c r="W9" s="22"/>
      <c r="X9" s="22"/>
      <c r="Y9" s="22"/>
      <c r="Z9" s="22"/>
      <c r="AA9" s="22"/>
      <c r="AB9" s="22"/>
    </row>
    <row r="10" spans="1:28" ht="23.1" customHeight="1">
      <c r="A10" s="64" t="s">
        <v>106</v>
      </c>
      <c r="B10" s="65"/>
      <c r="C10" s="66">
        <v>0</v>
      </c>
      <c r="D10" s="67"/>
      <c r="E10" s="68" t="s">
        <v>107</v>
      </c>
      <c r="F10" s="68"/>
      <c r="G10" s="69">
        <v>0</v>
      </c>
      <c r="H10" s="69"/>
      <c r="I10" s="20"/>
      <c r="K10" s="22" t="s">
        <v>108</v>
      </c>
      <c r="L10" s="22"/>
      <c r="M10" s="22"/>
      <c r="N10" s="23" t="str">
        <f>F3</f>
        <v>龙湾镇洪城村</v>
      </c>
      <c r="O10" s="22"/>
      <c r="P10" s="22"/>
      <c r="Q10" s="22"/>
      <c r="R10" s="22"/>
      <c r="S10" s="22"/>
      <c r="T10" s="22"/>
      <c r="U10" s="22"/>
      <c r="V10" s="22"/>
      <c r="W10" s="22"/>
      <c r="X10" s="22"/>
      <c r="Y10" s="22"/>
      <c r="Z10" s="22"/>
      <c r="AA10" s="22"/>
      <c r="AB10" s="22"/>
    </row>
    <row r="11" spans="1:28" ht="23.1" customHeight="1">
      <c r="A11" s="59" t="s">
        <v>109</v>
      </c>
      <c r="B11" s="59"/>
      <c r="C11" s="59"/>
      <c r="D11" s="59"/>
      <c r="E11" s="59"/>
      <c r="F11" s="59"/>
      <c r="G11" s="59"/>
      <c r="H11" s="59"/>
      <c r="I11" s="20"/>
      <c r="K11" s="58" t="s">
        <v>110</v>
      </c>
      <c r="L11" s="58"/>
      <c r="M11" s="58"/>
      <c r="N11" s="70">
        <f>C10</f>
        <v>0</v>
      </c>
      <c r="O11" s="58"/>
      <c r="P11" s="21" t="s">
        <v>111</v>
      </c>
      <c r="Q11" s="21"/>
      <c r="R11" s="71"/>
      <c r="S11" s="71"/>
      <c r="T11" s="71"/>
      <c r="U11" s="72"/>
      <c r="V11" s="72"/>
      <c r="W11" s="72"/>
      <c r="X11" s="72"/>
      <c r="Y11" s="72"/>
      <c r="Z11" s="29"/>
      <c r="AA11" s="29"/>
      <c r="AB11" s="29"/>
    </row>
    <row r="12" spans="1:28" ht="31.05" customHeight="1">
      <c r="A12" s="12" t="s">
        <v>112</v>
      </c>
      <c r="B12" s="12" t="s">
        <v>113</v>
      </c>
      <c r="C12" s="12" t="s">
        <v>114</v>
      </c>
      <c r="D12" s="12" t="s">
        <v>115</v>
      </c>
      <c r="E12" s="12" t="s">
        <v>112</v>
      </c>
      <c r="F12" s="12" t="s">
        <v>113</v>
      </c>
      <c r="G12" s="12" t="s">
        <v>114</v>
      </c>
      <c r="H12" s="12" t="s">
        <v>115</v>
      </c>
      <c r="I12" s="20"/>
      <c r="K12" s="54" t="s">
        <v>116</v>
      </c>
      <c r="L12" s="54"/>
      <c r="M12" s="54"/>
      <c r="N12" s="73">
        <v>45191</v>
      </c>
      <c r="O12" s="73"/>
      <c r="P12" s="73"/>
      <c r="Q12" s="73"/>
      <c r="R12" s="73"/>
      <c r="S12" s="73"/>
      <c r="T12" s="73"/>
      <c r="U12" s="73"/>
      <c r="V12" s="73"/>
      <c r="W12" s="73"/>
      <c r="X12" s="73"/>
      <c r="Y12" s="73"/>
      <c r="Z12" s="73"/>
      <c r="AA12" s="73"/>
      <c r="AB12" s="73"/>
    </row>
    <row r="13" spans="1:28" ht="23.1" customHeight="1">
      <c r="A13" s="13" t="s">
        <v>127</v>
      </c>
      <c r="B13" s="14">
        <v>8</v>
      </c>
      <c r="C13" s="13" t="s">
        <v>226</v>
      </c>
      <c r="D13" s="7">
        <v>64</v>
      </c>
      <c r="E13" s="7"/>
      <c r="F13" s="13" t="s">
        <v>102</v>
      </c>
      <c r="G13" s="13"/>
      <c r="H13" s="7" t="s">
        <v>102</v>
      </c>
      <c r="I13" s="20"/>
      <c r="K13" s="54" t="s">
        <v>119</v>
      </c>
      <c r="L13" s="54"/>
      <c r="M13" s="54"/>
      <c r="N13" s="54"/>
      <c r="O13" s="54"/>
      <c r="P13" s="54"/>
      <c r="Q13" s="54"/>
      <c r="R13" s="54"/>
      <c r="S13" s="54"/>
      <c r="T13" s="54"/>
      <c r="U13" s="54"/>
      <c r="V13" s="54"/>
      <c r="W13" s="54"/>
      <c r="X13" s="54"/>
      <c r="Y13" s="54"/>
      <c r="Z13" s="54"/>
      <c r="AA13" s="54"/>
      <c r="AB13" s="54"/>
    </row>
    <row r="14" spans="1:28" ht="23.1" customHeight="1">
      <c r="A14" s="13"/>
      <c r="B14" s="14"/>
      <c r="C14" s="13"/>
      <c r="D14" s="7"/>
      <c r="E14" s="7"/>
      <c r="F14" s="13" t="s">
        <v>102</v>
      </c>
      <c r="G14" s="13"/>
      <c r="H14" s="7" t="s">
        <v>102</v>
      </c>
      <c r="I14" s="20"/>
      <c r="K14" s="54" t="s">
        <v>121</v>
      </c>
      <c r="L14" s="54"/>
      <c r="M14" s="54"/>
      <c r="N14" s="54"/>
      <c r="O14" s="54"/>
      <c r="P14" s="54"/>
      <c r="Q14" s="54"/>
      <c r="R14" s="54"/>
      <c r="S14" s="54"/>
      <c r="T14" s="54"/>
      <c r="U14" s="54"/>
      <c r="V14" s="54"/>
      <c r="W14" s="54"/>
      <c r="X14" s="54"/>
      <c r="Y14" s="54"/>
      <c r="Z14" s="54"/>
      <c r="AA14" s="54"/>
      <c r="AB14" s="54"/>
    </row>
    <row r="15" spans="1:28" ht="23.1" customHeight="1">
      <c r="A15" s="13"/>
      <c r="B15" s="14"/>
      <c r="C15" s="13"/>
      <c r="D15" s="7"/>
      <c r="E15" s="7"/>
      <c r="F15" s="13"/>
      <c r="G15" s="13"/>
      <c r="H15" s="7" t="s">
        <v>102</v>
      </c>
      <c r="I15" s="20"/>
      <c r="K15" s="21" t="s">
        <v>123</v>
      </c>
      <c r="L15" s="21"/>
      <c r="M15" s="21"/>
      <c r="N15" s="21"/>
      <c r="O15" s="21"/>
      <c r="P15" s="21"/>
      <c r="Q15" s="21"/>
      <c r="R15" s="21"/>
      <c r="S15" s="21"/>
      <c r="T15" s="21"/>
      <c r="U15" s="21"/>
      <c r="V15" s="21"/>
      <c r="W15" s="21"/>
      <c r="X15" s="21"/>
      <c r="Y15" s="21"/>
      <c r="Z15" s="21"/>
      <c r="AA15" s="21"/>
      <c r="AB15" s="21"/>
    </row>
    <row r="16" spans="1:28" ht="23.1" customHeight="1">
      <c r="A16" s="13"/>
      <c r="B16" s="14"/>
      <c r="C16" s="13"/>
      <c r="D16" s="7"/>
      <c r="E16" s="7"/>
      <c r="F16" s="13" t="s">
        <v>102</v>
      </c>
      <c r="G16" s="13"/>
      <c r="H16" s="7" t="s">
        <v>102</v>
      </c>
      <c r="I16" s="20"/>
      <c r="K16" s="21" t="s">
        <v>126</v>
      </c>
      <c r="L16" s="21"/>
      <c r="M16" s="21"/>
      <c r="N16" s="21"/>
      <c r="O16" s="21"/>
      <c r="P16" s="21"/>
      <c r="Q16" s="21"/>
      <c r="R16" s="21"/>
      <c r="S16" s="21"/>
      <c r="T16" s="21"/>
      <c r="U16" s="21"/>
      <c r="V16" s="21"/>
      <c r="W16" s="21"/>
      <c r="X16" s="21"/>
      <c r="Y16" s="21"/>
      <c r="Z16" s="21"/>
      <c r="AA16" s="21"/>
      <c r="AB16" s="21"/>
    </row>
    <row r="17" spans="1:28" ht="23.1" customHeight="1">
      <c r="A17" s="13"/>
      <c r="B17" s="14"/>
      <c r="C17" s="13"/>
      <c r="D17" s="7"/>
      <c r="E17" s="7"/>
      <c r="F17" s="13" t="s">
        <v>102</v>
      </c>
      <c r="G17" s="13"/>
      <c r="H17" s="7" t="s">
        <v>102</v>
      </c>
      <c r="I17" s="20"/>
      <c r="K17" s="21" t="s">
        <v>128</v>
      </c>
      <c r="L17" s="21"/>
      <c r="M17" s="21"/>
      <c r="N17" s="21"/>
      <c r="O17" s="21"/>
      <c r="P17" s="21"/>
      <c r="Q17" s="21"/>
      <c r="R17" s="21"/>
      <c r="S17" s="21"/>
      <c r="T17" s="21"/>
      <c r="U17" s="21"/>
      <c r="V17" s="21"/>
      <c r="W17" s="21"/>
      <c r="X17" s="21"/>
      <c r="Y17" s="21"/>
      <c r="Z17" s="21"/>
      <c r="AA17" s="21"/>
      <c r="AB17" s="21"/>
    </row>
    <row r="18" spans="1:28" ht="23.1" customHeight="1">
      <c r="A18" s="13"/>
      <c r="B18" s="14"/>
      <c r="C18" s="13"/>
      <c r="D18" s="7"/>
      <c r="E18" s="7"/>
      <c r="F18" s="13" t="s">
        <v>102</v>
      </c>
      <c r="G18" s="13"/>
      <c r="H18" s="7" t="s">
        <v>102</v>
      </c>
      <c r="I18" s="20"/>
      <c r="K18" s="24" t="s">
        <v>129</v>
      </c>
      <c r="L18" s="24"/>
      <c r="M18" s="24"/>
      <c r="N18" s="24"/>
      <c r="O18" s="24"/>
      <c r="P18" s="24"/>
      <c r="Q18" s="24"/>
      <c r="R18" s="24"/>
      <c r="S18" s="24"/>
      <c r="T18" s="24"/>
      <c r="U18" s="24"/>
      <c r="V18" s="24"/>
      <c r="W18" s="24"/>
      <c r="X18" s="24"/>
      <c r="Y18" s="24"/>
      <c r="Z18" s="24"/>
      <c r="AA18" s="24"/>
      <c r="AB18" s="24"/>
    </row>
    <row r="19" spans="1:28" ht="23.1" customHeight="1">
      <c r="A19" s="13"/>
      <c r="B19" s="7"/>
      <c r="C19" s="13"/>
      <c r="D19" s="7"/>
      <c r="E19" s="7"/>
      <c r="F19" s="13" t="s">
        <v>102</v>
      </c>
      <c r="G19" s="13"/>
      <c r="H19" s="7" t="s">
        <v>102</v>
      </c>
      <c r="I19" s="20"/>
      <c r="K19" s="21" t="s">
        <v>131</v>
      </c>
      <c r="L19" s="21"/>
      <c r="M19" s="21"/>
      <c r="N19" s="21"/>
      <c r="O19" s="21"/>
      <c r="P19" s="21"/>
      <c r="Q19" s="21"/>
      <c r="R19" s="21"/>
      <c r="S19" s="21"/>
      <c r="T19" s="21"/>
      <c r="U19" s="21"/>
      <c r="V19" s="21"/>
      <c r="W19" s="21"/>
      <c r="X19" s="21"/>
      <c r="Y19" s="21"/>
      <c r="Z19" s="21"/>
      <c r="AA19" s="21"/>
      <c r="AB19" s="21"/>
    </row>
    <row r="20" spans="1:28" ht="23.1" customHeight="1">
      <c r="A20" s="13"/>
      <c r="B20" s="13"/>
      <c r="C20" s="13"/>
      <c r="D20" s="13"/>
      <c r="E20" s="7"/>
      <c r="F20" s="13" t="s">
        <v>102</v>
      </c>
      <c r="G20" s="13"/>
      <c r="H20" s="7" t="s">
        <v>102</v>
      </c>
      <c r="I20" s="20"/>
      <c r="K20" s="21" t="s">
        <v>132</v>
      </c>
      <c r="L20" s="21"/>
      <c r="M20" s="21"/>
      <c r="N20" s="21"/>
      <c r="O20" s="21"/>
      <c r="P20" s="21"/>
      <c r="Q20" s="21"/>
      <c r="R20" s="21"/>
      <c r="S20" s="21"/>
      <c r="T20" s="21"/>
      <c r="U20" s="21"/>
      <c r="V20" s="21"/>
      <c r="W20" s="21"/>
      <c r="X20" s="21"/>
      <c r="Y20" s="21"/>
      <c r="Z20" s="21"/>
      <c r="AA20" s="21"/>
      <c r="AB20" s="21"/>
    </row>
    <row r="21" spans="1:28" ht="23.1" customHeight="1">
      <c r="A21" s="13"/>
      <c r="B21" s="14"/>
      <c r="C21" s="13"/>
      <c r="D21" s="7"/>
      <c r="E21" s="7"/>
      <c r="F21" s="13" t="s">
        <v>102</v>
      </c>
      <c r="G21" s="13"/>
      <c r="H21" s="7" t="s">
        <v>102</v>
      </c>
      <c r="I21" s="20"/>
      <c r="K21" s="54" t="s">
        <v>133</v>
      </c>
      <c r="L21" s="54"/>
      <c r="M21" s="54"/>
      <c r="N21" s="54"/>
      <c r="O21" s="54"/>
      <c r="P21" s="54"/>
      <c r="Q21" s="54"/>
      <c r="R21" s="54"/>
      <c r="S21" s="54"/>
      <c r="T21" s="54"/>
      <c r="U21" s="54"/>
      <c r="V21" s="54"/>
      <c r="W21" s="54"/>
      <c r="X21" s="54"/>
      <c r="Y21" s="54"/>
      <c r="Z21" s="54"/>
      <c r="AA21" s="54"/>
      <c r="AB21" s="54"/>
    </row>
    <row r="22" spans="1:28" ht="23.1" customHeight="1">
      <c r="A22" s="13"/>
      <c r="B22" s="14"/>
      <c r="C22" s="13"/>
      <c r="D22" s="7"/>
      <c r="E22" s="7"/>
      <c r="F22" s="13" t="s">
        <v>102</v>
      </c>
      <c r="G22" s="13"/>
      <c r="H22" s="7" t="s">
        <v>102</v>
      </c>
      <c r="I22" s="20"/>
      <c r="K22" s="58" t="s">
        <v>134</v>
      </c>
      <c r="L22" s="58"/>
      <c r="M22" s="58"/>
      <c r="N22" s="58"/>
      <c r="O22" s="58"/>
      <c r="P22" s="58"/>
      <c r="Q22" s="58"/>
      <c r="R22" s="58"/>
      <c r="S22" s="58"/>
      <c r="T22" s="58"/>
      <c r="U22" s="58"/>
      <c r="V22" s="58"/>
      <c r="W22" s="58"/>
      <c r="X22" s="58"/>
      <c r="Y22" s="58"/>
      <c r="Z22" s="58"/>
      <c r="AA22" s="58"/>
      <c r="AB22" s="58"/>
    </row>
    <row r="23" spans="1:28" ht="23.1" customHeight="1">
      <c r="A23" s="13"/>
      <c r="B23" s="14"/>
      <c r="C23" s="13"/>
      <c r="D23" s="7" t="s">
        <v>102</v>
      </c>
      <c r="E23" s="7"/>
      <c r="F23" s="13" t="s">
        <v>102</v>
      </c>
      <c r="G23" s="13"/>
      <c r="H23" s="7" t="s">
        <v>102</v>
      </c>
      <c r="I23" s="20"/>
      <c r="K23" s="54" t="s">
        <v>135</v>
      </c>
      <c r="L23" s="54"/>
      <c r="M23" s="54"/>
      <c r="N23" s="54"/>
      <c r="O23" s="54"/>
      <c r="P23" s="54"/>
      <c r="Q23" s="54"/>
      <c r="R23" s="54"/>
      <c r="S23" s="54"/>
      <c r="T23" s="54"/>
      <c r="U23" s="54"/>
      <c r="V23" s="54"/>
      <c r="W23" s="54"/>
      <c r="X23" s="54"/>
      <c r="Y23" s="54"/>
      <c r="Z23" s="54"/>
      <c r="AA23" s="54"/>
      <c r="AB23" s="54"/>
    </row>
    <row r="24" spans="1:28" ht="23.1" customHeight="1">
      <c r="A24" s="13"/>
      <c r="B24" s="14"/>
      <c r="C24" s="13"/>
      <c r="D24" s="7" t="s">
        <v>102</v>
      </c>
      <c r="E24" s="7"/>
      <c r="F24" s="13" t="s">
        <v>102</v>
      </c>
      <c r="G24" s="13"/>
      <c r="H24" s="7" t="s">
        <v>102</v>
      </c>
      <c r="I24" s="20"/>
      <c r="K24" s="58" t="s">
        <v>136</v>
      </c>
      <c r="L24" s="58"/>
      <c r="M24" s="58"/>
      <c r="N24" s="58"/>
      <c r="O24" s="58"/>
      <c r="P24" s="58"/>
      <c r="Q24" s="58"/>
      <c r="R24" s="58"/>
      <c r="S24" s="58"/>
      <c r="T24" s="58"/>
      <c r="U24" s="58"/>
      <c r="V24" s="58"/>
      <c r="W24" s="58"/>
      <c r="X24" s="58"/>
      <c r="Y24" s="58"/>
      <c r="Z24" s="58"/>
      <c r="AA24" s="58"/>
      <c r="AB24" s="58"/>
    </row>
    <row r="25" spans="1:28" ht="23.1" customHeight="1">
      <c r="A25" s="13"/>
      <c r="B25" s="14"/>
      <c r="C25" s="13"/>
      <c r="D25" s="7" t="s">
        <v>102</v>
      </c>
      <c r="E25" s="7"/>
      <c r="F25" s="13" t="s">
        <v>102</v>
      </c>
      <c r="G25" s="13"/>
      <c r="H25" s="7" t="s">
        <v>102</v>
      </c>
      <c r="I25" s="20"/>
      <c r="K25" s="58" t="s">
        <v>137</v>
      </c>
      <c r="L25" s="58"/>
      <c r="M25" s="58"/>
      <c r="N25" s="58"/>
      <c r="O25" s="58"/>
      <c r="P25" s="58"/>
      <c r="Q25" s="58"/>
      <c r="R25" s="58"/>
      <c r="S25" s="58"/>
      <c r="T25" s="58"/>
      <c r="U25" s="58"/>
      <c r="V25" s="58"/>
      <c r="W25" s="58"/>
      <c r="X25" s="58"/>
      <c r="Y25" s="58"/>
      <c r="Z25" s="58"/>
      <c r="AA25" s="58"/>
      <c r="AB25" s="58"/>
    </row>
    <row r="26" spans="1:28" ht="23.1" customHeight="1">
      <c r="A26" s="13"/>
      <c r="B26" s="14"/>
      <c r="C26" s="13"/>
      <c r="D26" s="7" t="s">
        <v>102</v>
      </c>
      <c r="E26" s="7"/>
      <c r="F26" s="13" t="s">
        <v>102</v>
      </c>
      <c r="G26" s="13"/>
      <c r="H26" s="7"/>
      <c r="I26" s="20"/>
      <c r="K26" s="54" t="s">
        <v>138</v>
      </c>
      <c r="L26" s="54"/>
      <c r="M26" s="54"/>
      <c r="N26" s="54"/>
      <c r="O26" s="54"/>
      <c r="P26" s="54"/>
      <c r="Q26" s="54"/>
      <c r="R26" s="54"/>
      <c r="S26" s="54"/>
      <c r="T26" s="54"/>
      <c r="U26" s="54"/>
      <c r="V26" s="54"/>
      <c r="W26" s="54"/>
      <c r="X26" s="54"/>
      <c r="Y26" s="54"/>
      <c r="Z26" s="54"/>
      <c r="AA26" s="54"/>
      <c r="AB26" s="54"/>
    </row>
    <row r="27" spans="1:28" ht="23.1" customHeight="1">
      <c r="A27" s="13"/>
      <c r="B27" s="15"/>
      <c r="C27" s="16"/>
      <c r="D27" s="17"/>
      <c r="E27" s="74" t="s">
        <v>139</v>
      </c>
      <c r="F27" s="74"/>
      <c r="G27" s="75">
        <v>64</v>
      </c>
      <c r="H27" s="75"/>
      <c r="I27" s="20"/>
      <c r="K27" s="25" t="s">
        <v>140</v>
      </c>
      <c r="L27" s="25"/>
      <c r="M27" s="25"/>
      <c r="N27" s="25"/>
      <c r="O27" s="25"/>
      <c r="P27" s="76">
        <f>C28</f>
        <v>64</v>
      </c>
      <c r="Q27" s="76"/>
      <c r="R27" s="76"/>
      <c r="S27" s="30" t="s">
        <v>141</v>
      </c>
      <c r="T27" s="25"/>
      <c r="U27" s="25"/>
      <c r="V27" s="25"/>
      <c r="W27" s="25"/>
      <c r="X27" s="25"/>
      <c r="Y27" s="25"/>
      <c r="Z27" s="25"/>
      <c r="AA27" s="25"/>
      <c r="AB27" s="25"/>
    </row>
    <row r="28" spans="1:28" ht="23.1" customHeight="1">
      <c r="A28" s="77" t="s">
        <v>142</v>
      </c>
      <c r="B28" s="77"/>
      <c r="C28" s="75">
        <v>64</v>
      </c>
      <c r="D28" s="75"/>
      <c r="E28" s="18" t="s">
        <v>143</v>
      </c>
      <c r="F28" s="78">
        <v>64</v>
      </c>
      <c r="G28" s="79"/>
      <c r="H28" s="19" t="s">
        <v>144</v>
      </c>
      <c r="I28" s="20"/>
      <c r="K28" s="22" t="s">
        <v>145</v>
      </c>
      <c r="L28" s="22"/>
      <c r="M28" s="22"/>
      <c r="N28" s="22"/>
      <c r="O28" s="22"/>
      <c r="P28" s="80">
        <f>P27</f>
        <v>64</v>
      </c>
      <c r="Q28" s="80"/>
      <c r="R28" s="80"/>
      <c r="S28" s="80"/>
      <c r="T28" s="26" t="s">
        <v>146</v>
      </c>
      <c r="U28" s="22"/>
      <c r="V28" s="22"/>
      <c r="W28" s="22"/>
      <c r="X28" s="22"/>
      <c r="Y28" s="22"/>
      <c r="Z28" s="22"/>
      <c r="AA28" s="22"/>
      <c r="AB28" s="22"/>
    </row>
    <row r="29" spans="1:28" ht="23.1" customHeight="1">
      <c r="A29" s="20"/>
      <c r="B29" s="20"/>
      <c r="C29" s="20"/>
      <c r="D29" s="20"/>
      <c r="E29" s="20"/>
      <c r="F29" s="20"/>
      <c r="G29" s="20"/>
      <c r="H29" s="20"/>
      <c r="I29" s="20"/>
      <c r="K29" s="54" t="s">
        <v>147</v>
      </c>
      <c r="L29" s="54"/>
      <c r="M29" s="54"/>
      <c r="N29" s="54"/>
      <c r="O29" s="54"/>
      <c r="P29" s="54"/>
      <c r="Q29" s="54"/>
      <c r="R29" s="54"/>
      <c r="S29" s="54"/>
      <c r="T29" s="54"/>
      <c r="U29" s="54"/>
      <c r="V29" s="54"/>
      <c r="W29" s="54"/>
      <c r="X29" s="54"/>
      <c r="Y29" s="54"/>
      <c r="Z29" s="54"/>
      <c r="AA29" s="54"/>
      <c r="AB29" s="54"/>
    </row>
    <row r="30" spans="1:28" ht="40.049999999999997" customHeight="1">
      <c r="A30" s="20"/>
      <c r="B30" s="20"/>
      <c r="C30" s="20"/>
      <c r="D30" s="20"/>
      <c r="E30" s="20"/>
      <c r="F30" s="20"/>
      <c r="G30" s="20"/>
      <c r="H30" s="20"/>
      <c r="I30" s="20"/>
      <c r="K30" s="21" t="s">
        <v>148</v>
      </c>
      <c r="L30" s="21"/>
      <c r="M30" s="21"/>
      <c r="N30" s="21"/>
      <c r="O30" s="21"/>
      <c r="P30" s="21"/>
      <c r="Q30" s="21"/>
      <c r="R30" s="21"/>
      <c r="S30" s="21"/>
      <c r="T30" s="21"/>
      <c r="U30" s="81">
        <f>Q33</f>
        <v>45316</v>
      </c>
      <c r="V30" s="81"/>
      <c r="W30" s="81"/>
      <c r="X30" s="21"/>
      <c r="Y30" s="21"/>
      <c r="Z30" s="21"/>
      <c r="AA30" s="21"/>
      <c r="AB30" s="21"/>
    </row>
    <row r="31" spans="1:28" ht="40.049999999999997" customHeight="1">
      <c r="A31" s="20"/>
      <c r="B31" s="20"/>
      <c r="C31" s="20"/>
      <c r="D31" s="20"/>
      <c r="E31" s="20"/>
      <c r="F31" s="20"/>
      <c r="G31" s="20"/>
      <c r="H31" s="20"/>
      <c r="I31" s="20"/>
      <c r="K31" s="21" t="s">
        <v>149</v>
      </c>
      <c r="L31" s="21"/>
      <c r="M31" s="21"/>
      <c r="N31" s="21"/>
      <c r="O31" s="21"/>
      <c r="P31" s="21"/>
      <c r="Q31" s="21"/>
      <c r="R31" s="21"/>
      <c r="S31" s="21"/>
      <c r="T31" s="21"/>
      <c r="U31" s="81">
        <f>Q33</f>
        <v>45316</v>
      </c>
      <c r="V31" s="81"/>
      <c r="W31" s="81"/>
      <c r="X31" s="21"/>
      <c r="Y31" s="21"/>
      <c r="Z31" s="21"/>
      <c r="AA31" s="21"/>
      <c r="AB31" s="21"/>
    </row>
    <row r="32" spans="1:28" ht="23.1" customHeight="1">
      <c r="A32" s="20"/>
      <c r="B32" s="20"/>
      <c r="C32" s="20"/>
      <c r="D32" s="20"/>
      <c r="E32" s="20"/>
      <c r="F32" s="20"/>
      <c r="G32" s="20"/>
      <c r="H32" s="20"/>
      <c r="I32" s="20"/>
      <c r="K32" s="54" t="s">
        <v>150</v>
      </c>
      <c r="L32" s="54"/>
      <c r="M32" s="54"/>
      <c r="N32" s="54"/>
      <c r="O32" s="73">
        <v>45199</v>
      </c>
      <c r="P32" s="58"/>
      <c r="Q32" s="58"/>
      <c r="R32" s="58"/>
      <c r="S32" s="58"/>
      <c r="T32" s="58"/>
      <c r="U32" s="58"/>
      <c r="V32" s="58"/>
      <c r="W32" s="58"/>
      <c r="X32" s="58"/>
      <c r="Y32" s="58"/>
      <c r="Z32" s="58"/>
      <c r="AA32" s="58"/>
      <c r="AB32" s="58"/>
    </row>
    <row r="33" spans="1:28" ht="23.1" customHeight="1">
      <c r="A33" s="20"/>
      <c r="B33" s="20"/>
      <c r="C33" s="20"/>
      <c r="D33" s="20"/>
      <c r="E33" s="20"/>
      <c r="F33" s="20"/>
      <c r="G33" s="20"/>
      <c r="H33" s="20"/>
      <c r="I33" s="20"/>
      <c r="K33" s="54" t="s">
        <v>151</v>
      </c>
      <c r="L33" s="54"/>
      <c r="M33" s="54"/>
      <c r="N33" s="54"/>
      <c r="O33" s="27">
        <v>45199</v>
      </c>
      <c r="P33" s="22" t="s">
        <v>152</v>
      </c>
      <c r="Q33" s="27">
        <v>45316</v>
      </c>
      <c r="R33" s="22"/>
      <c r="S33" s="22"/>
      <c r="T33" s="22"/>
      <c r="U33" s="22"/>
      <c r="V33" s="22"/>
      <c r="W33" s="22"/>
      <c r="X33" s="22"/>
      <c r="Y33" s="22"/>
      <c r="Z33" s="22"/>
      <c r="AA33" s="22"/>
      <c r="AB33" s="22"/>
    </row>
    <row r="34" spans="1:28" ht="23.1" customHeight="1">
      <c r="A34" s="20"/>
      <c r="B34" s="20"/>
      <c r="C34" s="20"/>
      <c r="D34" s="20"/>
      <c r="E34" s="20"/>
      <c r="F34" s="20"/>
      <c r="G34" s="20"/>
      <c r="H34" s="20"/>
      <c r="I34" s="20"/>
      <c r="K34" s="54" t="s">
        <v>153</v>
      </c>
      <c r="L34" s="58"/>
      <c r="M34" s="58"/>
      <c r="N34" s="58"/>
      <c r="O34" s="58"/>
      <c r="P34" s="58"/>
      <c r="Q34" s="58"/>
      <c r="R34" s="58"/>
      <c r="S34" s="58"/>
      <c r="T34" s="58"/>
      <c r="U34" s="58"/>
      <c r="V34" s="58"/>
      <c r="W34" s="58"/>
      <c r="X34" s="58"/>
      <c r="Y34" s="58"/>
      <c r="Z34" s="58"/>
      <c r="AA34" s="58"/>
      <c r="AB34" s="58"/>
    </row>
    <row r="35" spans="1:28" ht="23.1" customHeight="1">
      <c r="A35" s="20"/>
      <c r="B35" s="20"/>
      <c r="C35" s="20"/>
      <c r="D35" s="20"/>
      <c r="E35" s="20"/>
      <c r="F35" s="20"/>
      <c r="G35" s="20"/>
      <c r="H35" s="20"/>
      <c r="I35" s="20"/>
      <c r="K35" s="54" t="s">
        <v>154</v>
      </c>
      <c r="L35" s="54"/>
      <c r="M35" s="54"/>
      <c r="N35" s="54"/>
      <c r="O35" s="54"/>
      <c r="P35" s="54"/>
      <c r="Q35" s="54"/>
      <c r="R35" s="54"/>
      <c r="S35" s="54"/>
      <c r="T35" s="54"/>
      <c r="U35" s="54"/>
      <c r="V35" s="54"/>
      <c r="W35" s="54"/>
      <c r="X35" s="54"/>
      <c r="Y35" s="54"/>
      <c r="Z35" s="54"/>
      <c r="AA35" s="54"/>
      <c r="AB35" s="54"/>
    </row>
    <row r="36" spans="1:28" ht="23.1" customHeight="1">
      <c r="A36" s="20"/>
      <c r="B36" s="20"/>
      <c r="C36" s="20"/>
      <c r="D36" s="20"/>
      <c r="E36" s="20"/>
      <c r="F36" s="20"/>
      <c r="G36" s="20"/>
      <c r="H36" s="20"/>
      <c r="I36" s="20"/>
      <c r="K36" s="58" t="s">
        <v>155</v>
      </c>
      <c r="L36" s="58"/>
      <c r="M36" s="58"/>
      <c r="N36" s="58"/>
      <c r="O36" s="58"/>
      <c r="P36" s="58"/>
      <c r="Q36" s="58"/>
      <c r="R36" s="58"/>
      <c r="S36" s="58"/>
      <c r="T36" s="58"/>
      <c r="U36" s="58"/>
      <c r="V36" s="58"/>
      <c r="W36" s="58"/>
      <c r="X36" s="58"/>
      <c r="Y36" s="58"/>
      <c r="Z36" s="58"/>
      <c r="AA36" s="58"/>
      <c r="AB36" s="58"/>
    </row>
    <row r="37" spans="1:28" ht="23.1" customHeight="1">
      <c r="A37" s="20"/>
      <c r="B37" s="20"/>
      <c r="C37" s="20"/>
      <c r="D37" s="20"/>
      <c r="E37" s="20"/>
      <c r="F37" s="20"/>
      <c r="G37" s="20"/>
      <c r="H37" s="20"/>
      <c r="I37" s="20"/>
      <c r="K37" s="58" t="s">
        <v>156</v>
      </c>
      <c r="L37" s="58"/>
      <c r="M37" s="58"/>
      <c r="N37" s="58"/>
      <c r="O37" s="58"/>
      <c r="P37" s="58"/>
      <c r="Q37" s="58"/>
      <c r="R37" s="58"/>
      <c r="S37" s="58"/>
      <c r="T37" s="58"/>
      <c r="U37" s="58"/>
      <c r="V37" s="58"/>
      <c r="W37" s="58"/>
      <c r="X37" s="58"/>
      <c r="Y37" s="58"/>
      <c r="Z37" s="58"/>
      <c r="AA37" s="58"/>
      <c r="AB37" s="58"/>
    </row>
    <row r="38" spans="1:28" ht="23.1" customHeight="1">
      <c r="A38" s="20"/>
      <c r="B38" s="20"/>
      <c r="C38" s="20"/>
      <c r="D38" s="20"/>
      <c r="E38" s="20"/>
      <c r="F38" s="20"/>
      <c r="G38" s="20"/>
      <c r="H38" s="20"/>
      <c r="I38" s="20"/>
      <c r="K38" s="58" t="s">
        <v>157</v>
      </c>
      <c r="L38" s="58"/>
      <c r="M38" s="58"/>
      <c r="N38" s="58"/>
      <c r="O38" s="58"/>
      <c r="P38" s="58"/>
      <c r="Q38" s="58"/>
      <c r="R38" s="58"/>
      <c r="S38" s="58"/>
      <c r="T38" s="58"/>
      <c r="U38" s="58"/>
      <c r="V38" s="58"/>
      <c r="W38" s="58"/>
      <c r="X38" s="58"/>
      <c r="Y38" s="58"/>
      <c r="Z38" s="58"/>
      <c r="AA38" s="58"/>
      <c r="AB38" s="58"/>
    </row>
    <row r="39" spans="1:28" ht="23.1" customHeight="1">
      <c r="A39" s="20"/>
      <c r="B39" s="20"/>
      <c r="C39" s="20"/>
      <c r="D39" s="20"/>
      <c r="E39" s="20"/>
      <c r="F39" s="20"/>
      <c r="G39" s="20"/>
      <c r="H39" s="20"/>
      <c r="I39" s="20"/>
      <c r="K39" s="55" t="s">
        <v>158</v>
      </c>
      <c r="L39" s="58"/>
      <c r="M39" s="58"/>
      <c r="N39" s="58"/>
      <c r="O39" s="58"/>
      <c r="P39" s="58"/>
      <c r="Q39" s="58"/>
      <c r="R39" s="58"/>
      <c r="S39" s="58"/>
      <c r="T39" s="58"/>
      <c r="U39" s="58"/>
      <c r="V39" s="58"/>
      <c r="W39" s="58"/>
      <c r="X39" s="58"/>
      <c r="Y39" s="58"/>
      <c r="Z39" s="58"/>
      <c r="AA39" s="58"/>
      <c r="AB39" s="58"/>
    </row>
    <row r="40" spans="1:28" ht="23.1" customHeight="1">
      <c r="A40" s="20"/>
      <c r="B40" s="20"/>
      <c r="C40" s="20"/>
      <c r="D40" s="20"/>
      <c r="E40" s="20"/>
      <c r="F40" s="20"/>
      <c r="G40" s="20"/>
      <c r="H40" s="20"/>
      <c r="I40" s="20"/>
      <c r="K40" s="55" t="s">
        <v>159</v>
      </c>
      <c r="L40" s="55"/>
      <c r="M40" s="55"/>
      <c r="N40" s="55"/>
      <c r="O40" s="55"/>
      <c r="P40" s="55"/>
      <c r="Q40" s="55"/>
      <c r="R40" s="55"/>
      <c r="S40" s="55"/>
      <c r="T40" s="55"/>
      <c r="U40" s="55"/>
      <c r="V40" s="55"/>
      <c r="W40" s="55"/>
      <c r="X40" s="55"/>
      <c r="Y40" s="55"/>
      <c r="Z40" s="55"/>
      <c r="AA40" s="55"/>
      <c r="AB40" s="55"/>
    </row>
    <row r="41" spans="1:28" ht="23.1" customHeight="1">
      <c r="A41" s="20"/>
      <c r="B41" s="20"/>
      <c r="C41" s="20"/>
      <c r="D41" s="20"/>
      <c r="E41" s="20"/>
      <c r="F41" s="20"/>
      <c r="G41" s="20"/>
      <c r="H41" s="20"/>
      <c r="I41" s="20"/>
      <c r="K41" s="58" t="s">
        <v>160</v>
      </c>
      <c r="L41" s="58"/>
      <c r="M41" s="58"/>
      <c r="N41" s="58"/>
      <c r="O41" s="58"/>
      <c r="P41" s="58"/>
      <c r="Q41" s="58"/>
      <c r="R41" s="58"/>
      <c r="S41" s="58"/>
      <c r="T41" s="58"/>
      <c r="U41" s="58"/>
      <c r="V41" s="58"/>
      <c r="W41" s="58"/>
      <c r="X41" s="58"/>
      <c r="Y41" s="58"/>
      <c r="Z41" s="58"/>
      <c r="AA41" s="58"/>
      <c r="AB41" s="58"/>
    </row>
    <row r="42" spans="1:28" ht="23.1" customHeight="1">
      <c r="A42" s="20"/>
      <c r="B42" s="20"/>
      <c r="C42" s="20"/>
      <c r="D42" s="20"/>
      <c r="E42" s="20"/>
      <c r="F42" s="20"/>
      <c r="G42" s="20"/>
      <c r="H42" s="20"/>
      <c r="I42" s="20"/>
      <c r="K42" s="82" t="s">
        <v>161</v>
      </c>
      <c r="L42" s="82"/>
      <c r="M42" s="82"/>
      <c r="N42" s="82"/>
      <c r="O42" s="82"/>
      <c r="P42" s="82"/>
      <c r="Q42" s="82"/>
      <c r="R42" s="82"/>
      <c r="S42" s="82"/>
      <c r="T42" s="82"/>
      <c r="U42" s="82"/>
      <c r="V42" s="82"/>
      <c r="W42" s="82"/>
      <c r="X42" s="82"/>
      <c r="Y42" s="82"/>
      <c r="Z42" s="82"/>
      <c r="AA42" s="82"/>
      <c r="AB42" s="82"/>
    </row>
    <row r="43" spans="1:28" ht="23.1" customHeight="1">
      <c r="A43" s="20"/>
      <c r="B43" s="20"/>
      <c r="C43" s="20"/>
      <c r="D43" s="20"/>
      <c r="E43" s="20"/>
      <c r="F43" s="20"/>
      <c r="G43" s="20"/>
      <c r="H43" s="20"/>
      <c r="I43" s="20"/>
      <c r="K43" s="58" t="s">
        <v>162</v>
      </c>
      <c r="L43" s="58"/>
      <c r="M43" s="58"/>
      <c r="N43" s="58"/>
      <c r="O43" s="58"/>
      <c r="P43" s="58"/>
      <c r="Q43" s="58"/>
      <c r="R43" s="58"/>
      <c r="S43" s="58"/>
      <c r="T43" s="58"/>
      <c r="U43" s="58"/>
      <c r="V43" s="58"/>
      <c r="W43" s="58"/>
      <c r="X43" s="58"/>
      <c r="Y43" s="58"/>
      <c r="Z43" s="58"/>
      <c r="AA43" s="58"/>
      <c r="AB43" s="58"/>
    </row>
    <row r="44" spans="1:28" ht="23.1" customHeight="1">
      <c r="A44" s="20"/>
      <c r="B44" s="20"/>
      <c r="C44" s="20"/>
      <c r="D44" s="20"/>
      <c r="E44" s="20"/>
      <c r="F44" s="20"/>
      <c r="G44" s="20"/>
      <c r="H44" s="20"/>
      <c r="I44" s="20"/>
      <c r="K44" s="82" t="s">
        <v>163</v>
      </c>
      <c r="L44" s="82"/>
      <c r="M44" s="82"/>
      <c r="N44" s="82"/>
      <c r="O44" s="82"/>
      <c r="P44" s="82"/>
      <c r="Q44" s="82"/>
      <c r="R44" s="82"/>
      <c r="S44" s="82"/>
      <c r="T44" s="82"/>
      <c r="U44" s="82"/>
      <c r="V44" s="82"/>
      <c r="W44" s="82"/>
      <c r="X44" s="82"/>
      <c r="Y44" s="82"/>
      <c r="Z44" s="82"/>
      <c r="AA44" s="82"/>
      <c r="AB44" s="82"/>
    </row>
    <row r="45" spans="1:28" ht="23.1" customHeight="1">
      <c r="A45" s="20"/>
      <c r="B45" s="20"/>
      <c r="C45" s="20"/>
      <c r="D45" s="20"/>
      <c r="E45" s="20"/>
      <c r="F45" s="20"/>
      <c r="G45" s="20"/>
      <c r="H45" s="20"/>
      <c r="I45" s="20"/>
      <c r="K45" s="82" t="s">
        <v>164</v>
      </c>
      <c r="L45" s="82"/>
      <c r="M45" s="82"/>
      <c r="N45" s="82"/>
      <c r="O45" s="82"/>
      <c r="P45" s="82"/>
      <c r="Q45" s="82"/>
      <c r="R45" s="82"/>
      <c r="S45" s="82"/>
      <c r="T45" s="82"/>
      <c r="U45" s="82"/>
      <c r="V45" s="82"/>
      <c r="W45" s="82"/>
      <c r="X45" s="82"/>
      <c r="Y45" s="82"/>
      <c r="Z45" s="82"/>
      <c r="AA45" s="82"/>
      <c r="AB45" s="82"/>
    </row>
    <row r="46" spans="1:28" ht="23.1" customHeight="1">
      <c r="A46" s="20"/>
      <c r="B46" s="20"/>
      <c r="C46" s="20"/>
      <c r="D46" s="20"/>
      <c r="E46" s="20"/>
      <c r="F46" s="20"/>
      <c r="G46" s="20"/>
      <c r="H46" s="20"/>
      <c r="I46" s="20"/>
      <c r="K46" s="28"/>
      <c r="L46" s="28"/>
      <c r="M46" s="28"/>
      <c r="N46" s="28"/>
      <c r="O46" s="28"/>
      <c r="P46" s="29"/>
      <c r="Q46" s="29"/>
      <c r="R46" s="83" t="s">
        <v>165</v>
      </c>
      <c r="S46" s="83"/>
      <c r="T46" s="83"/>
      <c r="U46" s="83"/>
      <c r="V46" s="83"/>
      <c r="W46" s="83"/>
      <c r="X46" s="31"/>
      <c r="Y46" s="31"/>
      <c r="Z46" s="31"/>
      <c r="AA46" s="31"/>
      <c r="AB46" s="31"/>
    </row>
    <row r="47" spans="1:28" ht="23.1" customHeight="1">
      <c r="A47" s="20"/>
      <c r="B47" s="20"/>
      <c r="C47" s="20"/>
      <c r="D47" s="20"/>
      <c r="E47" s="20"/>
      <c r="F47" s="20"/>
      <c r="G47" s="20"/>
      <c r="H47" s="20"/>
      <c r="I47" s="20"/>
      <c r="K47" s="28"/>
      <c r="L47" s="28"/>
      <c r="M47" s="28"/>
      <c r="N47" s="28"/>
      <c r="O47" s="28"/>
      <c r="P47" s="29"/>
      <c r="Q47" s="29"/>
      <c r="R47" s="84">
        <f>Q33</f>
        <v>45316</v>
      </c>
      <c r="S47" s="84"/>
      <c r="T47" s="84"/>
      <c r="U47" s="84"/>
      <c r="V47" s="84"/>
      <c r="W47" s="84"/>
      <c r="X47" s="32"/>
      <c r="Y47" s="32"/>
      <c r="Z47" s="32"/>
      <c r="AA47" s="32"/>
      <c r="AB47" s="32"/>
    </row>
  </sheetData>
  <mergeCells count="67">
    <mergeCell ref="K43:AB43"/>
    <mergeCell ref="K44:AB44"/>
    <mergeCell ref="K45:AB45"/>
    <mergeCell ref="R46:W46"/>
    <mergeCell ref="R47:W47"/>
    <mergeCell ref="K38:AB38"/>
    <mergeCell ref="K39:AB39"/>
    <mergeCell ref="K40:AB40"/>
    <mergeCell ref="K41:AB41"/>
    <mergeCell ref="K42:AB42"/>
    <mergeCell ref="K33:N33"/>
    <mergeCell ref="K34:AB34"/>
    <mergeCell ref="K35:AB35"/>
    <mergeCell ref="K36:AB36"/>
    <mergeCell ref="K37:AB37"/>
    <mergeCell ref="K29:AB29"/>
    <mergeCell ref="U30:W30"/>
    <mergeCell ref="U31:W31"/>
    <mergeCell ref="K32:N32"/>
    <mergeCell ref="O32:AB32"/>
    <mergeCell ref="E27:F27"/>
    <mergeCell ref="G27:H27"/>
    <mergeCell ref="P27:R27"/>
    <mergeCell ref="A28:B28"/>
    <mergeCell ref="C28:D28"/>
    <mergeCell ref="F28:G28"/>
    <mergeCell ref="P28:S28"/>
    <mergeCell ref="K22:AB22"/>
    <mergeCell ref="K23:AB23"/>
    <mergeCell ref="K24:AB24"/>
    <mergeCell ref="K25:AB25"/>
    <mergeCell ref="K26:AB26"/>
    <mergeCell ref="K12:M12"/>
    <mergeCell ref="N12:AB12"/>
    <mergeCell ref="K13:AB13"/>
    <mergeCell ref="K14:AB14"/>
    <mergeCell ref="K21:AB21"/>
    <mergeCell ref="A11:H11"/>
    <mergeCell ref="K11:M11"/>
    <mergeCell ref="N11:O11"/>
    <mergeCell ref="R11:T11"/>
    <mergeCell ref="U11:Y11"/>
    <mergeCell ref="K8:AB8"/>
    <mergeCell ref="N9:O9"/>
    <mergeCell ref="A10:B10"/>
    <mergeCell ref="C10:D10"/>
    <mergeCell ref="E10:F10"/>
    <mergeCell ref="G10:H10"/>
    <mergeCell ref="A5:H5"/>
    <mergeCell ref="K5:N5"/>
    <mergeCell ref="O5:AB5"/>
    <mergeCell ref="K6:AB6"/>
    <mergeCell ref="K7:AB7"/>
    <mergeCell ref="B4:C4"/>
    <mergeCell ref="D4:E4"/>
    <mergeCell ref="F4:H4"/>
    <mergeCell ref="K4:N4"/>
    <mergeCell ref="O4:AB4"/>
    <mergeCell ref="A1:H1"/>
    <mergeCell ref="K1:AB1"/>
    <mergeCell ref="A2:H2"/>
    <mergeCell ref="K2:AB2"/>
    <mergeCell ref="B3:C3"/>
    <mergeCell ref="D3:E3"/>
    <mergeCell ref="F3:H3"/>
    <mergeCell ref="K3:N3"/>
    <mergeCell ref="O3:AB3"/>
  </mergeCells>
  <phoneticPr fontId="17" type="noConversion"/>
  <pageMargins left="0.75" right="0.75" top="1" bottom="1" header="0.5" footer="0.5"/>
  <pageSetup paperSize="9" scale="6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2529" r:id="rId4" name="Spinner 1">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2530" r:id="rId5" name="Spinner 2">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2531" r:id="rId6" name="Spinner 3">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2532" r:id="rId7" name="Spinner 4">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2533" r:id="rId8" name="Spinner 5">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AB47"/>
  <sheetViews>
    <sheetView tabSelected="1" topLeftCell="A18" workbookViewId="0">
      <selection activeCell="J11" sqref="J11"/>
    </sheetView>
  </sheetViews>
  <sheetFormatPr defaultColWidth="9" defaultRowHeight="14.4"/>
  <cols>
    <col min="1" max="2" width="12.44140625" customWidth="1"/>
    <col min="3" max="3" width="14.21875" customWidth="1"/>
    <col min="4" max="6" width="11.5546875" customWidth="1"/>
    <col min="7" max="7" width="15.109375" customWidth="1"/>
    <col min="8" max="8" width="11.5546875" customWidth="1"/>
    <col min="15" max="15" width="19.77734375" customWidth="1"/>
    <col min="16" max="16" width="3.77734375" customWidth="1"/>
    <col min="17" max="17" width="19.77734375" customWidth="1"/>
    <col min="21" max="22" width="4.77734375" customWidth="1"/>
    <col min="23" max="23" width="5.5546875" customWidth="1"/>
    <col min="24" max="28" width="1.77734375" customWidth="1"/>
  </cols>
  <sheetData>
    <row r="1" spans="1:28" ht="36" customHeight="1">
      <c r="A1" s="48" t="s">
        <v>82</v>
      </c>
      <c r="B1" s="48"/>
      <c r="C1" s="48"/>
      <c r="D1" s="48"/>
      <c r="E1" s="48"/>
      <c r="F1" s="48"/>
      <c r="G1" s="48"/>
      <c r="H1" s="48"/>
      <c r="I1" s="20"/>
      <c r="K1" s="49" t="s">
        <v>83</v>
      </c>
      <c r="L1" s="49"/>
      <c r="M1" s="49"/>
      <c r="N1" s="49"/>
      <c r="O1" s="49"/>
      <c r="P1" s="49"/>
      <c r="Q1" s="49"/>
      <c r="R1" s="49"/>
      <c r="S1" s="49"/>
      <c r="T1" s="49"/>
      <c r="U1" s="49"/>
      <c r="V1" s="49"/>
      <c r="W1" s="49"/>
      <c r="X1" s="49"/>
      <c r="Y1" s="49"/>
      <c r="Z1" s="49"/>
      <c r="AA1" s="49"/>
      <c r="AB1" s="49"/>
    </row>
    <row r="2" spans="1:28" ht="23.1" customHeight="1">
      <c r="A2" s="50" t="s">
        <v>276</v>
      </c>
      <c r="B2" s="50"/>
      <c r="C2" s="50"/>
      <c r="D2" s="50"/>
      <c r="E2" s="50"/>
      <c r="F2" s="50"/>
      <c r="G2" s="50"/>
      <c r="H2" s="50"/>
      <c r="I2" s="20"/>
      <c r="K2" s="51" t="str">
        <f>A2</f>
        <v>报告编号：康正（雄县）2023评字第8号-洪城村-DT2-23</v>
      </c>
      <c r="L2" s="51"/>
      <c r="M2" s="51"/>
      <c r="N2" s="51"/>
      <c r="O2" s="51"/>
      <c r="P2" s="51"/>
      <c r="Q2" s="51"/>
      <c r="R2" s="51"/>
      <c r="S2" s="51"/>
      <c r="T2" s="51"/>
      <c r="U2" s="51"/>
      <c r="V2" s="51"/>
      <c r="W2" s="51"/>
      <c r="X2" s="51"/>
      <c r="Y2" s="51"/>
      <c r="Z2" s="51"/>
      <c r="AA2" s="51"/>
      <c r="AB2" s="51"/>
    </row>
    <row r="3" spans="1:28" ht="23.1" customHeight="1">
      <c r="A3" s="1" t="s">
        <v>85</v>
      </c>
      <c r="B3" s="52" t="s">
        <v>30</v>
      </c>
      <c r="C3" s="52"/>
      <c r="D3" s="53" t="s">
        <v>3</v>
      </c>
      <c r="E3" s="53"/>
      <c r="F3" s="52" t="s">
        <v>86</v>
      </c>
      <c r="G3" s="52"/>
      <c r="H3" s="52"/>
      <c r="I3" s="20"/>
      <c r="K3" s="54" t="s">
        <v>87</v>
      </c>
      <c r="L3" s="54"/>
      <c r="M3" s="54"/>
      <c r="N3" s="54"/>
      <c r="O3" s="55" t="s">
        <v>88</v>
      </c>
      <c r="P3" s="55"/>
      <c r="Q3" s="55"/>
      <c r="R3" s="55"/>
      <c r="S3" s="55"/>
      <c r="T3" s="55"/>
      <c r="U3" s="55"/>
      <c r="V3" s="55"/>
      <c r="W3" s="55"/>
      <c r="X3" s="55"/>
      <c r="Y3" s="55"/>
      <c r="Z3" s="55"/>
      <c r="AA3" s="55"/>
      <c r="AB3" s="55"/>
    </row>
    <row r="4" spans="1:28" ht="23.1" customHeight="1">
      <c r="A4" s="1" t="s">
        <v>89</v>
      </c>
      <c r="B4" s="52" t="s">
        <v>277</v>
      </c>
      <c r="C4" s="52"/>
      <c r="D4" s="56" t="s">
        <v>5</v>
      </c>
      <c r="E4" s="57"/>
      <c r="F4" s="52" t="s">
        <v>278</v>
      </c>
      <c r="G4" s="52"/>
      <c r="H4" s="52"/>
      <c r="I4" s="20"/>
      <c r="K4" s="54" t="s">
        <v>92</v>
      </c>
      <c r="L4" s="54"/>
      <c r="M4" s="54"/>
      <c r="N4" s="54"/>
      <c r="O4" s="58" t="s">
        <v>93</v>
      </c>
      <c r="P4" s="58"/>
      <c r="Q4" s="58"/>
      <c r="R4" s="58"/>
      <c r="S4" s="58"/>
      <c r="T4" s="58"/>
      <c r="U4" s="58"/>
      <c r="V4" s="58"/>
      <c r="W4" s="58"/>
      <c r="X4" s="58"/>
      <c r="Y4" s="58"/>
      <c r="Z4" s="58"/>
      <c r="AA4" s="58"/>
      <c r="AB4" s="58"/>
    </row>
    <row r="5" spans="1:28" ht="23.1" customHeight="1">
      <c r="A5" s="59" t="s">
        <v>94</v>
      </c>
      <c r="B5" s="59"/>
      <c r="C5" s="59"/>
      <c r="D5" s="59"/>
      <c r="E5" s="59"/>
      <c r="F5" s="59"/>
      <c r="G5" s="59"/>
      <c r="H5" s="59"/>
      <c r="I5" s="20"/>
      <c r="K5" s="60" t="s">
        <v>95</v>
      </c>
      <c r="L5" s="60"/>
      <c r="M5" s="60"/>
      <c r="N5" s="60"/>
      <c r="O5" s="61" t="s">
        <v>96</v>
      </c>
      <c r="P5" s="61"/>
      <c r="Q5" s="61"/>
      <c r="R5" s="61"/>
      <c r="S5" s="61"/>
      <c r="T5" s="61"/>
      <c r="U5" s="61"/>
      <c r="V5" s="61"/>
      <c r="W5" s="61"/>
      <c r="X5" s="61"/>
      <c r="Y5" s="61"/>
      <c r="Z5" s="61"/>
      <c r="AA5" s="61"/>
      <c r="AB5" s="61"/>
    </row>
    <row r="6" spans="1:28" ht="31.05" customHeight="1">
      <c r="A6" s="2" t="s">
        <v>97</v>
      </c>
      <c r="B6" s="3" t="s">
        <v>98</v>
      </c>
      <c r="C6" s="4" t="s">
        <v>99</v>
      </c>
      <c r="D6" s="4" t="s">
        <v>100</v>
      </c>
      <c r="E6" s="2" t="s">
        <v>97</v>
      </c>
      <c r="F6" s="3" t="s">
        <v>98</v>
      </c>
      <c r="G6" s="4" t="s">
        <v>99</v>
      </c>
      <c r="H6" s="4" t="s">
        <v>100</v>
      </c>
      <c r="I6" s="20"/>
      <c r="K6" s="54" t="s">
        <v>101</v>
      </c>
      <c r="L6" s="58"/>
      <c r="M6" s="58"/>
      <c r="N6" s="58"/>
      <c r="O6" s="58"/>
      <c r="P6" s="58"/>
      <c r="Q6" s="58"/>
      <c r="R6" s="58"/>
      <c r="S6" s="58"/>
      <c r="T6" s="58"/>
      <c r="U6" s="58"/>
      <c r="V6" s="58"/>
      <c r="W6" s="58"/>
      <c r="X6" s="58"/>
      <c r="Y6" s="58"/>
      <c r="Z6" s="58"/>
      <c r="AA6" s="58"/>
      <c r="AB6" s="58"/>
    </row>
    <row r="7" spans="1:28" ht="23.1" customHeight="1">
      <c r="A7" s="5"/>
      <c r="B7" s="6"/>
      <c r="C7" s="5"/>
      <c r="D7" s="7"/>
      <c r="E7" s="8"/>
      <c r="F7" s="9" t="s">
        <v>102</v>
      </c>
      <c r="G7" s="10" t="s">
        <v>102</v>
      </c>
      <c r="H7" s="10"/>
      <c r="I7" s="20"/>
      <c r="K7" s="55" t="s">
        <v>103</v>
      </c>
      <c r="L7" s="58"/>
      <c r="M7" s="58"/>
      <c r="N7" s="58"/>
      <c r="O7" s="58"/>
      <c r="P7" s="58"/>
      <c r="Q7" s="58"/>
      <c r="R7" s="58"/>
      <c r="S7" s="58"/>
      <c r="T7" s="58"/>
      <c r="U7" s="58"/>
      <c r="V7" s="58"/>
      <c r="W7" s="58"/>
      <c r="X7" s="58"/>
      <c r="Y7" s="58"/>
      <c r="Z7" s="58"/>
      <c r="AA7" s="58"/>
      <c r="AB7" s="58"/>
    </row>
    <row r="8" spans="1:28" ht="23.1" customHeight="1">
      <c r="A8" s="5"/>
      <c r="B8" s="6"/>
      <c r="C8" s="5"/>
      <c r="D8" s="7"/>
      <c r="E8" s="8"/>
      <c r="F8" s="9" t="s">
        <v>102</v>
      </c>
      <c r="G8" s="10" t="s">
        <v>102</v>
      </c>
      <c r="H8" s="10"/>
      <c r="I8" s="20"/>
      <c r="K8" s="54" t="s">
        <v>104</v>
      </c>
      <c r="L8" s="54"/>
      <c r="M8" s="54"/>
      <c r="N8" s="54"/>
      <c r="O8" s="54"/>
      <c r="P8" s="54"/>
      <c r="Q8" s="54"/>
      <c r="R8" s="54"/>
      <c r="S8" s="54"/>
      <c r="T8" s="54"/>
      <c r="U8" s="54"/>
      <c r="V8" s="54"/>
      <c r="W8" s="54"/>
      <c r="X8" s="54"/>
      <c r="Y8" s="54"/>
      <c r="Z8" s="54"/>
      <c r="AA8" s="54"/>
      <c r="AB8" s="54"/>
    </row>
    <row r="9" spans="1:28" ht="23.1" customHeight="1">
      <c r="A9" s="5"/>
      <c r="B9" s="5"/>
      <c r="C9" s="8"/>
      <c r="D9" s="8"/>
      <c r="E9" s="8"/>
      <c r="F9" s="9" t="s">
        <v>102</v>
      </c>
      <c r="G9" s="10" t="s">
        <v>102</v>
      </c>
      <c r="H9" s="10"/>
      <c r="I9" s="20"/>
      <c r="K9" s="22" t="s">
        <v>105</v>
      </c>
      <c r="L9" s="22"/>
      <c r="M9" s="22"/>
      <c r="N9" s="62" t="str">
        <f>B3</f>
        <v>李克峰</v>
      </c>
      <c r="O9" s="63"/>
      <c r="P9" s="22"/>
      <c r="Q9" s="22"/>
      <c r="R9" s="22"/>
      <c r="S9" s="22"/>
      <c r="T9" s="22"/>
      <c r="U9" s="22"/>
      <c r="V9" s="22"/>
      <c r="W9" s="22"/>
      <c r="X9" s="22"/>
      <c r="Y9" s="22"/>
      <c r="Z9" s="22"/>
      <c r="AA9" s="22"/>
      <c r="AB9" s="22"/>
    </row>
    <row r="10" spans="1:28" ht="23.1" customHeight="1">
      <c r="A10" s="64" t="s">
        <v>106</v>
      </c>
      <c r="B10" s="65"/>
      <c r="C10" s="66">
        <v>0</v>
      </c>
      <c r="D10" s="67"/>
      <c r="E10" s="68" t="s">
        <v>107</v>
      </c>
      <c r="F10" s="68"/>
      <c r="G10" s="69">
        <v>0</v>
      </c>
      <c r="H10" s="69"/>
      <c r="I10" s="20"/>
      <c r="K10" s="22" t="s">
        <v>108</v>
      </c>
      <c r="L10" s="22"/>
      <c r="M10" s="22"/>
      <c r="N10" s="23" t="str">
        <f>F3</f>
        <v>龙湾镇洪城村</v>
      </c>
      <c r="O10" s="22"/>
      <c r="P10" s="22"/>
      <c r="Q10" s="22"/>
      <c r="R10" s="22"/>
      <c r="S10" s="22"/>
      <c r="T10" s="22"/>
      <c r="U10" s="22"/>
      <c r="V10" s="22"/>
      <c r="W10" s="22"/>
      <c r="X10" s="22"/>
      <c r="Y10" s="22"/>
      <c r="Z10" s="22"/>
      <c r="AA10" s="22"/>
      <c r="AB10" s="22"/>
    </row>
    <row r="11" spans="1:28" ht="23.1" customHeight="1">
      <c r="A11" s="59" t="s">
        <v>109</v>
      </c>
      <c r="B11" s="59"/>
      <c r="C11" s="59"/>
      <c r="D11" s="59"/>
      <c r="E11" s="59"/>
      <c r="F11" s="59"/>
      <c r="G11" s="59"/>
      <c r="H11" s="59"/>
      <c r="I11" s="20"/>
      <c r="K11" s="58" t="s">
        <v>110</v>
      </c>
      <c r="L11" s="58"/>
      <c r="M11" s="58"/>
      <c r="N11" s="70">
        <f>C10</f>
        <v>0</v>
      </c>
      <c r="O11" s="58"/>
      <c r="P11" s="21" t="s">
        <v>111</v>
      </c>
      <c r="Q11" s="21"/>
      <c r="R11" s="71"/>
      <c r="S11" s="71"/>
      <c r="T11" s="71"/>
      <c r="U11" s="72"/>
      <c r="V11" s="72"/>
      <c r="W11" s="72"/>
      <c r="X11" s="72"/>
      <c r="Y11" s="72"/>
      <c r="Z11" s="29"/>
      <c r="AA11" s="29"/>
      <c r="AB11" s="29"/>
    </row>
    <row r="12" spans="1:28" ht="31.05" customHeight="1">
      <c r="A12" s="12" t="s">
        <v>112</v>
      </c>
      <c r="B12" s="12" t="s">
        <v>113</v>
      </c>
      <c r="C12" s="12" t="s">
        <v>114</v>
      </c>
      <c r="D12" s="12" t="s">
        <v>115</v>
      </c>
      <c r="E12" s="12" t="s">
        <v>112</v>
      </c>
      <c r="F12" s="12" t="s">
        <v>113</v>
      </c>
      <c r="G12" s="12" t="s">
        <v>114</v>
      </c>
      <c r="H12" s="12" t="s">
        <v>115</v>
      </c>
      <c r="I12" s="20"/>
      <c r="K12" s="54" t="s">
        <v>116</v>
      </c>
      <c r="L12" s="54"/>
      <c r="M12" s="54"/>
      <c r="N12" s="73">
        <v>45191</v>
      </c>
      <c r="O12" s="73"/>
      <c r="P12" s="73"/>
      <c r="Q12" s="73"/>
      <c r="R12" s="73"/>
      <c r="S12" s="73"/>
      <c r="T12" s="73"/>
      <c r="U12" s="73"/>
      <c r="V12" s="73"/>
      <c r="W12" s="73"/>
      <c r="X12" s="73"/>
      <c r="Y12" s="73"/>
      <c r="Z12" s="73"/>
      <c r="AA12" s="73"/>
      <c r="AB12" s="73"/>
    </row>
    <row r="13" spans="1:28" ht="23.1" customHeight="1">
      <c r="A13" s="13" t="s">
        <v>127</v>
      </c>
      <c r="B13" s="14">
        <v>30</v>
      </c>
      <c r="C13" s="13" t="s">
        <v>122</v>
      </c>
      <c r="D13" s="7">
        <v>450</v>
      </c>
      <c r="E13" s="7"/>
      <c r="F13" s="13" t="s">
        <v>102</v>
      </c>
      <c r="G13" s="13"/>
      <c r="H13" s="7" t="s">
        <v>102</v>
      </c>
      <c r="I13" s="20"/>
      <c r="K13" s="54" t="s">
        <v>119</v>
      </c>
      <c r="L13" s="54"/>
      <c r="M13" s="54"/>
      <c r="N13" s="54"/>
      <c r="O13" s="54"/>
      <c r="P13" s="54"/>
      <c r="Q13" s="54"/>
      <c r="R13" s="54"/>
      <c r="S13" s="54"/>
      <c r="T13" s="54"/>
      <c r="U13" s="54"/>
      <c r="V13" s="54"/>
      <c r="W13" s="54"/>
      <c r="X13" s="54"/>
      <c r="Y13" s="54"/>
      <c r="Z13" s="54"/>
      <c r="AA13" s="54"/>
      <c r="AB13" s="54"/>
    </row>
    <row r="14" spans="1:28" ht="23.1" customHeight="1">
      <c r="A14" s="13" t="s">
        <v>127</v>
      </c>
      <c r="B14" s="14">
        <v>20</v>
      </c>
      <c r="C14" s="13" t="s">
        <v>184</v>
      </c>
      <c r="D14" s="7">
        <v>40</v>
      </c>
      <c r="E14" s="7"/>
      <c r="F14" s="13" t="s">
        <v>102</v>
      </c>
      <c r="G14" s="13"/>
      <c r="H14" s="7" t="s">
        <v>102</v>
      </c>
      <c r="I14" s="20"/>
      <c r="K14" s="54" t="s">
        <v>121</v>
      </c>
      <c r="L14" s="54"/>
      <c r="M14" s="54"/>
      <c r="N14" s="54"/>
      <c r="O14" s="54"/>
      <c r="P14" s="54"/>
      <c r="Q14" s="54"/>
      <c r="R14" s="54"/>
      <c r="S14" s="54"/>
      <c r="T14" s="54"/>
      <c r="U14" s="54"/>
      <c r="V14" s="54"/>
      <c r="W14" s="54"/>
      <c r="X14" s="54"/>
      <c r="Y14" s="54"/>
      <c r="Z14" s="54"/>
      <c r="AA14" s="54"/>
      <c r="AB14" s="54"/>
    </row>
    <row r="15" spans="1:28" ht="23.1" customHeight="1">
      <c r="A15" s="13"/>
      <c r="B15" s="14"/>
      <c r="C15" s="13"/>
      <c r="D15" s="7"/>
      <c r="E15" s="7"/>
      <c r="F15" s="13"/>
      <c r="G15" s="13"/>
      <c r="H15" s="7" t="s">
        <v>102</v>
      </c>
      <c r="I15" s="20"/>
      <c r="K15" s="21" t="s">
        <v>123</v>
      </c>
      <c r="L15" s="21"/>
      <c r="M15" s="21"/>
      <c r="N15" s="21"/>
      <c r="O15" s="21"/>
      <c r="P15" s="21"/>
      <c r="Q15" s="21"/>
      <c r="R15" s="21"/>
      <c r="S15" s="21"/>
      <c r="T15" s="21"/>
      <c r="U15" s="21"/>
      <c r="V15" s="21"/>
      <c r="W15" s="21"/>
      <c r="X15" s="21"/>
      <c r="Y15" s="21"/>
      <c r="Z15" s="21"/>
      <c r="AA15" s="21"/>
      <c r="AB15" s="21"/>
    </row>
    <row r="16" spans="1:28" ht="23.1" customHeight="1">
      <c r="A16" s="13"/>
      <c r="B16" s="14"/>
      <c r="C16" s="13"/>
      <c r="D16" s="7"/>
      <c r="E16" s="7"/>
      <c r="F16" s="13" t="s">
        <v>102</v>
      </c>
      <c r="G16" s="13"/>
      <c r="H16" s="7" t="s">
        <v>102</v>
      </c>
      <c r="I16" s="20"/>
      <c r="K16" s="21" t="s">
        <v>126</v>
      </c>
      <c r="L16" s="21"/>
      <c r="M16" s="21"/>
      <c r="N16" s="21"/>
      <c r="O16" s="21"/>
      <c r="P16" s="21"/>
      <c r="Q16" s="21"/>
      <c r="R16" s="21"/>
      <c r="S16" s="21"/>
      <c r="T16" s="21"/>
      <c r="U16" s="21"/>
      <c r="V16" s="21"/>
      <c r="W16" s="21"/>
      <c r="X16" s="21"/>
      <c r="Y16" s="21"/>
      <c r="Z16" s="21"/>
      <c r="AA16" s="21"/>
      <c r="AB16" s="21"/>
    </row>
    <row r="17" spans="1:28" ht="23.1" customHeight="1">
      <c r="A17" s="13"/>
      <c r="B17" s="14"/>
      <c r="C17" s="13"/>
      <c r="D17" s="7"/>
      <c r="E17" s="7"/>
      <c r="F17" s="13" t="s">
        <v>102</v>
      </c>
      <c r="G17" s="13"/>
      <c r="H17" s="7" t="s">
        <v>102</v>
      </c>
      <c r="I17" s="20"/>
      <c r="K17" s="21" t="s">
        <v>128</v>
      </c>
      <c r="L17" s="21"/>
      <c r="M17" s="21"/>
      <c r="N17" s="21"/>
      <c r="O17" s="21"/>
      <c r="P17" s="21"/>
      <c r="Q17" s="21"/>
      <c r="R17" s="21"/>
      <c r="S17" s="21"/>
      <c r="T17" s="21"/>
      <c r="U17" s="21"/>
      <c r="V17" s="21"/>
      <c r="W17" s="21"/>
      <c r="X17" s="21"/>
      <c r="Y17" s="21"/>
      <c r="Z17" s="21"/>
      <c r="AA17" s="21"/>
      <c r="AB17" s="21"/>
    </row>
    <row r="18" spans="1:28" ht="23.1" customHeight="1">
      <c r="A18" s="13"/>
      <c r="B18" s="14"/>
      <c r="C18" s="13"/>
      <c r="D18" s="7"/>
      <c r="E18" s="7"/>
      <c r="F18" s="13" t="s">
        <v>102</v>
      </c>
      <c r="G18" s="13"/>
      <c r="H18" s="7" t="s">
        <v>102</v>
      </c>
      <c r="I18" s="20"/>
      <c r="K18" s="24" t="s">
        <v>129</v>
      </c>
      <c r="L18" s="24"/>
      <c r="M18" s="24"/>
      <c r="N18" s="24"/>
      <c r="O18" s="24"/>
      <c r="P18" s="24"/>
      <c r="Q18" s="24"/>
      <c r="R18" s="24"/>
      <c r="S18" s="24"/>
      <c r="T18" s="24"/>
      <c r="U18" s="24"/>
      <c r="V18" s="24"/>
      <c r="W18" s="24"/>
      <c r="X18" s="24"/>
      <c r="Y18" s="24"/>
      <c r="Z18" s="24"/>
      <c r="AA18" s="24"/>
      <c r="AB18" s="24"/>
    </row>
    <row r="19" spans="1:28" ht="23.1" customHeight="1">
      <c r="A19" s="13"/>
      <c r="B19" s="7"/>
      <c r="C19" s="13"/>
      <c r="D19" s="7"/>
      <c r="E19" s="7"/>
      <c r="F19" s="13" t="s">
        <v>102</v>
      </c>
      <c r="G19" s="13"/>
      <c r="H19" s="7" t="s">
        <v>102</v>
      </c>
      <c r="I19" s="20"/>
      <c r="K19" s="21" t="s">
        <v>131</v>
      </c>
      <c r="L19" s="21"/>
      <c r="M19" s="21"/>
      <c r="N19" s="21"/>
      <c r="O19" s="21"/>
      <c r="P19" s="21"/>
      <c r="Q19" s="21"/>
      <c r="R19" s="21"/>
      <c r="S19" s="21"/>
      <c r="T19" s="21"/>
      <c r="U19" s="21"/>
      <c r="V19" s="21"/>
      <c r="W19" s="21"/>
      <c r="X19" s="21"/>
      <c r="Y19" s="21"/>
      <c r="Z19" s="21"/>
      <c r="AA19" s="21"/>
      <c r="AB19" s="21"/>
    </row>
    <row r="20" spans="1:28" ht="23.1" customHeight="1">
      <c r="A20" s="13"/>
      <c r="B20" s="13"/>
      <c r="C20" s="13"/>
      <c r="D20" s="13"/>
      <c r="E20" s="7"/>
      <c r="F20" s="13" t="s">
        <v>102</v>
      </c>
      <c r="G20" s="13"/>
      <c r="H20" s="7" t="s">
        <v>102</v>
      </c>
      <c r="I20" s="20"/>
      <c r="K20" s="21" t="s">
        <v>132</v>
      </c>
      <c r="L20" s="21"/>
      <c r="M20" s="21"/>
      <c r="N20" s="21"/>
      <c r="O20" s="21"/>
      <c r="P20" s="21"/>
      <c r="Q20" s="21"/>
      <c r="R20" s="21"/>
      <c r="S20" s="21"/>
      <c r="T20" s="21"/>
      <c r="U20" s="21"/>
      <c r="V20" s="21"/>
      <c r="W20" s="21"/>
      <c r="X20" s="21"/>
      <c r="Y20" s="21"/>
      <c r="Z20" s="21"/>
      <c r="AA20" s="21"/>
      <c r="AB20" s="21"/>
    </row>
    <row r="21" spans="1:28" ht="23.1" customHeight="1">
      <c r="A21" s="13"/>
      <c r="B21" s="14"/>
      <c r="C21" s="13"/>
      <c r="D21" s="7"/>
      <c r="E21" s="7"/>
      <c r="F21" s="13" t="s">
        <v>102</v>
      </c>
      <c r="G21" s="13"/>
      <c r="H21" s="7" t="s">
        <v>102</v>
      </c>
      <c r="I21" s="20"/>
      <c r="K21" s="54" t="s">
        <v>133</v>
      </c>
      <c r="L21" s="54"/>
      <c r="M21" s="54"/>
      <c r="N21" s="54"/>
      <c r="O21" s="54"/>
      <c r="P21" s="54"/>
      <c r="Q21" s="54"/>
      <c r="R21" s="54"/>
      <c r="S21" s="54"/>
      <c r="T21" s="54"/>
      <c r="U21" s="54"/>
      <c r="V21" s="54"/>
      <c r="W21" s="54"/>
      <c r="X21" s="54"/>
      <c r="Y21" s="54"/>
      <c r="Z21" s="54"/>
      <c r="AA21" s="54"/>
      <c r="AB21" s="54"/>
    </row>
    <row r="22" spans="1:28" ht="23.1" customHeight="1">
      <c r="A22" s="13"/>
      <c r="B22" s="14"/>
      <c r="C22" s="13"/>
      <c r="D22" s="7"/>
      <c r="E22" s="7"/>
      <c r="F22" s="13" t="s">
        <v>102</v>
      </c>
      <c r="G22" s="13"/>
      <c r="H22" s="7" t="s">
        <v>102</v>
      </c>
      <c r="I22" s="20"/>
      <c r="K22" s="58" t="s">
        <v>134</v>
      </c>
      <c r="L22" s="58"/>
      <c r="M22" s="58"/>
      <c r="N22" s="58"/>
      <c r="O22" s="58"/>
      <c r="P22" s="58"/>
      <c r="Q22" s="58"/>
      <c r="R22" s="58"/>
      <c r="S22" s="58"/>
      <c r="T22" s="58"/>
      <c r="U22" s="58"/>
      <c r="V22" s="58"/>
      <c r="W22" s="58"/>
      <c r="X22" s="58"/>
      <c r="Y22" s="58"/>
      <c r="Z22" s="58"/>
      <c r="AA22" s="58"/>
      <c r="AB22" s="58"/>
    </row>
    <row r="23" spans="1:28" ht="23.1" customHeight="1">
      <c r="A23" s="13"/>
      <c r="B23" s="14"/>
      <c r="C23" s="13"/>
      <c r="D23" s="7" t="s">
        <v>102</v>
      </c>
      <c r="E23" s="7"/>
      <c r="F23" s="13" t="s">
        <v>102</v>
      </c>
      <c r="G23" s="13"/>
      <c r="H23" s="7" t="s">
        <v>102</v>
      </c>
      <c r="I23" s="20"/>
      <c r="K23" s="54" t="s">
        <v>135</v>
      </c>
      <c r="L23" s="54"/>
      <c r="M23" s="54"/>
      <c r="N23" s="54"/>
      <c r="O23" s="54"/>
      <c r="P23" s="54"/>
      <c r="Q23" s="54"/>
      <c r="R23" s="54"/>
      <c r="S23" s="54"/>
      <c r="T23" s="54"/>
      <c r="U23" s="54"/>
      <c r="V23" s="54"/>
      <c r="W23" s="54"/>
      <c r="X23" s="54"/>
      <c r="Y23" s="54"/>
      <c r="Z23" s="54"/>
      <c r="AA23" s="54"/>
      <c r="AB23" s="54"/>
    </row>
    <row r="24" spans="1:28" ht="23.1" customHeight="1">
      <c r="A24" s="13"/>
      <c r="B24" s="14"/>
      <c r="C24" s="13"/>
      <c r="D24" s="7" t="s">
        <v>102</v>
      </c>
      <c r="E24" s="7"/>
      <c r="F24" s="13" t="s">
        <v>102</v>
      </c>
      <c r="G24" s="13"/>
      <c r="H24" s="7" t="s">
        <v>102</v>
      </c>
      <c r="I24" s="20"/>
      <c r="K24" s="58" t="s">
        <v>136</v>
      </c>
      <c r="L24" s="58"/>
      <c r="M24" s="58"/>
      <c r="N24" s="58"/>
      <c r="O24" s="58"/>
      <c r="P24" s="58"/>
      <c r="Q24" s="58"/>
      <c r="R24" s="58"/>
      <c r="S24" s="58"/>
      <c r="T24" s="58"/>
      <c r="U24" s="58"/>
      <c r="V24" s="58"/>
      <c r="W24" s="58"/>
      <c r="X24" s="58"/>
      <c r="Y24" s="58"/>
      <c r="Z24" s="58"/>
      <c r="AA24" s="58"/>
      <c r="AB24" s="58"/>
    </row>
    <row r="25" spans="1:28" ht="23.1" customHeight="1">
      <c r="A25" s="13"/>
      <c r="B25" s="14"/>
      <c r="C25" s="13"/>
      <c r="D25" s="7" t="s">
        <v>102</v>
      </c>
      <c r="E25" s="7"/>
      <c r="F25" s="13" t="s">
        <v>102</v>
      </c>
      <c r="G25" s="13"/>
      <c r="H25" s="7" t="s">
        <v>102</v>
      </c>
      <c r="I25" s="20"/>
      <c r="K25" s="58" t="s">
        <v>137</v>
      </c>
      <c r="L25" s="58"/>
      <c r="M25" s="58"/>
      <c r="N25" s="58"/>
      <c r="O25" s="58"/>
      <c r="P25" s="58"/>
      <c r="Q25" s="58"/>
      <c r="R25" s="58"/>
      <c r="S25" s="58"/>
      <c r="T25" s="58"/>
      <c r="U25" s="58"/>
      <c r="V25" s="58"/>
      <c r="W25" s="58"/>
      <c r="X25" s="58"/>
      <c r="Y25" s="58"/>
      <c r="Z25" s="58"/>
      <c r="AA25" s="58"/>
      <c r="AB25" s="58"/>
    </row>
    <row r="26" spans="1:28" ht="23.1" customHeight="1">
      <c r="A26" s="13"/>
      <c r="B26" s="14"/>
      <c r="C26" s="13"/>
      <c r="D26" s="7" t="s">
        <v>102</v>
      </c>
      <c r="E26" s="7"/>
      <c r="F26" s="13" t="s">
        <v>102</v>
      </c>
      <c r="G26" s="13"/>
      <c r="H26" s="7"/>
      <c r="I26" s="20"/>
      <c r="K26" s="54" t="s">
        <v>138</v>
      </c>
      <c r="L26" s="54"/>
      <c r="M26" s="54"/>
      <c r="N26" s="54"/>
      <c r="O26" s="54"/>
      <c r="P26" s="54"/>
      <c r="Q26" s="54"/>
      <c r="R26" s="54"/>
      <c r="S26" s="54"/>
      <c r="T26" s="54"/>
      <c r="U26" s="54"/>
      <c r="V26" s="54"/>
      <c r="W26" s="54"/>
      <c r="X26" s="54"/>
      <c r="Y26" s="54"/>
      <c r="Z26" s="54"/>
      <c r="AA26" s="54"/>
      <c r="AB26" s="54"/>
    </row>
    <row r="27" spans="1:28" ht="23.1" customHeight="1">
      <c r="A27" s="13"/>
      <c r="B27" s="15"/>
      <c r="C27" s="16"/>
      <c r="D27" s="17"/>
      <c r="E27" s="74" t="s">
        <v>139</v>
      </c>
      <c r="F27" s="74"/>
      <c r="G27" s="75">
        <v>490</v>
      </c>
      <c r="H27" s="75"/>
      <c r="I27" s="20"/>
      <c r="K27" s="25" t="s">
        <v>140</v>
      </c>
      <c r="L27" s="25"/>
      <c r="M27" s="25"/>
      <c r="N27" s="25"/>
      <c r="O27" s="25"/>
      <c r="P27" s="76">
        <f>C28</f>
        <v>490</v>
      </c>
      <c r="Q27" s="76"/>
      <c r="R27" s="76"/>
      <c r="S27" s="30" t="s">
        <v>141</v>
      </c>
      <c r="T27" s="25"/>
      <c r="U27" s="25"/>
      <c r="V27" s="25"/>
      <c r="W27" s="25"/>
      <c r="X27" s="25"/>
      <c r="Y27" s="25"/>
      <c r="Z27" s="25"/>
      <c r="AA27" s="25"/>
      <c r="AB27" s="25"/>
    </row>
    <row r="28" spans="1:28" ht="23.1" customHeight="1">
      <c r="A28" s="77" t="s">
        <v>142</v>
      </c>
      <c r="B28" s="77"/>
      <c r="C28" s="75">
        <v>490</v>
      </c>
      <c r="D28" s="75"/>
      <c r="E28" s="18" t="s">
        <v>143</v>
      </c>
      <c r="F28" s="78">
        <v>490</v>
      </c>
      <c r="G28" s="79"/>
      <c r="H28" s="19" t="s">
        <v>144</v>
      </c>
      <c r="I28" s="20"/>
      <c r="K28" s="22" t="s">
        <v>145</v>
      </c>
      <c r="L28" s="22"/>
      <c r="M28" s="22"/>
      <c r="N28" s="22"/>
      <c r="O28" s="22"/>
      <c r="P28" s="80">
        <f>P27</f>
        <v>490</v>
      </c>
      <c r="Q28" s="80"/>
      <c r="R28" s="80"/>
      <c r="S28" s="80"/>
      <c r="T28" s="26" t="s">
        <v>146</v>
      </c>
      <c r="U28" s="22"/>
      <c r="V28" s="22"/>
      <c r="W28" s="22"/>
      <c r="X28" s="22"/>
      <c r="Y28" s="22"/>
      <c r="Z28" s="22"/>
      <c r="AA28" s="22"/>
      <c r="AB28" s="22"/>
    </row>
    <row r="29" spans="1:28" ht="23.1" customHeight="1">
      <c r="A29" s="20"/>
      <c r="B29" s="20"/>
      <c r="C29" s="20"/>
      <c r="D29" s="20"/>
      <c r="E29" s="20"/>
      <c r="F29" s="20"/>
      <c r="G29" s="20"/>
      <c r="H29" s="20"/>
      <c r="I29" s="20"/>
      <c r="K29" s="54" t="s">
        <v>147</v>
      </c>
      <c r="L29" s="54"/>
      <c r="M29" s="54"/>
      <c r="N29" s="54"/>
      <c r="O29" s="54"/>
      <c r="P29" s="54"/>
      <c r="Q29" s="54"/>
      <c r="R29" s="54"/>
      <c r="S29" s="54"/>
      <c r="T29" s="54"/>
      <c r="U29" s="54"/>
      <c r="V29" s="54"/>
      <c r="W29" s="54"/>
      <c r="X29" s="54"/>
      <c r="Y29" s="54"/>
      <c r="Z29" s="54"/>
      <c r="AA29" s="54"/>
      <c r="AB29" s="54"/>
    </row>
    <row r="30" spans="1:28" ht="40.049999999999997" customHeight="1">
      <c r="A30" s="20"/>
      <c r="B30" s="20"/>
      <c r="C30" s="20"/>
      <c r="D30" s="20"/>
      <c r="E30" s="20"/>
      <c r="F30" s="20"/>
      <c r="G30" s="20"/>
      <c r="H30" s="20"/>
      <c r="I30" s="20"/>
      <c r="K30" s="21" t="s">
        <v>148</v>
      </c>
      <c r="L30" s="21"/>
      <c r="M30" s="21"/>
      <c r="N30" s="21"/>
      <c r="O30" s="21"/>
      <c r="P30" s="21"/>
      <c r="Q30" s="21"/>
      <c r="R30" s="21"/>
      <c r="S30" s="21"/>
      <c r="T30" s="21"/>
      <c r="U30" s="81">
        <f>Q33</f>
        <v>45316</v>
      </c>
      <c r="V30" s="81"/>
      <c r="W30" s="81"/>
      <c r="X30" s="21"/>
      <c r="Y30" s="21"/>
      <c r="Z30" s="21"/>
      <c r="AA30" s="21"/>
      <c r="AB30" s="21"/>
    </row>
    <row r="31" spans="1:28" ht="40.049999999999997" customHeight="1">
      <c r="A31" s="20"/>
      <c r="B31" s="20"/>
      <c r="C31" s="20"/>
      <c r="D31" s="20"/>
      <c r="E31" s="20"/>
      <c r="F31" s="20"/>
      <c r="G31" s="20"/>
      <c r="H31" s="20"/>
      <c r="I31" s="20"/>
      <c r="K31" s="21" t="s">
        <v>149</v>
      </c>
      <c r="L31" s="21"/>
      <c r="M31" s="21"/>
      <c r="N31" s="21"/>
      <c r="O31" s="21"/>
      <c r="P31" s="21"/>
      <c r="Q31" s="21"/>
      <c r="R31" s="21"/>
      <c r="S31" s="21"/>
      <c r="T31" s="21"/>
      <c r="U31" s="81">
        <f>Q33</f>
        <v>45316</v>
      </c>
      <c r="V31" s="81"/>
      <c r="W31" s="81"/>
      <c r="X31" s="21"/>
      <c r="Y31" s="21"/>
      <c r="Z31" s="21"/>
      <c r="AA31" s="21"/>
      <c r="AB31" s="21"/>
    </row>
    <row r="32" spans="1:28" ht="23.1" customHeight="1">
      <c r="A32" s="20"/>
      <c r="B32" s="20"/>
      <c r="C32" s="20"/>
      <c r="D32" s="20"/>
      <c r="E32" s="20"/>
      <c r="F32" s="20"/>
      <c r="G32" s="20"/>
      <c r="H32" s="20"/>
      <c r="I32" s="20"/>
      <c r="K32" s="54" t="s">
        <v>150</v>
      </c>
      <c r="L32" s="54"/>
      <c r="M32" s="54"/>
      <c r="N32" s="54"/>
      <c r="O32" s="73">
        <v>45199</v>
      </c>
      <c r="P32" s="58"/>
      <c r="Q32" s="58"/>
      <c r="R32" s="58"/>
      <c r="S32" s="58"/>
      <c r="T32" s="58"/>
      <c r="U32" s="58"/>
      <c r="V32" s="58"/>
      <c r="W32" s="58"/>
      <c r="X32" s="58"/>
      <c r="Y32" s="58"/>
      <c r="Z32" s="58"/>
      <c r="AA32" s="58"/>
      <c r="AB32" s="58"/>
    </row>
    <row r="33" spans="1:28" ht="23.1" customHeight="1">
      <c r="A33" s="20"/>
      <c r="B33" s="20"/>
      <c r="C33" s="20"/>
      <c r="D33" s="20"/>
      <c r="E33" s="20"/>
      <c r="F33" s="20"/>
      <c r="G33" s="20"/>
      <c r="H33" s="20"/>
      <c r="I33" s="20"/>
      <c r="K33" s="54" t="s">
        <v>151</v>
      </c>
      <c r="L33" s="54"/>
      <c r="M33" s="54"/>
      <c r="N33" s="54"/>
      <c r="O33" s="27">
        <v>45199</v>
      </c>
      <c r="P33" s="22" t="s">
        <v>152</v>
      </c>
      <c r="Q33" s="27">
        <v>45316</v>
      </c>
      <c r="R33" s="22"/>
      <c r="S33" s="22"/>
      <c r="T33" s="22"/>
      <c r="U33" s="22"/>
      <c r="V33" s="22"/>
      <c r="W33" s="22"/>
      <c r="X33" s="22"/>
      <c r="Y33" s="22"/>
      <c r="Z33" s="22"/>
      <c r="AA33" s="22"/>
      <c r="AB33" s="22"/>
    </row>
    <row r="34" spans="1:28" ht="23.1" customHeight="1">
      <c r="A34" s="20"/>
      <c r="B34" s="20"/>
      <c r="C34" s="20"/>
      <c r="D34" s="20"/>
      <c r="E34" s="20"/>
      <c r="F34" s="20"/>
      <c r="G34" s="20"/>
      <c r="H34" s="20"/>
      <c r="I34" s="20"/>
      <c r="K34" s="54" t="s">
        <v>153</v>
      </c>
      <c r="L34" s="58"/>
      <c r="M34" s="58"/>
      <c r="N34" s="58"/>
      <c r="O34" s="58"/>
      <c r="P34" s="58"/>
      <c r="Q34" s="58"/>
      <c r="R34" s="58"/>
      <c r="S34" s="58"/>
      <c r="T34" s="58"/>
      <c r="U34" s="58"/>
      <c r="V34" s="58"/>
      <c r="W34" s="58"/>
      <c r="X34" s="58"/>
      <c r="Y34" s="58"/>
      <c r="Z34" s="58"/>
      <c r="AA34" s="58"/>
      <c r="AB34" s="58"/>
    </row>
    <row r="35" spans="1:28" ht="23.1" customHeight="1">
      <c r="A35" s="20"/>
      <c r="B35" s="20"/>
      <c r="C35" s="20"/>
      <c r="D35" s="20"/>
      <c r="E35" s="20"/>
      <c r="F35" s="20"/>
      <c r="G35" s="20"/>
      <c r="H35" s="20"/>
      <c r="I35" s="20"/>
      <c r="K35" s="54" t="s">
        <v>154</v>
      </c>
      <c r="L35" s="54"/>
      <c r="M35" s="54"/>
      <c r="N35" s="54"/>
      <c r="O35" s="54"/>
      <c r="P35" s="54"/>
      <c r="Q35" s="54"/>
      <c r="R35" s="54"/>
      <c r="S35" s="54"/>
      <c r="T35" s="54"/>
      <c r="U35" s="54"/>
      <c r="V35" s="54"/>
      <c r="W35" s="54"/>
      <c r="X35" s="54"/>
      <c r="Y35" s="54"/>
      <c r="Z35" s="54"/>
      <c r="AA35" s="54"/>
      <c r="AB35" s="54"/>
    </row>
    <row r="36" spans="1:28" ht="23.1" customHeight="1">
      <c r="A36" s="20"/>
      <c r="B36" s="20"/>
      <c r="C36" s="20"/>
      <c r="D36" s="20"/>
      <c r="E36" s="20"/>
      <c r="F36" s="20"/>
      <c r="G36" s="20"/>
      <c r="H36" s="20"/>
      <c r="I36" s="20"/>
      <c r="K36" s="58" t="s">
        <v>155</v>
      </c>
      <c r="L36" s="58"/>
      <c r="M36" s="58"/>
      <c r="N36" s="58"/>
      <c r="O36" s="58"/>
      <c r="P36" s="58"/>
      <c r="Q36" s="58"/>
      <c r="R36" s="58"/>
      <c r="S36" s="58"/>
      <c r="T36" s="58"/>
      <c r="U36" s="58"/>
      <c r="V36" s="58"/>
      <c r="W36" s="58"/>
      <c r="X36" s="58"/>
      <c r="Y36" s="58"/>
      <c r="Z36" s="58"/>
      <c r="AA36" s="58"/>
      <c r="AB36" s="58"/>
    </row>
    <row r="37" spans="1:28" ht="23.1" customHeight="1">
      <c r="A37" s="20"/>
      <c r="B37" s="20"/>
      <c r="C37" s="20"/>
      <c r="D37" s="20"/>
      <c r="E37" s="20"/>
      <c r="F37" s="20"/>
      <c r="G37" s="20"/>
      <c r="H37" s="20"/>
      <c r="I37" s="20"/>
      <c r="K37" s="58" t="s">
        <v>156</v>
      </c>
      <c r="L37" s="58"/>
      <c r="M37" s="58"/>
      <c r="N37" s="58"/>
      <c r="O37" s="58"/>
      <c r="P37" s="58"/>
      <c r="Q37" s="58"/>
      <c r="R37" s="58"/>
      <c r="S37" s="58"/>
      <c r="T37" s="58"/>
      <c r="U37" s="58"/>
      <c r="V37" s="58"/>
      <c r="W37" s="58"/>
      <c r="X37" s="58"/>
      <c r="Y37" s="58"/>
      <c r="Z37" s="58"/>
      <c r="AA37" s="58"/>
      <c r="AB37" s="58"/>
    </row>
    <row r="38" spans="1:28" ht="23.1" customHeight="1">
      <c r="A38" s="20"/>
      <c r="B38" s="20"/>
      <c r="C38" s="20"/>
      <c r="D38" s="20"/>
      <c r="E38" s="20"/>
      <c r="F38" s="20"/>
      <c r="G38" s="20"/>
      <c r="H38" s="20"/>
      <c r="I38" s="20"/>
      <c r="K38" s="58" t="s">
        <v>157</v>
      </c>
      <c r="L38" s="58"/>
      <c r="M38" s="58"/>
      <c r="N38" s="58"/>
      <c r="O38" s="58"/>
      <c r="P38" s="58"/>
      <c r="Q38" s="58"/>
      <c r="R38" s="58"/>
      <c r="S38" s="58"/>
      <c r="T38" s="58"/>
      <c r="U38" s="58"/>
      <c r="V38" s="58"/>
      <c r="W38" s="58"/>
      <c r="X38" s="58"/>
      <c r="Y38" s="58"/>
      <c r="Z38" s="58"/>
      <c r="AA38" s="58"/>
      <c r="AB38" s="58"/>
    </row>
    <row r="39" spans="1:28" ht="23.1" customHeight="1">
      <c r="A39" s="20"/>
      <c r="B39" s="20"/>
      <c r="C39" s="20"/>
      <c r="D39" s="20"/>
      <c r="E39" s="20"/>
      <c r="F39" s="20"/>
      <c r="G39" s="20"/>
      <c r="H39" s="20"/>
      <c r="I39" s="20"/>
      <c r="K39" s="55" t="s">
        <v>158</v>
      </c>
      <c r="L39" s="58"/>
      <c r="M39" s="58"/>
      <c r="N39" s="58"/>
      <c r="O39" s="58"/>
      <c r="P39" s="58"/>
      <c r="Q39" s="58"/>
      <c r="R39" s="58"/>
      <c r="S39" s="58"/>
      <c r="T39" s="58"/>
      <c r="U39" s="58"/>
      <c r="V39" s="58"/>
      <c r="W39" s="58"/>
      <c r="X39" s="58"/>
      <c r="Y39" s="58"/>
      <c r="Z39" s="58"/>
      <c r="AA39" s="58"/>
      <c r="AB39" s="58"/>
    </row>
    <row r="40" spans="1:28" ht="23.1" customHeight="1">
      <c r="A40" s="20"/>
      <c r="B40" s="20"/>
      <c r="C40" s="20"/>
      <c r="D40" s="20"/>
      <c r="E40" s="20"/>
      <c r="F40" s="20"/>
      <c r="G40" s="20"/>
      <c r="H40" s="20"/>
      <c r="I40" s="20"/>
      <c r="K40" s="55" t="s">
        <v>159</v>
      </c>
      <c r="L40" s="55"/>
      <c r="M40" s="55"/>
      <c r="N40" s="55"/>
      <c r="O40" s="55"/>
      <c r="P40" s="55"/>
      <c r="Q40" s="55"/>
      <c r="R40" s="55"/>
      <c r="S40" s="55"/>
      <c r="T40" s="55"/>
      <c r="U40" s="55"/>
      <c r="V40" s="55"/>
      <c r="W40" s="55"/>
      <c r="X40" s="55"/>
      <c r="Y40" s="55"/>
      <c r="Z40" s="55"/>
      <c r="AA40" s="55"/>
      <c r="AB40" s="55"/>
    </row>
    <row r="41" spans="1:28" ht="23.1" customHeight="1">
      <c r="A41" s="20"/>
      <c r="B41" s="20"/>
      <c r="C41" s="20"/>
      <c r="D41" s="20"/>
      <c r="E41" s="20"/>
      <c r="F41" s="20"/>
      <c r="G41" s="20"/>
      <c r="H41" s="20"/>
      <c r="I41" s="20"/>
      <c r="K41" s="58" t="s">
        <v>160</v>
      </c>
      <c r="L41" s="58"/>
      <c r="M41" s="58"/>
      <c r="N41" s="58"/>
      <c r="O41" s="58"/>
      <c r="P41" s="58"/>
      <c r="Q41" s="58"/>
      <c r="R41" s="58"/>
      <c r="S41" s="58"/>
      <c r="T41" s="58"/>
      <c r="U41" s="58"/>
      <c r="V41" s="58"/>
      <c r="W41" s="58"/>
      <c r="X41" s="58"/>
      <c r="Y41" s="58"/>
      <c r="Z41" s="58"/>
      <c r="AA41" s="58"/>
      <c r="AB41" s="58"/>
    </row>
    <row r="42" spans="1:28" ht="23.1" customHeight="1">
      <c r="A42" s="20"/>
      <c r="B42" s="20"/>
      <c r="C42" s="20"/>
      <c r="D42" s="20"/>
      <c r="E42" s="20"/>
      <c r="F42" s="20"/>
      <c r="G42" s="20"/>
      <c r="H42" s="20"/>
      <c r="I42" s="20"/>
      <c r="K42" s="82" t="s">
        <v>161</v>
      </c>
      <c r="L42" s="82"/>
      <c r="M42" s="82"/>
      <c r="N42" s="82"/>
      <c r="O42" s="82"/>
      <c r="P42" s="82"/>
      <c r="Q42" s="82"/>
      <c r="R42" s="82"/>
      <c r="S42" s="82"/>
      <c r="T42" s="82"/>
      <c r="U42" s="82"/>
      <c r="V42" s="82"/>
      <c r="W42" s="82"/>
      <c r="X42" s="82"/>
      <c r="Y42" s="82"/>
      <c r="Z42" s="82"/>
      <c r="AA42" s="82"/>
      <c r="AB42" s="82"/>
    </row>
    <row r="43" spans="1:28" ht="23.1" customHeight="1">
      <c r="A43" s="20"/>
      <c r="B43" s="20"/>
      <c r="C43" s="20"/>
      <c r="D43" s="20"/>
      <c r="E43" s="20"/>
      <c r="F43" s="20"/>
      <c r="G43" s="20"/>
      <c r="H43" s="20"/>
      <c r="I43" s="20"/>
      <c r="K43" s="58" t="s">
        <v>162</v>
      </c>
      <c r="L43" s="58"/>
      <c r="M43" s="58"/>
      <c r="N43" s="58"/>
      <c r="O43" s="58"/>
      <c r="P43" s="58"/>
      <c r="Q43" s="58"/>
      <c r="R43" s="58"/>
      <c r="S43" s="58"/>
      <c r="T43" s="58"/>
      <c r="U43" s="58"/>
      <c r="V43" s="58"/>
      <c r="W43" s="58"/>
      <c r="X43" s="58"/>
      <c r="Y43" s="58"/>
      <c r="Z43" s="58"/>
      <c r="AA43" s="58"/>
      <c r="AB43" s="58"/>
    </row>
    <row r="44" spans="1:28" ht="23.1" customHeight="1">
      <c r="A44" s="20"/>
      <c r="B44" s="20"/>
      <c r="C44" s="20"/>
      <c r="D44" s="20"/>
      <c r="E44" s="20"/>
      <c r="F44" s="20"/>
      <c r="G44" s="20"/>
      <c r="H44" s="20"/>
      <c r="I44" s="20"/>
      <c r="K44" s="82" t="s">
        <v>163</v>
      </c>
      <c r="L44" s="82"/>
      <c r="M44" s="82"/>
      <c r="N44" s="82"/>
      <c r="O44" s="82"/>
      <c r="P44" s="82"/>
      <c r="Q44" s="82"/>
      <c r="R44" s="82"/>
      <c r="S44" s="82"/>
      <c r="T44" s="82"/>
      <c r="U44" s="82"/>
      <c r="V44" s="82"/>
      <c r="W44" s="82"/>
      <c r="X44" s="82"/>
      <c r="Y44" s="82"/>
      <c r="Z44" s="82"/>
      <c r="AA44" s="82"/>
      <c r="AB44" s="82"/>
    </row>
    <row r="45" spans="1:28" ht="23.1" customHeight="1">
      <c r="A45" s="20"/>
      <c r="B45" s="20"/>
      <c r="C45" s="20"/>
      <c r="D45" s="20"/>
      <c r="E45" s="20"/>
      <c r="F45" s="20"/>
      <c r="G45" s="20"/>
      <c r="H45" s="20"/>
      <c r="I45" s="20"/>
      <c r="K45" s="82" t="s">
        <v>164</v>
      </c>
      <c r="L45" s="82"/>
      <c r="M45" s="82"/>
      <c r="N45" s="82"/>
      <c r="O45" s="82"/>
      <c r="P45" s="82"/>
      <c r="Q45" s="82"/>
      <c r="R45" s="82"/>
      <c r="S45" s="82"/>
      <c r="T45" s="82"/>
      <c r="U45" s="82"/>
      <c r="V45" s="82"/>
      <c r="W45" s="82"/>
      <c r="X45" s="82"/>
      <c r="Y45" s="82"/>
      <c r="Z45" s="82"/>
      <c r="AA45" s="82"/>
      <c r="AB45" s="82"/>
    </row>
    <row r="46" spans="1:28" ht="23.1" customHeight="1">
      <c r="A46" s="20"/>
      <c r="B46" s="20"/>
      <c r="C46" s="20"/>
      <c r="D46" s="20"/>
      <c r="E46" s="20"/>
      <c r="F46" s="20"/>
      <c r="G46" s="20"/>
      <c r="H46" s="20"/>
      <c r="I46" s="20"/>
      <c r="K46" s="28"/>
      <c r="L46" s="28"/>
      <c r="M46" s="28"/>
      <c r="N46" s="28"/>
      <c r="O46" s="28"/>
      <c r="P46" s="29"/>
      <c r="Q46" s="29"/>
      <c r="R46" s="83" t="s">
        <v>165</v>
      </c>
      <c r="S46" s="83"/>
      <c r="T46" s="83"/>
      <c r="U46" s="83"/>
      <c r="V46" s="83"/>
      <c r="W46" s="83"/>
      <c r="X46" s="31"/>
      <c r="Y46" s="31"/>
      <c r="Z46" s="31"/>
      <c r="AA46" s="31"/>
      <c r="AB46" s="31"/>
    </row>
    <row r="47" spans="1:28" ht="23.1" customHeight="1">
      <c r="A47" s="20"/>
      <c r="B47" s="20"/>
      <c r="C47" s="20"/>
      <c r="D47" s="20"/>
      <c r="E47" s="20"/>
      <c r="F47" s="20"/>
      <c r="G47" s="20"/>
      <c r="H47" s="20"/>
      <c r="I47" s="20"/>
      <c r="K47" s="28"/>
      <c r="L47" s="28"/>
      <c r="M47" s="28"/>
      <c r="N47" s="28"/>
      <c r="O47" s="28"/>
      <c r="P47" s="29"/>
      <c r="Q47" s="29"/>
      <c r="R47" s="84">
        <f>Q33</f>
        <v>45316</v>
      </c>
      <c r="S47" s="84"/>
      <c r="T47" s="84"/>
      <c r="U47" s="84"/>
      <c r="V47" s="84"/>
      <c r="W47" s="84"/>
      <c r="X47" s="32"/>
      <c r="Y47" s="32"/>
      <c r="Z47" s="32"/>
      <c r="AA47" s="32"/>
      <c r="AB47" s="32"/>
    </row>
  </sheetData>
  <mergeCells count="67">
    <mergeCell ref="K43:AB43"/>
    <mergeCell ref="K44:AB44"/>
    <mergeCell ref="K45:AB45"/>
    <mergeCell ref="R46:W46"/>
    <mergeCell ref="R47:W47"/>
    <mergeCell ref="K38:AB38"/>
    <mergeCell ref="K39:AB39"/>
    <mergeCell ref="K40:AB40"/>
    <mergeCell ref="K41:AB41"/>
    <mergeCell ref="K42:AB42"/>
    <mergeCell ref="K33:N33"/>
    <mergeCell ref="K34:AB34"/>
    <mergeCell ref="K35:AB35"/>
    <mergeCell ref="K36:AB36"/>
    <mergeCell ref="K37:AB37"/>
    <mergeCell ref="K29:AB29"/>
    <mergeCell ref="U30:W30"/>
    <mergeCell ref="U31:W31"/>
    <mergeCell ref="K32:N32"/>
    <mergeCell ref="O32:AB32"/>
    <mergeCell ref="E27:F27"/>
    <mergeCell ref="G27:H27"/>
    <mergeCell ref="P27:R27"/>
    <mergeCell ref="A28:B28"/>
    <mergeCell ref="C28:D28"/>
    <mergeCell ref="F28:G28"/>
    <mergeCell ref="P28:S28"/>
    <mergeCell ref="K22:AB22"/>
    <mergeCell ref="K23:AB23"/>
    <mergeCell ref="K24:AB24"/>
    <mergeCell ref="K25:AB25"/>
    <mergeCell ref="K26:AB26"/>
    <mergeCell ref="K12:M12"/>
    <mergeCell ref="N12:AB12"/>
    <mergeCell ref="K13:AB13"/>
    <mergeCell ref="K14:AB14"/>
    <mergeCell ref="K21:AB21"/>
    <mergeCell ref="A11:H11"/>
    <mergeCell ref="K11:M11"/>
    <mergeCell ref="N11:O11"/>
    <mergeCell ref="R11:T11"/>
    <mergeCell ref="U11:Y11"/>
    <mergeCell ref="K8:AB8"/>
    <mergeCell ref="N9:O9"/>
    <mergeCell ref="A10:B10"/>
    <mergeCell ref="C10:D10"/>
    <mergeCell ref="E10:F10"/>
    <mergeCell ref="G10:H10"/>
    <mergeCell ref="A5:H5"/>
    <mergeCell ref="K5:N5"/>
    <mergeCell ref="O5:AB5"/>
    <mergeCell ref="K6:AB6"/>
    <mergeCell ref="K7:AB7"/>
    <mergeCell ref="B4:C4"/>
    <mergeCell ref="D4:E4"/>
    <mergeCell ref="F4:H4"/>
    <mergeCell ref="K4:N4"/>
    <mergeCell ref="O4:AB4"/>
    <mergeCell ref="A1:H1"/>
    <mergeCell ref="K1:AB1"/>
    <mergeCell ref="A2:H2"/>
    <mergeCell ref="K2:AB2"/>
    <mergeCell ref="B3:C3"/>
    <mergeCell ref="D3:E3"/>
    <mergeCell ref="F3:H3"/>
    <mergeCell ref="K3:N3"/>
    <mergeCell ref="O3:AB3"/>
  </mergeCells>
  <phoneticPr fontId="17" type="noConversion"/>
  <pageMargins left="0.75" right="0.75" top="1" bottom="1" header="0.5" footer="0.5"/>
  <pageSetup paperSize="9" scale="6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3553" r:id="rId4" name="Spinner 1">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3554" r:id="rId5" name="Spinner 2">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3555" r:id="rId6" name="Spinner 3">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3556" r:id="rId7" name="Spinner 4">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3557" r:id="rId8" name="Spinner 5">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AB47"/>
  <sheetViews>
    <sheetView tabSelected="1" topLeftCell="A20" workbookViewId="0">
      <selection activeCell="J11" sqref="J11"/>
    </sheetView>
  </sheetViews>
  <sheetFormatPr defaultColWidth="9" defaultRowHeight="14.4"/>
  <cols>
    <col min="1" max="2" width="12.44140625" customWidth="1"/>
    <col min="3" max="3" width="14.21875" customWidth="1"/>
    <col min="4" max="6" width="11.5546875" customWidth="1"/>
    <col min="7" max="7" width="15.109375" customWidth="1"/>
    <col min="8" max="8" width="11.5546875" customWidth="1"/>
    <col min="15" max="15" width="19.77734375" customWidth="1"/>
    <col min="16" max="16" width="3.77734375" customWidth="1"/>
    <col min="17" max="17" width="19.77734375" customWidth="1"/>
    <col min="21" max="22" width="4.77734375" customWidth="1"/>
    <col min="23" max="23" width="5.5546875" customWidth="1"/>
    <col min="24" max="28" width="1.77734375" customWidth="1"/>
  </cols>
  <sheetData>
    <row r="1" spans="1:28" ht="36" customHeight="1">
      <c r="A1" s="48" t="s">
        <v>82</v>
      </c>
      <c r="B1" s="48"/>
      <c r="C1" s="48"/>
      <c r="D1" s="48"/>
      <c r="E1" s="48"/>
      <c r="F1" s="48"/>
      <c r="G1" s="48"/>
      <c r="H1" s="48"/>
      <c r="I1" s="20"/>
      <c r="K1" s="49" t="s">
        <v>83</v>
      </c>
      <c r="L1" s="49"/>
      <c r="M1" s="49"/>
      <c r="N1" s="49"/>
      <c r="O1" s="49"/>
      <c r="P1" s="49"/>
      <c r="Q1" s="49"/>
      <c r="R1" s="49"/>
      <c r="S1" s="49"/>
      <c r="T1" s="49"/>
      <c r="U1" s="49"/>
      <c r="V1" s="49"/>
      <c r="W1" s="49"/>
      <c r="X1" s="49"/>
      <c r="Y1" s="49"/>
      <c r="Z1" s="49"/>
      <c r="AA1" s="49"/>
      <c r="AB1" s="49"/>
    </row>
    <row r="2" spans="1:28" ht="23.1" customHeight="1">
      <c r="A2" s="50" t="s">
        <v>279</v>
      </c>
      <c r="B2" s="50"/>
      <c r="C2" s="50"/>
      <c r="D2" s="50"/>
      <c r="E2" s="50"/>
      <c r="F2" s="50"/>
      <c r="G2" s="50"/>
      <c r="H2" s="50"/>
      <c r="I2" s="20"/>
      <c r="K2" s="51" t="str">
        <f>A2</f>
        <v>报告编号：康正（雄县）2023评字第8号-洪城村-DT2-24</v>
      </c>
      <c r="L2" s="51"/>
      <c r="M2" s="51"/>
      <c r="N2" s="51"/>
      <c r="O2" s="51"/>
      <c r="P2" s="51"/>
      <c r="Q2" s="51"/>
      <c r="R2" s="51"/>
      <c r="S2" s="51"/>
      <c r="T2" s="51"/>
      <c r="U2" s="51"/>
      <c r="V2" s="51"/>
      <c r="W2" s="51"/>
      <c r="X2" s="51"/>
      <c r="Y2" s="51"/>
      <c r="Z2" s="51"/>
      <c r="AA2" s="51"/>
      <c r="AB2" s="51"/>
    </row>
    <row r="3" spans="1:28" ht="23.1" customHeight="1">
      <c r="A3" s="1" t="s">
        <v>85</v>
      </c>
      <c r="B3" s="52" t="s">
        <v>31</v>
      </c>
      <c r="C3" s="52"/>
      <c r="D3" s="53" t="s">
        <v>3</v>
      </c>
      <c r="E3" s="53"/>
      <c r="F3" s="52" t="s">
        <v>86</v>
      </c>
      <c r="G3" s="52"/>
      <c r="H3" s="52"/>
      <c r="I3" s="20"/>
      <c r="K3" s="54" t="s">
        <v>87</v>
      </c>
      <c r="L3" s="54"/>
      <c r="M3" s="54"/>
      <c r="N3" s="54"/>
      <c r="O3" s="55" t="s">
        <v>88</v>
      </c>
      <c r="P3" s="55"/>
      <c r="Q3" s="55"/>
      <c r="R3" s="55"/>
      <c r="S3" s="55"/>
      <c r="T3" s="55"/>
      <c r="U3" s="55"/>
      <c r="V3" s="55"/>
      <c r="W3" s="55"/>
      <c r="X3" s="55"/>
      <c r="Y3" s="55"/>
      <c r="Z3" s="55"/>
      <c r="AA3" s="55"/>
      <c r="AB3" s="55"/>
    </row>
    <row r="4" spans="1:28" ht="23.1" customHeight="1">
      <c r="A4" s="1" t="s">
        <v>89</v>
      </c>
      <c r="B4" s="52" t="s">
        <v>280</v>
      </c>
      <c r="C4" s="52"/>
      <c r="D4" s="56" t="s">
        <v>5</v>
      </c>
      <c r="E4" s="57"/>
      <c r="F4" s="52" t="s">
        <v>281</v>
      </c>
      <c r="G4" s="52"/>
      <c r="H4" s="52"/>
      <c r="I4" s="20"/>
      <c r="K4" s="54" t="s">
        <v>92</v>
      </c>
      <c r="L4" s="54"/>
      <c r="M4" s="54"/>
      <c r="N4" s="54"/>
      <c r="O4" s="58" t="s">
        <v>93</v>
      </c>
      <c r="P4" s="58"/>
      <c r="Q4" s="58"/>
      <c r="R4" s="58"/>
      <c r="S4" s="58"/>
      <c r="T4" s="58"/>
      <c r="U4" s="58"/>
      <c r="V4" s="58"/>
      <c r="W4" s="58"/>
      <c r="X4" s="58"/>
      <c r="Y4" s="58"/>
      <c r="Z4" s="58"/>
      <c r="AA4" s="58"/>
      <c r="AB4" s="58"/>
    </row>
    <row r="5" spans="1:28" ht="23.1" customHeight="1">
      <c r="A5" s="59" t="s">
        <v>94</v>
      </c>
      <c r="B5" s="59"/>
      <c r="C5" s="59"/>
      <c r="D5" s="59"/>
      <c r="E5" s="59"/>
      <c r="F5" s="59"/>
      <c r="G5" s="59"/>
      <c r="H5" s="59"/>
      <c r="I5" s="20"/>
      <c r="K5" s="60" t="s">
        <v>95</v>
      </c>
      <c r="L5" s="60"/>
      <c r="M5" s="60"/>
      <c r="N5" s="60"/>
      <c r="O5" s="61" t="s">
        <v>96</v>
      </c>
      <c r="P5" s="61"/>
      <c r="Q5" s="61"/>
      <c r="R5" s="61"/>
      <c r="S5" s="61"/>
      <c r="T5" s="61"/>
      <c r="U5" s="61"/>
      <c r="V5" s="61"/>
      <c r="W5" s="61"/>
      <c r="X5" s="61"/>
      <c r="Y5" s="61"/>
      <c r="Z5" s="61"/>
      <c r="AA5" s="61"/>
      <c r="AB5" s="61"/>
    </row>
    <row r="6" spans="1:28" ht="31.05" customHeight="1">
      <c r="A6" s="2" t="s">
        <v>97</v>
      </c>
      <c r="B6" s="3" t="s">
        <v>98</v>
      </c>
      <c r="C6" s="4" t="s">
        <v>99</v>
      </c>
      <c r="D6" s="4" t="s">
        <v>100</v>
      </c>
      <c r="E6" s="2" t="s">
        <v>97</v>
      </c>
      <c r="F6" s="3" t="s">
        <v>98</v>
      </c>
      <c r="G6" s="4" t="s">
        <v>99</v>
      </c>
      <c r="H6" s="4" t="s">
        <v>100</v>
      </c>
      <c r="I6" s="20"/>
      <c r="K6" s="54" t="s">
        <v>101</v>
      </c>
      <c r="L6" s="58"/>
      <c r="M6" s="58"/>
      <c r="N6" s="58"/>
      <c r="O6" s="58"/>
      <c r="P6" s="58"/>
      <c r="Q6" s="58"/>
      <c r="R6" s="58"/>
      <c r="S6" s="58"/>
      <c r="T6" s="58"/>
      <c r="U6" s="58"/>
      <c r="V6" s="58"/>
      <c r="W6" s="58"/>
      <c r="X6" s="58"/>
      <c r="Y6" s="58"/>
      <c r="Z6" s="58"/>
      <c r="AA6" s="58"/>
      <c r="AB6" s="58"/>
    </row>
    <row r="7" spans="1:28" ht="23.1" customHeight="1">
      <c r="A7" s="5"/>
      <c r="B7" s="6"/>
      <c r="C7" s="5"/>
      <c r="D7" s="7"/>
      <c r="E7" s="8"/>
      <c r="F7" s="9" t="s">
        <v>102</v>
      </c>
      <c r="G7" s="10" t="s">
        <v>102</v>
      </c>
      <c r="H7" s="10"/>
      <c r="I7" s="20"/>
      <c r="K7" s="55" t="s">
        <v>103</v>
      </c>
      <c r="L7" s="58"/>
      <c r="M7" s="58"/>
      <c r="N7" s="58"/>
      <c r="O7" s="58"/>
      <c r="P7" s="58"/>
      <c r="Q7" s="58"/>
      <c r="R7" s="58"/>
      <c r="S7" s="58"/>
      <c r="T7" s="58"/>
      <c r="U7" s="58"/>
      <c r="V7" s="58"/>
      <c r="W7" s="58"/>
      <c r="X7" s="58"/>
      <c r="Y7" s="58"/>
      <c r="Z7" s="58"/>
      <c r="AA7" s="58"/>
      <c r="AB7" s="58"/>
    </row>
    <row r="8" spans="1:28" ht="23.1" customHeight="1">
      <c r="A8" s="5"/>
      <c r="B8" s="6"/>
      <c r="C8" s="5"/>
      <c r="D8" s="7"/>
      <c r="E8" s="8"/>
      <c r="F8" s="9" t="s">
        <v>102</v>
      </c>
      <c r="G8" s="10" t="s">
        <v>102</v>
      </c>
      <c r="H8" s="10"/>
      <c r="I8" s="20"/>
      <c r="K8" s="54" t="s">
        <v>104</v>
      </c>
      <c r="L8" s="54"/>
      <c r="M8" s="54"/>
      <c r="N8" s="54"/>
      <c r="O8" s="54"/>
      <c r="P8" s="54"/>
      <c r="Q8" s="54"/>
      <c r="R8" s="54"/>
      <c r="S8" s="54"/>
      <c r="T8" s="54"/>
      <c r="U8" s="54"/>
      <c r="V8" s="54"/>
      <c r="W8" s="54"/>
      <c r="X8" s="54"/>
      <c r="Y8" s="54"/>
      <c r="Z8" s="54"/>
      <c r="AA8" s="54"/>
      <c r="AB8" s="54"/>
    </row>
    <row r="9" spans="1:28" ht="23.1" customHeight="1">
      <c r="A9" s="5"/>
      <c r="B9" s="5"/>
      <c r="C9" s="8"/>
      <c r="D9" s="8"/>
      <c r="E9" s="8"/>
      <c r="F9" s="9" t="s">
        <v>102</v>
      </c>
      <c r="G9" s="10" t="s">
        <v>102</v>
      </c>
      <c r="H9" s="10"/>
      <c r="I9" s="20"/>
      <c r="K9" s="22" t="s">
        <v>105</v>
      </c>
      <c r="L9" s="22"/>
      <c r="M9" s="22"/>
      <c r="N9" s="62" t="str">
        <f>B3</f>
        <v>谢素英</v>
      </c>
      <c r="O9" s="63"/>
      <c r="P9" s="22"/>
      <c r="Q9" s="22"/>
      <c r="R9" s="22"/>
      <c r="S9" s="22"/>
      <c r="T9" s="22"/>
      <c r="U9" s="22"/>
      <c r="V9" s="22"/>
      <c r="W9" s="22"/>
      <c r="X9" s="22"/>
      <c r="Y9" s="22"/>
      <c r="Z9" s="22"/>
      <c r="AA9" s="22"/>
      <c r="AB9" s="22"/>
    </row>
    <row r="10" spans="1:28" ht="23.1" customHeight="1">
      <c r="A10" s="64" t="s">
        <v>106</v>
      </c>
      <c r="B10" s="65"/>
      <c r="C10" s="66">
        <v>0</v>
      </c>
      <c r="D10" s="67"/>
      <c r="E10" s="68" t="s">
        <v>107</v>
      </c>
      <c r="F10" s="68"/>
      <c r="G10" s="69">
        <v>0</v>
      </c>
      <c r="H10" s="69"/>
      <c r="I10" s="20"/>
      <c r="K10" s="22" t="s">
        <v>108</v>
      </c>
      <c r="L10" s="22"/>
      <c r="M10" s="22"/>
      <c r="N10" s="23" t="str">
        <f>F3</f>
        <v>龙湾镇洪城村</v>
      </c>
      <c r="O10" s="22"/>
      <c r="P10" s="22"/>
      <c r="Q10" s="22"/>
      <c r="R10" s="22"/>
      <c r="S10" s="22"/>
      <c r="T10" s="22"/>
      <c r="U10" s="22"/>
      <c r="V10" s="22"/>
      <c r="W10" s="22"/>
      <c r="X10" s="22"/>
      <c r="Y10" s="22"/>
      <c r="Z10" s="22"/>
      <c r="AA10" s="22"/>
      <c r="AB10" s="22"/>
    </row>
    <row r="11" spans="1:28" ht="23.1" customHeight="1">
      <c r="A11" s="59" t="s">
        <v>109</v>
      </c>
      <c r="B11" s="59"/>
      <c r="C11" s="59"/>
      <c r="D11" s="59"/>
      <c r="E11" s="59"/>
      <c r="F11" s="59"/>
      <c r="G11" s="59"/>
      <c r="H11" s="59"/>
      <c r="I11" s="20"/>
      <c r="K11" s="58" t="s">
        <v>110</v>
      </c>
      <c r="L11" s="58"/>
      <c r="M11" s="58"/>
      <c r="N11" s="70">
        <f>C10</f>
        <v>0</v>
      </c>
      <c r="O11" s="58"/>
      <c r="P11" s="21" t="s">
        <v>111</v>
      </c>
      <c r="Q11" s="21"/>
      <c r="R11" s="71"/>
      <c r="S11" s="71"/>
      <c r="T11" s="71"/>
      <c r="U11" s="72"/>
      <c r="V11" s="72"/>
      <c r="W11" s="72"/>
      <c r="X11" s="72"/>
      <c r="Y11" s="72"/>
      <c r="Z11" s="29"/>
      <c r="AA11" s="29"/>
      <c r="AB11" s="29"/>
    </row>
    <row r="12" spans="1:28" ht="31.05" customHeight="1">
      <c r="A12" s="12" t="s">
        <v>112</v>
      </c>
      <c r="B12" s="12" t="s">
        <v>113</v>
      </c>
      <c r="C12" s="12" t="s">
        <v>114</v>
      </c>
      <c r="D12" s="12" t="s">
        <v>115</v>
      </c>
      <c r="E12" s="12" t="s">
        <v>112</v>
      </c>
      <c r="F12" s="12" t="s">
        <v>113</v>
      </c>
      <c r="G12" s="12" t="s">
        <v>114</v>
      </c>
      <c r="H12" s="12" t="s">
        <v>115</v>
      </c>
      <c r="I12" s="20"/>
      <c r="K12" s="54" t="s">
        <v>116</v>
      </c>
      <c r="L12" s="54"/>
      <c r="M12" s="54"/>
      <c r="N12" s="73">
        <v>45191</v>
      </c>
      <c r="O12" s="73"/>
      <c r="P12" s="73"/>
      <c r="Q12" s="73"/>
      <c r="R12" s="73"/>
      <c r="S12" s="73"/>
      <c r="T12" s="73"/>
      <c r="U12" s="73"/>
      <c r="V12" s="73"/>
      <c r="W12" s="73"/>
      <c r="X12" s="73"/>
      <c r="Y12" s="73"/>
      <c r="Z12" s="73"/>
      <c r="AA12" s="73"/>
      <c r="AB12" s="73"/>
    </row>
    <row r="13" spans="1:28" ht="23.1" customHeight="1">
      <c r="A13" s="13" t="s">
        <v>117</v>
      </c>
      <c r="B13" s="14">
        <v>1</v>
      </c>
      <c r="C13" s="13" t="s">
        <v>282</v>
      </c>
      <c r="D13" s="7">
        <v>790</v>
      </c>
      <c r="E13" s="7"/>
      <c r="F13" s="13" t="s">
        <v>102</v>
      </c>
      <c r="G13" s="13"/>
      <c r="H13" s="7" t="s">
        <v>102</v>
      </c>
      <c r="I13" s="20"/>
      <c r="K13" s="54" t="s">
        <v>119</v>
      </c>
      <c r="L13" s="54"/>
      <c r="M13" s="54"/>
      <c r="N13" s="54"/>
      <c r="O13" s="54"/>
      <c r="P13" s="54"/>
      <c r="Q13" s="54"/>
      <c r="R13" s="54"/>
      <c r="S13" s="54"/>
      <c r="T13" s="54"/>
      <c r="U13" s="54"/>
      <c r="V13" s="54"/>
      <c r="W13" s="54"/>
      <c r="X13" s="54"/>
      <c r="Y13" s="54"/>
      <c r="Z13" s="54"/>
      <c r="AA13" s="54"/>
      <c r="AB13" s="54"/>
    </row>
    <row r="14" spans="1:28" ht="23.1" customHeight="1">
      <c r="A14" s="13" t="s">
        <v>117</v>
      </c>
      <c r="B14" s="14">
        <v>3</v>
      </c>
      <c r="C14" s="13" t="s">
        <v>200</v>
      </c>
      <c r="D14" s="7">
        <v>945</v>
      </c>
      <c r="E14" s="7"/>
      <c r="F14" s="13" t="s">
        <v>102</v>
      </c>
      <c r="G14" s="13"/>
      <c r="H14" s="7" t="s">
        <v>102</v>
      </c>
      <c r="I14" s="20"/>
      <c r="K14" s="54" t="s">
        <v>121</v>
      </c>
      <c r="L14" s="54"/>
      <c r="M14" s="54"/>
      <c r="N14" s="54"/>
      <c r="O14" s="54"/>
      <c r="P14" s="54"/>
      <c r="Q14" s="54"/>
      <c r="R14" s="54"/>
      <c r="S14" s="54"/>
      <c r="T14" s="54"/>
      <c r="U14" s="54"/>
      <c r="V14" s="54"/>
      <c r="W14" s="54"/>
      <c r="X14" s="54"/>
      <c r="Y14" s="54"/>
      <c r="Z14" s="54"/>
      <c r="AA14" s="54"/>
      <c r="AB14" s="54"/>
    </row>
    <row r="15" spans="1:28" ht="23.1" customHeight="1">
      <c r="A15" s="13" t="s">
        <v>117</v>
      </c>
      <c r="B15" s="14">
        <v>4</v>
      </c>
      <c r="C15" s="13" t="s">
        <v>191</v>
      </c>
      <c r="D15" s="7">
        <v>560</v>
      </c>
      <c r="E15" s="7"/>
      <c r="F15" s="13"/>
      <c r="G15" s="13"/>
      <c r="H15" s="7" t="s">
        <v>102</v>
      </c>
      <c r="I15" s="20"/>
      <c r="K15" s="21" t="s">
        <v>123</v>
      </c>
      <c r="L15" s="21"/>
      <c r="M15" s="21"/>
      <c r="N15" s="21"/>
      <c r="O15" s="21"/>
      <c r="P15" s="21"/>
      <c r="Q15" s="21"/>
      <c r="R15" s="21"/>
      <c r="S15" s="21"/>
      <c r="T15" s="21"/>
      <c r="U15" s="21"/>
      <c r="V15" s="21"/>
      <c r="W15" s="21"/>
      <c r="X15" s="21"/>
      <c r="Y15" s="21"/>
      <c r="Z15" s="21"/>
      <c r="AA15" s="21"/>
      <c r="AB15" s="21"/>
    </row>
    <row r="16" spans="1:28" ht="23.1" customHeight="1">
      <c r="A16" s="13"/>
      <c r="B16" s="14"/>
      <c r="C16" s="13"/>
      <c r="D16" s="7"/>
      <c r="E16" s="7"/>
      <c r="F16" s="13" t="s">
        <v>102</v>
      </c>
      <c r="G16" s="13"/>
      <c r="H16" s="7" t="s">
        <v>102</v>
      </c>
      <c r="I16" s="20"/>
      <c r="K16" s="21" t="s">
        <v>126</v>
      </c>
      <c r="L16" s="21"/>
      <c r="M16" s="21"/>
      <c r="N16" s="21"/>
      <c r="O16" s="21"/>
      <c r="P16" s="21"/>
      <c r="Q16" s="21"/>
      <c r="R16" s="21"/>
      <c r="S16" s="21"/>
      <c r="T16" s="21"/>
      <c r="U16" s="21"/>
      <c r="V16" s="21"/>
      <c r="W16" s="21"/>
      <c r="X16" s="21"/>
      <c r="Y16" s="21"/>
      <c r="Z16" s="21"/>
      <c r="AA16" s="21"/>
      <c r="AB16" s="21"/>
    </row>
    <row r="17" spans="1:28" ht="23.1" customHeight="1">
      <c r="A17" s="13"/>
      <c r="B17" s="14"/>
      <c r="C17" s="13"/>
      <c r="D17" s="7"/>
      <c r="E17" s="7"/>
      <c r="F17" s="13" t="s">
        <v>102</v>
      </c>
      <c r="G17" s="13"/>
      <c r="H17" s="7" t="s">
        <v>102</v>
      </c>
      <c r="I17" s="20"/>
      <c r="K17" s="21" t="s">
        <v>128</v>
      </c>
      <c r="L17" s="21"/>
      <c r="M17" s="21"/>
      <c r="N17" s="21"/>
      <c r="O17" s="21"/>
      <c r="P17" s="21"/>
      <c r="Q17" s="21"/>
      <c r="R17" s="21"/>
      <c r="S17" s="21"/>
      <c r="T17" s="21"/>
      <c r="U17" s="21"/>
      <c r="V17" s="21"/>
      <c r="W17" s="21"/>
      <c r="X17" s="21"/>
      <c r="Y17" s="21"/>
      <c r="Z17" s="21"/>
      <c r="AA17" s="21"/>
      <c r="AB17" s="21"/>
    </row>
    <row r="18" spans="1:28" ht="23.1" customHeight="1">
      <c r="A18" s="13"/>
      <c r="B18" s="14"/>
      <c r="C18" s="13"/>
      <c r="D18" s="7"/>
      <c r="E18" s="7"/>
      <c r="F18" s="13" t="s">
        <v>102</v>
      </c>
      <c r="G18" s="13"/>
      <c r="H18" s="7" t="s">
        <v>102</v>
      </c>
      <c r="I18" s="20"/>
      <c r="K18" s="24" t="s">
        <v>129</v>
      </c>
      <c r="L18" s="24"/>
      <c r="M18" s="24"/>
      <c r="N18" s="24"/>
      <c r="O18" s="24"/>
      <c r="P18" s="24"/>
      <c r="Q18" s="24"/>
      <c r="R18" s="24"/>
      <c r="S18" s="24"/>
      <c r="T18" s="24"/>
      <c r="U18" s="24"/>
      <c r="V18" s="24"/>
      <c r="W18" s="24"/>
      <c r="X18" s="24"/>
      <c r="Y18" s="24"/>
      <c r="Z18" s="24"/>
      <c r="AA18" s="24"/>
      <c r="AB18" s="24"/>
    </row>
    <row r="19" spans="1:28" ht="23.1" customHeight="1">
      <c r="A19" s="13"/>
      <c r="B19" s="7"/>
      <c r="C19" s="13"/>
      <c r="D19" s="7"/>
      <c r="E19" s="7"/>
      <c r="F19" s="13" t="s">
        <v>102</v>
      </c>
      <c r="G19" s="13"/>
      <c r="H19" s="7" t="s">
        <v>102</v>
      </c>
      <c r="I19" s="20"/>
      <c r="K19" s="21" t="s">
        <v>131</v>
      </c>
      <c r="L19" s="21"/>
      <c r="M19" s="21"/>
      <c r="N19" s="21"/>
      <c r="O19" s="21"/>
      <c r="P19" s="21"/>
      <c r="Q19" s="21"/>
      <c r="R19" s="21"/>
      <c r="S19" s="21"/>
      <c r="T19" s="21"/>
      <c r="U19" s="21"/>
      <c r="V19" s="21"/>
      <c r="W19" s="21"/>
      <c r="X19" s="21"/>
      <c r="Y19" s="21"/>
      <c r="Z19" s="21"/>
      <c r="AA19" s="21"/>
      <c r="AB19" s="21"/>
    </row>
    <row r="20" spans="1:28" ht="23.1" customHeight="1">
      <c r="A20" s="13"/>
      <c r="B20" s="13"/>
      <c r="C20" s="13"/>
      <c r="D20" s="13"/>
      <c r="E20" s="7"/>
      <c r="F20" s="13" t="s">
        <v>102</v>
      </c>
      <c r="G20" s="13"/>
      <c r="H20" s="7" t="s">
        <v>102</v>
      </c>
      <c r="I20" s="20"/>
      <c r="K20" s="21" t="s">
        <v>132</v>
      </c>
      <c r="L20" s="21"/>
      <c r="M20" s="21"/>
      <c r="N20" s="21"/>
      <c r="O20" s="21"/>
      <c r="P20" s="21"/>
      <c r="Q20" s="21"/>
      <c r="R20" s="21"/>
      <c r="S20" s="21"/>
      <c r="T20" s="21"/>
      <c r="U20" s="21"/>
      <c r="V20" s="21"/>
      <c r="W20" s="21"/>
      <c r="X20" s="21"/>
      <c r="Y20" s="21"/>
      <c r="Z20" s="21"/>
      <c r="AA20" s="21"/>
      <c r="AB20" s="21"/>
    </row>
    <row r="21" spans="1:28" ht="23.1" customHeight="1">
      <c r="A21" s="13"/>
      <c r="B21" s="14"/>
      <c r="C21" s="13"/>
      <c r="D21" s="7"/>
      <c r="E21" s="7"/>
      <c r="F21" s="13" t="s">
        <v>102</v>
      </c>
      <c r="G21" s="13"/>
      <c r="H21" s="7" t="s">
        <v>102</v>
      </c>
      <c r="I21" s="20"/>
      <c r="K21" s="54" t="s">
        <v>133</v>
      </c>
      <c r="L21" s="54"/>
      <c r="M21" s="54"/>
      <c r="N21" s="54"/>
      <c r="O21" s="54"/>
      <c r="P21" s="54"/>
      <c r="Q21" s="54"/>
      <c r="R21" s="54"/>
      <c r="S21" s="54"/>
      <c r="T21" s="54"/>
      <c r="U21" s="54"/>
      <c r="V21" s="54"/>
      <c r="W21" s="54"/>
      <c r="X21" s="54"/>
      <c r="Y21" s="54"/>
      <c r="Z21" s="54"/>
      <c r="AA21" s="54"/>
      <c r="AB21" s="54"/>
    </row>
    <row r="22" spans="1:28" ht="23.1" customHeight="1">
      <c r="A22" s="13"/>
      <c r="B22" s="14"/>
      <c r="C22" s="13"/>
      <c r="D22" s="7"/>
      <c r="E22" s="7"/>
      <c r="F22" s="13" t="s">
        <v>102</v>
      </c>
      <c r="G22" s="13"/>
      <c r="H22" s="7" t="s">
        <v>102</v>
      </c>
      <c r="I22" s="20"/>
      <c r="K22" s="58" t="s">
        <v>134</v>
      </c>
      <c r="L22" s="58"/>
      <c r="M22" s="58"/>
      <c r="N22" s="58"/>
      <c r="O22" s="58"/>
      <c r="P22" s="58"/>
      <c r="Q22" s="58"/>
      <c r="R22" s="58"/>
      <c r="S22" s="58"/>
      <c r="T22" s="58"/>
      <c r="U22" s="58"/>
      <c r="V22" s="58"/>
      <c r="W22" s="58"/>
      <c r="X22" s="58"/>
      <c r="Y22" s="58"/>
      <c r="Z22" s="58"/>
      <c r="AA22" s="58"/>
      <c r="AB22" s="58"/>
    </row>
    <row r="23" spans="1:28" ht="23.1" customHeight="1">
      <c r="A23" s="13"/>
      <c r="B23" s="14"/>
      <c r="C23" s="13"/>
      <c r="D23" s="7" t="s">
        <v>102</v>
      </c>
      <c r="E23" s="7"/>
      <c r="F23" s="13" t="s">
        <v>102</v>
      </c>
      <c r="G23" s="13"/>
      <c r="H23" s="7" t="s">
        <v>102</v>
      </c>
      <c r="I23" s="20"/>
      <c r="K23" s="54" t="s">
        <v>135</v>
      </c>
      <c r="L23" s="54"/>
      <c r="M23" s="54"/>
      <c r="N23" s="54"/>
      <c r="O23" s="54"/>
      <c r="P23" s="54"/>
      <c r="Q23" s="54"/>
      <c r="R23" s="54"/>
      <c r="S23" s="54"/>
      <c r="T23" s="54"/>
      <c r="U23" s="54"/>
      <c r="V23" s="54"/>
      <c r="W23" s="54"/>
      <c r="X23" s="54"/>
      <c r="Y23" s="54"/>
      <c r="Z23" s="54"/>
      <c r="AA23" s="54"/>
      <c r="AB23" s="54"/>
    </row>
    <row r="24" spans="1:28" ht="23.1" customHeight="1">
      <c r="A24" s="13"/>
      <c r="B24" s="14"/>
      <c r="C24" s="13"/>
      <c r="D24" s="7" t="s">
        <v>102</v>
      </c>
      <c r="E24" s="7"/>
      <c r="F24" s="13" t="s">
        <v>102</v>
      </c>
      <c r="G24" s="13"/>
      <c r="H24" s="7" t="s">
        <v>102</v>
      </c>
      <c r="I24" s="20"/>
      <c r="K24" s="58" t="s">
        <v>136</v>
      </c>
      <c r="L24" s="58"/>
      <c r="M24" s="58"/>
      <c r="N24" s="58"/>
      <c r="O24" s="58"/>
      <c r="P24" s="58"/>
      <c r="Q24" s="58"/>
      <c r="R24" s="58"/>
      <c r="S24" s="58"/>
      <c r="T24" s="58"/>
      <c r="U24" s="58"/>
      <c r="V24" s="58"/>
      <c r="W24" s="58"/>
      <c r="X24" s="58"/>
      <c r="Y24" s="58"/>
      <c r="Z24" s="58"/>
      <c r="AA24" s="58"/>
      <c r="AB24" s="58"/>
    </row>
    <row r="25" spans="1:28" ht="23.1" customHeight="1">
      <c r="A25" s="13"/>
      <c r="B25" s="14"/>
      <c r="C25" s="13"/>
      <c r="D25" s="7" t="s">
        <v>102</v>
      </c>
      <c r="E25" s="7"/>
      <c r="F25" s="13" t="s">
        <v>102</v>
      </c>
      <c r="G25" s="13"/>
      <c r="H25" s="7" t="s">
        <v>102</v>
      </c>
      <c r="I25" s="20"/>
      <c r="K25" s="58" t="s">
        <v>137</v>
      </c>
      <c r="L25" s="58"/>
      <c r="M25" s="58"/>
      <c r="N25" s="58"/>
      <c r="O25" s="58"/>
      <c r="P25" s="58"/>
      <c r="Q25" s="58"/>
      <c r="R25" s="58"/>
      <c r="S25" s="58"/>
      <c r="T25" s="58"/>
      <c r="U25" s="58"/>
      <c r="V25" s="58"/>
      <c r="W25" s="58"/>
      <c r="X25" s="58"/>
      <c r="Y25" s="58"/>
      <c r="Z25" s="58"/>
      <c r="AA25" s="58"/>
      <c r="AB25" s="58"/>
    </row>
    <row r="26" spans="1:28" ht="23.1" customHeight="1">
      <c r="A26" s="13"/>
      <c r="B26" s="14"/>
      <c r="C26" s="13"/>
      <c r="D26" s="7" t="s">
        <v>102</v>
      </c>
      <c r="E26" s="7"/>
      <c r="F26" s="13" t="s">
        <v>102</v>
      </c>
      <c r="G26" s="13"/>
      <c r="H26" s="7"/>
      <c r="I26" s="20"/>
      <c r="K26" s="54" t="s">
        <v>138</v>
      </c>
      <c r="L26" s="54"/>
      <c r="M26" s="54"/>
      <c r="N26" s="54"/>
      <c r="O26" s="54"/>
      <c r="P26" s="54"/>
      <c r="Q26" s="54"/>
      <c r="R26" s="54"/>
      <c r="S26" s="54"/>
      <c r="T26" s="54"/>
      <c r="U26" s="54"/>
      <c r="V26" s="54"/>
      <c r="W26" s="54"/>
      <c r="X26" s="54"/>
      <c r="Y26" s="54"/>
      <c r="Z26" s="54"/>
      <c r="AA26" s="54"/>
      <c r="AB26" s="54"/>
    </row>
    <row r="27" spans="1:28" ht="23.1" customHeight="1">
      <c r="A27" s="13"/>
      <c r="B27" s="15"/>
      <c r="C27" s="16"/>
      <c r="D27" s="17"/>
      <c r="E27" s="74" t="s">
        <v>139</v>
      </c>
      <c r="F27" s="74"/>
      <c r="G27" s="75">
        <v>2295</v>
      </c>
      <c r="H27" s="75"/>
      <c r="I27" s="20"/>
      <c r="K27" s="25" t="s">
        <v>140</v>
      </c>
      <c r="L27" s="25"/>
      <c r="M27" s="25"/>
      <c r="N27" s="25"/>
      <c r="O27" s="25"/>
      <c r="P27" s="76">
        <f>C28</f>
        <v>2295</v>
      </c>
      <c r="Q27" s="76"/>
      <c r="R27" s="76"/>
      <c r="S27" s="30" t="s">
        <v>141</v>
      </c>
      <c r="T27" s="25"/>
      <c r="U27" s="25"/>
      <c r="V27" s="25"/>
      <c r="W27" s="25"/>
      <c r="X27" s="25"/>
      <c r="Y27" s="25"/>
      <c r="Z27" s="25"/>
      <c r="AA27" s="25"/>
      <c r="AB27" s="25"/>
    </row>
    <row r="28" spans="1:28" ht="23.1" customHeight="1">
      <c r="A28" s="77" t="s">
        <v>142</v>
      </c>
      <c r="B28" s="77"/>
      <c r="C28" s="75">
        <v>2295</v>
      </c>
      <c r="D28" s="75"/>
      <c r="E28" s="18" t="s">
        <v>143</v>
      </c>
      <c r="F28" s="78">
        <v>2295</v>
      </c>
      <c r="G28" s="79"/>
      <c r="H28" s="19" t="s">
        <v>144</v>
      </c>
      <c r="I28" s="20"/>
      <c r="K28" s="22" t="s">
        <v>145</v>
      </c>
      <c r="L28" s="22"/>
      <c r="M28" s="22"/>
      <c r="N28" s="22"/>
      <c r="O28" s="22"/>
      <c r="P28" s="80">
        <f>P27</f>
        <v>2295</v>
      </c>
      <c r="Q28" s="80"/>
      <c r="R28" s="80"/>
      <c r="S28" s="80"/>
      <c r="T28" s="26" t="s">
        <v>146</v>
      </c>
      <c r="U28" s="22"/>
      <c r="V28" s="22"/>
      <c r="W28" s="22"/>
      <c r="X28" s="22"/>
      <c r="Y28" s="22"/>
      <c r="Z28" s="22"/>
      <c r="AA28" s="22"/>
      <c r="AB28" s="22"/>
    </row>
    <row r="29" spans="1:28" ht="23.1" customHeight="1">
      <c r="A29" s="20"/>
      <c r="B29" s="20"/>
      <c r="C29" s="20"/>
      <c r="D29" s="20"/>
      <c r="E29" s="20"/>
      <c r="F29" s="20"/>
      <c r="G29" s="20"/>
      <c r="H29" s="20"/>
      <c r="I29" s="20"/>
      <c r="K29" s="54" t="s">
        <v>147</v>
      </c>
      <c r="L29" s="54"/>
      <c r="M29" s="54"/>
      <c r="N29" s="54"/>
      <c r="O29" s="54"/>
      <c r="P29" s="54"/>
      <c r="Q29" s="54"/>
      <c r="R29" s="54"/>
      <c r="S29" s="54"/>
      <c r="T29" s="54"/>
      <c r="U29" s="54"/>
      <c r="V29" s="54"/>
      <c r="W29" s="54"/>
      <c r="X29" s="54"/>
      <c r="Y29" s="54"/>
      <c r="Z29" s="54"/>
      <c r="AA29" s="54"/>
      <c r="AB29" s="54"/>
    </row>
    <row r="30" spans="1:28" ht="40.049999999999997" customHeight="1">
      <c r="A30" s="20"/>
      <c r="B30" s="20"/>
      <c r="C30" s="20"/>
      <c r="D30" s="20"/>
      <c r="E30" s="20"/>
      <c r="F30" s="20"/>
      <c r="G30" s="20"/>
      <c r="H30" s="20"/>
      <c r="I30" s="20"/>
      <c r="K30" s="21" t="s">
        <v>148</v>
      </c>
      <c r="L30" s="21"/>
      <c r="M30" s="21"/>
      <c r="N30" s="21"/>
      <c r="O30" s="21"/>
      <c r="P30" s="21"/>
      <c r="Q30" s="21"/>
      <c r="R30" s="21"/>
      <c r="S30" s="21"/>
      <c r="T30" s="21"/>
      <c r="U30" s="81">
        <f>Q33</f>
        <v>45316</v>
      </c>
      <c r="V30" s="81"/>
      <c r="W30" s="81"/>
      <c r="X30" s="21"/>
      <c r="Y30" s="21"/>
      <c r="Z30" s="21"/>
      <c r="AA30" s="21"/>
      <c r="AB30" s="21"/>
    </row>
    <row r="31" spans="1:28" ht="40.049999999999997" customHeight="1">
      <c r="A31" s="20"/>
      <c r="B31" s="20"/>
      <c r="C31" s="20"/>
      <c r="D31" s="20"/>
      <c r="E31" s="20"/>
      <c r="F31" s="20"/>
      <c r="G31" s="20"/>
      <c r="H31" s="20"/>
      <c r="I31" s="20"/>
      <c r="K31" s="21" t="s">
        <v>149</v>
      </c>
      <c r="L31" s="21"/>
      <c r="M31" s="21"/>
      <c r="N31" s="21"/>
      <c r="O31" s="21"/>
      <c r="P31" s="21"/>
      <c r="Q31" s="21"/>
      <c r="R31" s="21"/>
      <c r="S31" s="21"/>
      <c r="T31" s="21"/>
      <c r="U31" s="81">
        <f>Q33</f>
        <v>45316</v>
      </c>
      <c r="V31" s="81"/>
      <c r="W31" s="81"/>
      <c r="X31" s="21"/>
      <c r="Y31" s="21"/>
      <c r="Z31" s="21"/>
      <c r="AA31" s="21"/>
      <c r="AB31" s="21"/>
    </row>
    <row r="32" spans="1:28" ht="23.1" customHeight="1">
      <c r="A32" s="20"/>
      <c r="B32" s="20"/>
      <c r="C32" s="20"/>
      <c r="D32" s="20"/>
      <c r="E32" s="20"/>
      <c r="F32" s="20"/>
      <c r="G32" s="20"/>
      <c r="H32" s="20"/>
      <c r="I32" s="20"/>
      <c r="K32" s="54" t="s">
        <v>150</v>
      </c>
      <c r="L32" s="54"/>
      <c r="M32" s="54"/>
      <c r="N32" s="54"/>
      <c r="O32" s="73">
        <v>45199</v>
      </c>
      <c r="P32" s="58"/>
      <c r="Q32" s="58"/>
      <c r="R32" s="58"/>
      <c r="S32" s="58"/>
      <c r="T32" s="58"/>
      <c r="U32" s="58"/>
      <c r="V32" s="58"/>
      <c r="W32" s="58"/>
      <c r="X32" s="58"/>
      <c r="Y32" s="58"/>
      <c r="Z32" s="58"/>
      <c r="AA32" s="58"/>
      <c r="AB32" s="58"/>
    </row>
    <row r="33" spans="1:28" ht="23.1" customHeight="1">
      <c r="A33" s="20"/>
      <c r="B33" s="20"/>
      <c r="C33" s="20"/>
      <c r="D33" s="20"/>
      <c r="E33" s="20"/>
      <c r="F33" s="20"/>
      <c r="G33" s="20"/>
      <c r="H33" s="20"/>
      <c r="I33" s="20"/>
      <c r="K33" s="54" t="s">
        <v>151</v>
      </c>
      <c r="L33" s="54"/>
      <c r="M33" s="54"/>
      <c r="N33" s="54"/>
      <c r="O33" s="27">
        <v>45199</v>
      </c>
      <c r="P33" s="22" t="s">
        <v>152</v>
      </c>
      <c r="Q33" s="27">
        <v>45316</v>
      </c>
      <c r="R33" s="22"/>
      <c r="S33" s="22"/>
      <c r="T33" s="22"/>
      <c r="U33" s="22"/>
      <c r="V33" s="22"/>
      <c r="W33" s="22"/>
      <c r="X33" s="22"/>
      <c r="Y33" s="22"/>
      <c r="Z33" s="22"/>
      <c r="AA33" s="22"/>
      <c r="AB33" s="22"/>
    </row>
    <row r="34" spans="1:28" ht="23.1" customHeight="1">
      <c r="A34" s="20"/>
      <c r="B34" s="20"/>
      <c r="C34" s="20"/>
      <c r="D34" s="20"/>
      <c r="E34" s="20"/>
      <c r="F34" s="20"/>
      <c r="G34" s="20"/>
      <c r="H34" s="20"/>
      <c r="I34" s="20"/>
      <c r="K34" s="54" t="s">
        <v>153</v>
      </c>
      <c r="L34" s="58"/>
      <c r="M34" s="58"/>
      <c r="N34" s="58"/>
      <c r="O34" s="58"/>
      <c r="P34" s="58"/>
      <c r="Q34" s="58"/>
      <c r="R34" s="58"/>
      <c r="S34" s="58"/>
      <c r="T34" s="58"/>
      <c r="U34" s="58"/>
      <c r="V34" s="58"/>
      <c r="W34" s="58"/>
      <c r="X34" s="58"/>
      <c r="Y34" s="58"/>
      <c r="Z34" s="58"/>
      <c r="AA34" s="58"/>
      <c r="AB34" s="58"/>
    </row>
    <row r="35" spans="1:28" ht="23.1" customHeight="1">
      <c r="A35" s="20"/>
      <c r="B35" s="20"/>
      <c r="C35" s="20"/>
      <c r="D35" s="20"/>
      <c r="E35" s="20"/>
      <c r="F35" s="20"/>
      <c r="G35" s="20"/>
      <c r="H35" s="20"/>
      <c r="I35" s="20"/>
      <c r="K35" s="54" t="s">
        <v>154</v>
      </c>
      <c r="L35" s="54"/>
      <c r="M35" s="54"/>
      <c r="N35" s="54"/>
      <c r="O35" s="54"/>
      <c r="P35" s="54"/>
      <c r="Q35" s="54"/>
      <c r="R35" s="54"/>
      <c r="S35" s="54"/>
      <c r="T35" s="54"/>
      <c r="U35" s="54"/>
      <c r="V35" s="54"/>
      <c r="W35" s="54"/>
      <c r="X35" s="54"/>
      <c r="Y35" s="54"/>
      <c r="Z35" s="54"/>
      <c r="AA35" s="54"/>
      <c r="AB35" s="54"/>
    </row>
    <row r="36" spans="1:28" ht="23.1" customHeight="1">
      <c r="A36" s="20"/>
      <c r="B36" s="20"/>
      <c r="C36" s="20"/>
      <c r="D36" s="20"/>
      <c r="E36" s="20"/>
      <c r="F36" s="20"/>
      <c r="G36" s="20"/>
      <c r="H36" s="20"/>
      <c r="I36" s="20"/>
      <c r="K36" s="58" t="s">
        <v>155</v>
      </c>
      <c r="L36" s="58"/>
      <c r="M36" s="58"/>
      <c r="N36" s="58"/>
      <c r="O36" s="58"/>
      <c r="P36" s="58"/>
      <c r="Q36" s="58"/>
      <c r="R36" s="58"/>
      <c r="S36" s="58"/>
      <c r="T36" s="58"/>
      <c r="U36" s="58"/>
      <c r="V36" s="58"/>
      <c r="W36" s="58"/>
      <c r="X36" s="58"/>
      <c r="Y36" s="58"/>
      <c r="Z36" s="58"/>
      <c r="AA36" s="58"/>
      <c r="AB36" s="58"/>
    </row>
    <row r="37" spans="1:28" ht="23.1" customHeight="1">
      <c r="A37" s="20"/>
      <c r="B37" s="20"/>
      <c r="C37" s="20"/>
      <c r="D37" s="20"/>
      <c r="E37" s="20"/>
      <c r="F37" s="20"/>
      <c r="G37" s="20"/>
      <c r="H37" s="20"/>
      <c r="I37" s="20"/>
      <c r="K37" s="58" t="s">
        <v>156</v>
      </c>
      <c r="L37" s="58"/>
      <c r="M37" s="58"/>
      <c r="N37" s="58"/>
      <c r="O37" s="58"/>
      <c r="P37" s="58"/>
      <c r="Q37" s="58"/>
      <c r="R37" s="58"/>
      <c r="S37" s="58"/>
      <c r="T37" s="58"/>
      <c r="U37" s="58"/>
      <c r="V37" s="58"/>
      <c r="W37" s="58"/>
      <c r="X37" s="58"/>
      <c r="Y37" s="58"/>
      <c r="Z37" s="58"/>
      <c r="AA37" s="58"/>
      <c r="AB37" s="58"/>
    </row>
    <row r="38" spans="1:28" ht="23.1" customHeight="1">
      <c r="A38" s="20"/>
      <c r="B38" s="20"/>
      <c r="C38" s="20"/>
      <c r="D38" s="20"/>
      <c r="E38" s="20"/>
      <c r="F38" s="20"/>
      <c r="G38" s="20"/>
      <c r="H38" s="20"/>
      <c r="I38" s="20"/>
      <c r="K38" s="58" t="s">
        <v>157</v>
      </c>
      <c r="L38" s="58"/>
      <c r="M38" s="58"/>
      <c r="N38" s="58"/>
      <c r="O38" s="58"/>
      <c r="P38" s="58"/>
      <c r="Q38" s="58"/>
      <c r="R38" s="58"/>
      <c r="S38" s="58"/>
      <c r="T38" s="58"/>
      <c r="U38" s="58"/>
      <c r="V38" s="58"/>
      <c r="W38" s="58"/>
      <c r="X38" s="58"/>
      <c r="Y38" s="58"/>
      <c r="Z38" s="58"/>
      <c r="AA38" s="58"/>
      <c r="AB38" s="58"/>
    </row>
    <row r="39" spans="1:28" ht="23.1" customHeight="1">
      <c r="A39" s="20"/>
      <c r="B39" s="20"/>
      <c r="C39" s="20"/>
      <c r="D39" s="20"/>
      <c r="E39" s="20"/>
      <c r="F39" s="20"/>
      <c r="G39" s="20"/>
      <c r="H39" s="20"/>
      <c r="I39" s="20"/>
      <c r="K39" s="55" t="s">
        <v>158</v>
      </c>
      <c r="L39" s="58"/>
      <c r="M39" s="58"/>
      <c r="N39" s="58"/>
      <c r="O39" s="58"/>
      <c r="P39" s="58"/>
      <c r="Q39" s="58"/>
      <c r="R39" s="58"/>
      <c r="S39" s="58"/>
      <c r="T39" s="58"/>
      <c r="U39" s="58"/>
      <c r="V39" s="58"/>
      <c r="W39" s="58"/>
      <c r="X39" s="58"/>
      <c r="Y39" s="58"/>
      <c r="Z39" s="58"/>
      <c r="AA39" s="58"/>
      <c r="AB39" s="58"/>
    </row>
    <row r="40" spans="1:28" ht="23.1" customHeight="1">
      <c r="A40" s="20"/>
      <c r="B40" s="20"/>
      <c r="C40" s="20"/>
      <c r="D40" s="20"/>
      <c r="E40" s="20"/>
      <c r="F40" s="20"/>
      <c r="G40" s="20"/>
      <c r="H40" s="20"/>
      <c r="I40" s="20"/>
      <c r="K40" s="55" t="s">
        <v>159</v>
      </c>
      <c r="L40" s="55"/>
      <c r="M40" s="55"/>
      <c r="N40" s="55"/>
      <c r="O40" s="55"/>
      <c r="P40" s="55"/>
      <c r="Q40" s="55"/>
      <c r="R40" s="55"/>
      <c r="S40" s="55"/>
      <c r="T40" s="55"/>
      <c r="U40" s="55"/>
      <c r="V40" s="55"/>
      <c r="W40" s="55"/>
      <c r="X40" s="55"/>
      <c r="Y40" s="55"/>
      <c r="Z40" s="55"/>
      <c r="AA40" s="55"/>
      <c r="AB40" s="55"/>
    </row>
    <row r="41" spans="1:28" ht="23.1" customHeight="1">
      <c r="A41" s="20"/>
      <c r="B41" s="20"/>
      <c r="C41" s="20"/>
      <c r="D41" s="20"/>
      <c r="E41" s="20"/>
      <c r="F41" s="20"/>
      <c r="G41" s="20"/>
      <c r="H41" s="20"/>
      <c r="I41" s="20"/>
      <c r="K41" s="58" t="s">
        <v>160</v>
      </c>
      <c r="L41" s="58"/>
      <c r="M41" s="58"/>
      <c r="N41" s="58"/>
      <c r="O41" s="58"/>
      <c r="P41" s="58"/>
      <c r="Q41" s="58"/>
      <c r="R41" s="58"/>
      <c r="S41" s="58"/>
      <c r="T41" s="58"/>
      <c r="U41" s="58"/>
      <c r="V41" s="58"/>
      <c r="W41" s="58"/>
      <c r="X41" s="58"/>
      <c r="Y41" s="58"/>
      <c r="Z41" s="58"/>
      <c r="AA41" s="58"/>
      <c r="AB41" s="58"/>
    </row>
    <row r="42" spans="1:28" ht="23.1" customHeight="1">
      <c r="A42" s="20"/>
      <c r="B42" s="20"/>
      <c r="C42" s="20"/>
      <c r="D42" s="20"/>
      <c r="E42" s="20"/>
      <c r="F42" s="20"/>
      <c r="G42" s="20"/>
      <c r="H42" s="20"/>
      <c r="I42" s="20"/>
      <c r="K42" s="82" t="s">
        <v>161</v>
      </c>
      <c r="L42" s="82"/>
      <c r="M42" s="82"/>
      <c r="N42" s="82"/>
      <c r="O42" s="82"/>
      <c r="P42" s="82"/>
      <c r="Q42" s="82"/>
      <c r="R42" s="82"/>
      <c r="S42" s="82"/>
      <c r="T42" s="82"/>
      <c r="U42" s="82"/>
      <c r="V42" s="82"/>
      <c r="W42" s="82"/>
      <c r="X42" s="82"/>
      <c r="Y42" s="82"/>
      <c r="Z42" s="82"/>
      <c r="AA42" s="82"/>
      <c r="AB42" s="82"/>
    </row>
    <row r="43" spans="1:28" ht="23.1" customHeight="1">
      <c r="A43" s="20"/>
      <c r="B43" s="20"/>
      <c r="C43" s="20"/>
      <c r="D43" s="20"/>
      <c r="E43" s="20"/>
      <c r="F43" s="20"/>
      <c r="G43" s="20"/>
      <c r="H43" s="20"/>
      <c r="I43" s="20"/>
      <c r="K43" s="58" t="s">
        <v>162</v>
      </c>
      <c r="L43" s="58"/>
      <c r="M43" s="58"/>
      <c r="N43" s="58"/>
      <c r="O43" s="58"/>
      <c r="P43" s="58"/>
      <c r="Q43" s="58"/>
      <c r="R43" s="58"/>
      <c r="S43" s="58"/>
      <c r="T43" s="58"/>
      <c r="U43" s="58"/>
      <c r="V43" s="58"/>
      <c r="W43" s="58"/>
      <c r="X43" s="58"/>
      <c r="Y43" s="58"/>
      <c r="Z43" s="58"/>
      <c r="AA43" s="58"/>
      <c r="AB43" s="58"/>
    </row>
    <row r="44" spans="1:28" ht="23.1" customHeight="1">
      <c r="A44" s="20"/>
      <c r="B44" s="20"/>
      <c r="C44" s="20"/>
      <c r="D44" s="20"/>
      <c r="E44" s="20"/>
      <c r="F44" s="20"/>
      <c r="G44" s="20"/>
      <c r="H44" s="20"/>
      <c r="I44" s="20"/>
      <c r="K44" s="82" t="s">
        <v>163</v>
      </c>
      <c r="L44" s="82"/>
      <c r="M44" s="82"/>
      <c r="N44" s="82"/>
      <c r="O44" s="82"/>
      <c r="P44" s="82"/>
      <c r="Q44" s="82"/>
      <c r="R44" s="82"/>
      <c r="S44" s="82"/>
      <c r="T44" s="82"/>
      <c r="U44" s="82"/>
      <c r="V44" s="82"/>
      <c r="W44" s="82"/>
      <c r="X44" s="82"/>
      <c r="Y44" s="82"/>
      <c r="Z44" s="82"/>
      <c r="AA44" s="82"/>
      <c r="AB44" s="82"/>
    </row>
    <row r="45" spans="1:28" ht="23.1" customHeight="1">
      <c r="A45" s="20"/>
      <c r="B45" s="20"/>
      <c r="C45" s="20"/>
      <c r="D45" s="20"/>
      <c r="E45" s="20"/>
      <c r="F45" s="20"/>
      <c r="G45" s="20"/>
      <c r="H45" s="20"/>
      <c r="I45" s="20"/>
      <c r="K45" s="82" t="s">
        <v>164</v>
      </c>
      <c r="L45" s="82"/>
      <c r="M45" s="82"/>
      <c r="N45" s="82"/>
      <c r="O45" s="82"/>
      <c r="P45" s="82"/>
      <c r="Q45" s="82"/>
      <c r="R45" s="82"/>
      <c r="S45" s="82"/>
      <c r="T45" s="82"/>
      <c r="U45" s="82"/>
      <c r="V45" s="82"/>
      <c r="W45" s="82"/>
      <c r="X45" s="82"/>
      <c r="Y45" s="82"/>
      <c r="Z45" s="82"/>
      <c r="AA45" s="82"/>
      <c r="AB45" s="82"/>
    </row>
    <row r="46" spans="1:28" ht="23.1" customHeight="1">
      <c r="A46" s="20"/>
      <c r="B46" s="20"/>
      <c r="C46" s="20"/>
      <c r="D46" s="20"/>
      <c r="E46" s="20"/>
      <c r="F46" s="20"/>
      <c r="G46" s="20"/>
      <c r="H46" s="20"/>
      <c r="I46" s="20"/>
      <c r="K46" s="28"/>
      <c r="L46" s="28"/>
      <c r="M46" s="28"/>
      <c r="N46" s="28"/>
      <c r="O46" s="28"/>
      <c r="P46" s="29"/>
      <c r="Q46" s="29"/>
      <c r="R46" s="83" t="s">
        <v>165</v>
      </c>
      <c r="S46" s="83"/>
      <c r="T46" s="83"/>
      <c r="U46" s="83"/>
      <c r="V46" s="83"/>
      <c r="W46" s="83"/>
      <c r="X46" s="31"/>
      <c r="Y46" s="31"/>
      <c r="Z46" s="31"/>
      <c r="AA46" s="31"/>
      <c r="AB46" s="31"/>
    </row>
    <row r="47" spans="1:28" ht="23.1" customHeight="1">
      <c r="A47" s="20"/>
      <c r="B47" s="20"/>
      <c r="C47" s="20"/>
      <c r="D47" s="20"/>
      <c r="E47" s="20"/>
      <c r="F47" s="20"/>
      <c r="G47" s="20"/>
      <c r="H47" s="20"/>
      <c r="I47" s="20"/>
      <c r="K47" s="28"/>
      <c r="L47" s="28"/>
      <c r="M47" s="28"/>
      <c r="N47" s="28"/>
      <c r="O47" s="28"/>
      <c r="P47" s="29"/>
      <c r="Q47" s="29"/>
      <c r="R47" s="84">
        <f>Q33</f>
        <v>45316</v>
      </c>
      <c r="S47" s="84"/>
      <c r="T47" s="84"/>
      <c r="U47" s="84"/>
      <c r="V47" s="84"/>
      <c r="W47" s="84"/>
      <c r="X47" s="32"/>
      <c r="Y47" s="32"/>
      <c r="Z47" s="32"/>
      <c r="AA47" s="32"/>
      <c r="AB47" s="32"/>
    </row>
  </sheetData>
  <mergeCells count="67">
    <mergeCell ref="K43:AB43"/>
    <mergeCell ref="K44:AB44"/>
    <mergeCell ref="K45:AB45"/>
    <mergeCell ref="R46:W46"/>
    <mergeCell ref="R47:W47"/>
    <mergeCell ref="K38:AB38"/>
    <mergeCell ref="K39:AB39"/>
    <mergeCell ref="K40:AB40"/>
    <mergeCell ref="K41:AB41"/>
    <mergeCell ref="K42:AB42"/>
    <mergeCell ref="K33:N33"/>
    <mergeCell ref="K34:AB34"/>
    <mergeCell ref="K35:AB35"/>
    <mergeCell ref="K36:AB36"/>
    <mergeCell ref="K37:AB37"/>
    <mergeCell ref="K29:AB29"/>
    <mergeCell ref="U30:W30"/>
    <mergeCell ref="U31:W31"/>
    <mergeCell ref="K32:N32"/>
    <mergeCell ref="O32:AB32"/>
    <mergeCell ref="E27:F27"/>
    <mergeCell ref="G27:H27"/>
    <mergeCell ref="P27:R27"/>
    <mergeCell ref="A28:B28"/>
    <mergeCell ref="C28:D28"/>
    <mergeCell ref="F28:G28"/>
    <mergeCell ref="P28:S28"/>
    <mergeCell ref="K22:AB22"/>
    <mergeCell ref="K23:AB23"/>
    <mergeCell ref="K24:AB24"/>
    <mergeCell ref="K25:AB25"/>
    <mergeCell ref="K26:AB26"/>
    <mergeCell ref="K12:M12"/>
    <mergeCell ref="N12:AB12"/>
    <mergeCell ref="K13:AB13"/>
    <mergeCell ref="K14:AB14"/>
    <mergeCell ref="K21:AB21"/>
    <mergeCell ref="A11:H11"/>
    <mergeCell ref="K11:M11"/>
    <mergeCell ref="N11:O11"/>
    <mergeCell ref="R11:T11"/>
    <mergeCell ref="U11:Y11"/>
    <mergeCell ref="K8:AB8"/>
    <mergeCell ref="N9:O9"/>
    <mergeCell ref="A10:B10"/>
    <mergeCell ref="C10:D10"/>
    <mergeCell ref="E10:F10"/>
    <mergeCell ref="G10:H10"/>
    <mergeCell ref="A5:H5"/>
    <mergeCell ref="K5:N5"/>
    <mergeCell ref="O5:AB5"/>
    <mergeCell ref="K6:AB6"/>
    <mergeCell ref="K7:AB7"/>
    <mergeCell ref="B4:C4"/>
    <mergeCell ref="D4:E4"/>
    <mergeCell ref="F4:H4"/>
    <mergeCell ref="K4:N4"/>
    <mergeCell ref="O4:AB4"/>
    <mergeCell ref="A1:H1"/>
    <mergeCell ref="K1:AB1"/>
    <mergeCell ref="A2:H2"/>
    <mergeCell ref="K2:AB2"/>
    <mergeCell ref="B3:C3"/>
    <mergeCell ref="D3:E3"/>
    <mergeCell ref="F3:H3"/>
    <mergeCell ref="K3:N3"/>
    <mergeCell ref="O3:AB3"/>
  </mergeCells>
  <phoneticPr fontId="17" type="noConversion"/>
  <pageMargins left="0.75" right="0.75" top="1" bottom="1" header="0.5" footer="0.5"/>
  <pageSetup paperSize="9" scale="6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4577" r:id="rId4" name="Spinner 1">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4578" r:id="rId5" name="Spinner 2">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4579" r:id="rId6" name="Spinner 3">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4580" r:id="rId7" name="Spinner 4">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4581" r:id="rId8" name="Spinner 5">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AB47"/>
  <sheetViews>
    <sheetView tabSelected="1" workbookViewId="0">
      <selection activeCell="J11" sqref="J11"/>
    </sheetView>
  </sheetViews>
  <sheetFormatPr defaultColWidth="9" defaultRowHeight="14.4"/>
  <cols>
    <col min="1" max="2" width="12.44140625" customWidth="1"/>
    <col min="3" max="3" width="14.21875" customWidth="1"/>
    <col min="4" max="6" width="11.5546875" customWidth="1"/>
    <col min="7" max="7" width="15.109375" customWidth="1"/>
    <col min="8" max="8" width="11.5546875" customWidth="1"/>
    <col min="15" max="15" width="19.77734375" customWidth="1"/>
    <col min="16" max="16" width="3.77734375" customWidth="1"/>
    <col min="17" max="17" width="19.77734375" customWidth="1"/>
    <col min="21" max="22" width="4.77734375" customWidth="1"/>
    <col min="23" max="23" width="5.5546875" customWidth="1"/>
    <col min="24" max="28" width="1.77734375" customWidth="1"/>
  </cols>
  <sheetData>
    <row r="1" spans="1:28" ht="36" customHeight="1">
      <c r="A1" s="48" t="s">
        <v>82</v>
      </c>
      <c r="B1" s="48"/>
      <c r="C1" s="48"/>
      <c r="D1" s="48"/>
      <c r="E1" s="48"/>
      <c r="F1" s="48"/>
      <c r="G1" s="48"/>
      <c r="H1" s="48"/>
      <c r="I1" s="20"/>
      <c r="K1" s="49" t="s">
        <v>83</v>
      </c>
      <c r="L1" s="49"/>
      <c r="M1" s="49"/>
      <c r="N1" s="49"/>
      <c r="O1" s="49"/>
      <c r="P1" s="49"/>
      <c r="Q1" s="49"/>
      <c r="R1" s="49"/>
      <c r="S1" s="49"/>
      <c r="T1" s="49"/>
      <c r="U1" s="49"/>
      <c r="V1" s="49"/>
      <c r="W1" s="49"/>
      <c r="X1" s="49"/>
      <c r="Y1" s="49"/>
      <c r="Z1" s="49"/>
      <c r="AA1" s="49"/>
      <c r="AB1" s="49"/>
    </row>
    <row r="2" spans="1:28" ht="23.1" customHeight="1">
      <c r="A2" s="50" t="s">
        <v>283</v>
      </c>
      <c r="B2" s="50"/>
      <c r="C2" s="50"/>
      <c r="D2" s="50"/>
      <c r="E2" s="50"/>
      <c r="F2" s="50"/>
      <c r="G2" s="50"/>
      <c r="H2" s="50"/>
      <c r="I2" s="20"/>
      <c r="K2" s="51" t="str">
        <f>A2</f>
        <v>报告编号：康正（雄县）2023评字第8号-洪城村-DT2-26</v>
      </c>
      <c r="L2" s="51"/>
      <c r="M2" s="51"/>
      <c r="N2" s="51"/>
      <c r="O2" s="51"/>
      <c r="P2" s="51"/>
      <c r="Q2" s="51"/>
      <c r="R2" s="51"/>
      <c r="S2" s="51"/>
      <c r="T2" s="51"/>
      <c r="U2" s="51"/>
      <c r="V2" s="51"/>
      <c r="W2" s="51"/>
      <c r="X2" s="51"/>
      <c r="Y2" s="51"/>
      <c r="Z2" s="51"/>
      <c r="AA2" s="51"/>
      <c r="AB2" s="51"/>
    </row>
    <row r="3" spans="1:28" ht="23.1" customHeight="1">
      <c r="A3" s="1" t="s">
        <v>85</v>
      </c>
      <c r="B3" s="52" t="s">
        <v>32</v>
      </c>
      <c r="C3" s="52"/>
      <c r="D3" s="53" t="s">
        <v>3</v>
      </c>
      <c r="E3" s="53"/>
      <c r="F3" s="52" t="s">
        <v>86</v>
      </c>
      <c r="G3" s="52"/>
      <c r="H3" s="52"/>
      <c r="I3" s="20"/>
      <c r="K3" s="54" t="s">
        <v>87</v>
      </c>
      <c r="L3" s="54"/>
      <c r="M3" s="54"/>
      <c r="N3" s="54"/>
      <c r="O3" s="55" t="s">
        <v>88</v>
      </c>
      <c r="P3" s="55"/>
      <c r="Q3" s="55"/>
      <c r="R3" s="55"/>
      <c r="S3" s="55"/>
      <c r="T3" s="55"/>
      <c r="U3" s="55"/>
      <c r="V3" s="55"/>
      <c r="W3" s="55"/>
      <c r="X3" s="55"/>
      <c r="Y3" s="55"/>
      <c r="Z3" s="55"/>
      <c r="AA3" s="55"/>
      <c r="AB3" s="55"/>
    </row>
    <row r="4" spans="1:28" ht="23.1" customHeight="1">
      <c r="A4" s="1" t="s">
        <v>89</v>
      </c>
      <c r="B4" s="52" t="s">
        <v>284</v>
      </c>
      <c r="C4" s="52"/>
      <c r="D4" s="56" t="s">
        <v>5</v>
      </c>
      <c r="E4" s="57"/>
      <c r="F4" s="52" t="s">
        <v>285</v>
      </c>
      <c r="G4" s="52"/>
      <c r="H4" s="52"/>
      <c r="I4" s="20"/>
      <c r="K4" s="54" t="s">
        <v>92</v>
      </c>
      <c r="L4" s="54"/>
      <c r="M4" s="54"/>
      <c r="N4" s="54"/>
      <c r="O4" s="58" t="s">
        <v>93</v>
      </c>
      <c r="P4" s="58"/>
      <c r="Q4" s="58"/>
      <c r="R4" s="58"/>
      <c r="S4" s="58"/>
      <c r="T4" s="58"/>
      <c r="U4" s="58"/>
      <c r="V4" s="58"/>
      <c r="W4" s="58"/>
      <c r="X4" s="58"/>
      <c r="Y4" s="58"/>
      <c r="Z4" s="58"/>
      <c r="AA4" s="58"/>
      <c r="AB4" s="58"/>
    </row>
    <row r="5" spans="1:28" ht="23.1" customHeight="1">
      <c r="A5" s="59" t="s">
        <v>94</v>
      </c>
      <c r="B5" s="59"/>
      <c r="C5" s="59"/>
      <c r="D5" s="59"/>
      <c r="E5" s="59"/>
      <c r="F5" s="59"/>
      <c r="G5" s="59"/>
      <c r="H5" s="59"/>
      <c r="I5" s="20"/>
      <c r="K5" s="60" t="s">
        <v>95</v>
      </c>
      <c r="L5" s="60"/>
      <c r="M5" s="60"/>
      <c r="N5" s="60"/>
      <c r="O5" s="61" t="s">
        <v>96</v>
      </c>
      <c r="P5" s="61"/>
      <c r="Q5" s="61"/>
      <c r="R5" s="61"/>
      <c r="S5" s="61"/>
      <c r="T5" s="61"/>
      <c r="U5" s="61"/>
      <c r="V5" s="61"/>
      <c r="W5" s="61"/>
      <c r="X5" s="61"/>
      <c r="Y5" s="61"/>
      <c r="Z5" s="61"/>
      <c r="AA5" s="61"/>
      <c r="AB5" s="61"/>
    </row>
    <row r="6" spans="1:28" ht="31.05" customHeight="1">
      <c r="A6" s="2" t="s">
        <v>97</v>
      </c>
      <c r="B6" s="3" t="s">
        <v>98</v>
      </c>
      <c r="C6" s="4" t="s">
        <v>99</v>
      </c>
      <c r="D6" s="4" t="s">
        <v>100</v>
      </c>
      <c r="E6" s="2" t="s">
        <v>97</v>
      </c>
      <c r="F6" s="3" t="s">
        <v>98</v>
      </c>
      <c r="G6" s="4" t="s">
        <v>99</v>
      </c>
      <c r="H6" s="4" t="s">
        <v>100</v>
      </c>
      <c r="I6" s="20"/>
      <c r="K6" s="54" t="s">
        <v>101</v>
      </c>
      <c r="L6" s="58"/>
      <c r="M6" s="58"/>
      <c r="N6" s="58"/>
      <c r="O6" s="58"/>
      <c r="P6" s="58"/>
      <c r="Q6" s="58"/>
      <c r="R6" s="58"/>
      <c r="S6" s="58"/>
      <c r="T6" s="58"/>
      <c r="U6" s="58"/>
      <c r="V6" s="58"/>
      <c r="W6" s="58"/>
      <c r="X6" s="58"/>
      <c r="Y6" s="58"/>
      <c r="Z6" s="58"/>
      <c r="AA6" s="58"/>
      <c r="AB6" s="58"/>
    </row>
    <row r="7" spans="1:28" ht="23.1" customHeight="1">
      <c r="A7" s="5"/>
      <c r="B7" s="6"/>
      <c r="C7" s="5"/>
      <c r="D7" s="7"/>
      <c r="E7" s="8"/>
      <c r="F7" s="9" t="s">
        <v>102</v>
      </c>
      <c r="G7" s="10" t="s">
        <v>102</v>
      </c>
      <c r="H7" s="10"/>
      <c r="I7" s="20"/>
      <c r="K7" s="55" t="s">
        <v>103</v>
      </c>
      <c r="L7" s="58"/>
      <c r="M7" s="58"/>
      <c r="N7" s="58"/>
      <c r="O7" s="58"/>
      <c r="P7" s="58"/>
      <c r="Q7" s="58"/>
      <c r="R7" s="58"/>
      <c r="S7" s="58"/>
      <c r="T7" s="58"/>
      <c r="U7" s="58"/>
      <c r="V7" s="58"/>
      <c r="W7" s="58"/>
      <c r="X7" s="58"/>
      <c r="Y7" s="58"/>
      <c r="Z7" s="58"/>
      <c r="AA7" s="58"/>
      <c r="AB7" s="58"/>
    </row>
    <row r="8" spans="1:28" ht="23.1" customHeight="1">
      <c r="A8" s="5"/>
      <c r="B8" s="6"/>
      <c r="C8" s="5"/>
      <c r="D8" s="7"/>
      <c r="E8" s="8"/>
      <c r="F8" s="9" t="s">
        <v>102</v>
      </c>
      <c r="G8" s="10" t="s">
        <v>102</v>
      </c>
      <c r="H8" s="10"/>
      <c r="I8" s="20"/>
      <c r="K8" s="54" t="s">
        <v>104</v>
      </c>
      <c r="L8" s="54"/>
      <c r="M8" s="54"/>
      <c r="N8" s="54"/>
      <c r="O8" s="54"/>
      <c r="P8" s="54"/>
      <c r="Q8" s="54"/>
      <c r="R8" s="54"/>
      <c r="S8" s="54"/>
      <c r="T8" s="54"/>
      <c r="U8" s="54"/>
      <c r="V8" s="54"/>
      <c r="W8" s="54"/>
      <c r="X8" s="54"/>
      <c r="Y8" s="54"/>
      <c r="Z8" s="54"/>
      <c r="AA8" s="54"/>
      <c r="AB8" s="54"/>
    </row>
    <row r="9" spans="1:28" ht="23.1" customHeight="1">
      <c r="A9" s="5"/>
      <c r="B9" s="5"/>
      <c r="C9" s="8"/>
      <c r="D9" s="8"/>
      <c r="E9" s="8"/>
      <c r="F9" s="9" t="s">
        <v>102</v>
      </c>
      <c r="G9" s="10" t="s">
        <v>102</v>
      </c>
      <c r="H9" s="10"/>
      <c r="I9" s="20"/>
      <c r="K9" s="22" t="s">
        <v>105</v>
      </c>
      <c r="L9" s="22"/>
      <c r="M9" s="22"/>
      <c r="N9" s="62" t="str">
        <f>B3</f>
        <v>李彩凤</v>
      </c>
      <c r="O9" s="63"/>
      <c r="P9" s="22"/>
      <c r="Q9" s="22"/>
      <c r="R9" s="22"/>
      <c r="S9" s="22"/>
      <c r="T9" s="22"/>
      <c r="U9" s="22"/>
      <c r="V9" s="22"/>
      <c r="W9" s="22"/>
      <c r="X9" s="22"/>
      <c r="Y9" s="22"/>
      <c r="Z9" s="22"/>
      <c r="AA9" s="22"/>
      <c r="AB9" s="22"/>
    </row>
    <row r="10" spans="1:28" ht="23.1" customHeight="1">
      <c r="A10" s="64" t="s">
        <v>106</v>
      </c>
      <c r="B10" s="65"/>
      <c r="C10" s="66">
        <v>0</v>
      </c>
      <c r="D10" s="67"/>
      <c r="E10" s="68" t="s">
        <v>107</v>
      </c>
      <c r="F10" s="68"/>
      <c r="G10" s="69">
        <v>0</v>
      </c>
      <c r="H10" s="69"/>
      <c r="I10" s="20"/>
      <c r="K10" s="22" t="s">
        <v>108</v>
      </c>
      <c r="L10" s="22"/>
      <c r="M10" s="22"/>
      <c r="N10" s="23" t="str">
        <f>F3</f>
        <v>龙湾镇洪城村</v>
      </c>
      <c r="O10" s="22"/>
      <c r="P10" s="22"/>
      <c r="Q10" s="22"/>
      <c r="R10" s="22"/>
      <c r="S10" s="22"/>
      <c r="T10" s="22"/>
      <c r="U10" s="22"/>
      <c r="V10" s="22"/>
      <c r="W10" s="22"/>
      <c r="X10" s="22"/>
      <c r="Y10" s="22"/>
      <c r="Z10" s="22"/>
      <c r="AA10" s="22"/>
      <c r="AB10" s="22"/>
    </row>
    <row r="11" spans="1:28" ht="23.1" customHeight="1">
      <c r="A11" s="59" t="s">
        <v>109</v>
      </c>
      <c r="B11" s="59"/>
      <c r="C11" s="59"/>
      <c r="D11" s="59"/>
      <c r="E11" s="59"/>
      <c r="F11" s="59"/>
      <c r="G11" s="59"/>
      <c r="H11" s="59"/>
      <c r="I11" s="20"/>
      <c r="K11" s="58" t="s">
        <v>110</v>
      </c>
      <c r="L11" s="58"/>
      <c r="M11" s="58"/>
      <c r="N11" s="70">
        <f>C10</f>
        <v>0</v>
      </c>
      <c r="O11" s="58"/>
      <c r="P11" s="21" t="s">
        <v>111</v>
      </c>
      <c r="Q11" s="21"/>
      <c r="R11" s="71"/>
      <c r="S11" s="71"/>
      <c r="T11" s="71"/>
      <c r="U11" s="72"/>
      <c r="V11" s="72"/>
      <c r="W11" s="72"/>
      <c r="X11" s="72"/>
      <c r="Y11" s="72"/>
      <c r="Z11" s="29"/>
      <c r="AA11" s="29"/>
      <c r="AB11" s="29"/>
    </row>
    <row r="12" spans="1:28" ht="31.05" customHeight="1">
      <c r="A12" s="12" t="s">
        <v>112</v>
      </c>
      <c r="B12" s="12" t="s">
        <v>113</v>
      </c>
      <c r="C12" s="12" t="s">
        <v>114</v>
      </c>
      <c r="D12" s="12" t="s">
        <v>115</v>
      </c>
      <c r="E12" s="12" t="s">
        <v>112</v>
      </c>
      <c r="F12" s="12" t="s">
        <v>113</v>
      </c>
      <c r="G12" s="12" t="s">
        <v>114</v>
      </c>
      <c r="H12" s="12" t="s">
        <v>115</v>
      </c>
      <c r="I12" s="20"/>
      <c r="K12" s="54" t="s">
        <v>116</v>
      </c>
      <c r="L12" s="54"/>
      <c r="M12" s="54"/>
      <c r="N12" s="73">
        <v>45191</v>
      </c>
      <c r="O12" s="73"/>
      <c r="P12" s="73"/>
      <c r="Q12" s="73"/>
      <c r="R12" s="73"/>
      <c r="S12" s="73"/>
      <c r="T12" s="73"/>
      <c r="U12" s="73"/>
      <c r="V12" s="73"/>
      <c r="W12" s="73"/>
      <c r="X12" s="73"/>
      <c r="Y12" s="73"/>
      <c r="Z12" s="73"/>
      <c r="AA12" s="73"/>
      <c r="AB12" s="73"/>
    </row>
    <row r="13" spans="1:28" ht="23.1" customHeight="1">
      <c r="A13" s="13" t="s">
        <v>117</v>
      </c>
      <c r="B13" s="14">
        <v>1</v>
      </c>
      <c r="C13" s="13" t="s">
        <v>185</v>
      </c>
      <c r="D13" s="7">
        <v>275</v>
      </c>
      <c r="E13" s="7"/>
      <c r="F13" s="13" t="s">
        <v>102</v>
      </c>
      <c r="G13" s="13"/>
      <c r="H13" s="7" t="s">
        <v>102</v>
      </c>
      <c r="I13" s="20"/>
      <c r="K13" s="54" t="s">
        <v>119</v>
      </c>
      <c r="L13" s="54"/>
      <c r="M13" s="54"/>
      <c r="N13" s="54"/>
      <c r="O13" s="54"/>
      <c r="P13" s="54"/>
      <c r="Q13" s="54"/>
      <c r="R13" s="54"/>
      <c r="S13" s="54"/>
      <c r="T13" s="54"/>
      <c r="U13" s="54"/>
      <c r="V13" s="54"/>
      <c r="W13" s="54"/>
      <c r="X13" s="54"/>
      <c r="Y13" s="54"/>
      <c r="Z13" s="54"/>
      <c r="AA13" s="54"/>
      <c r="AB13" s="54"/>
    </row>
    <row r="14" spans="1:28" ht="23.1" customHeight="1">
      <c r="A14" s="13" t="s">
        <v>117</v>
      </c>
      <c r="B14" s="14">
        <v>3</v>
      </c>
      <c r="C14" s="13" t="s">
        <v>204</v>
      </c>
      <c r="D14" s="7">
        <v>570</v>
      </c>
      <c r="E14" s="7"/>
      <c r="F14" s="13" t="s">
        <v>102</v>
      </c>
      <c r="G14" s="13"/>
      <c r="H14" s="7" t="s">
        <v>102</v>
      </c>
      <c r="I14" s="20"/>
      <c r="K14" s="54" t="s">
        <v>121</v>
      </c>
      <c r="L14" s="54"/>
      <c r="M14" s="54"/>
      <c r="N14" s="54"/>
      <c r="O14" s="54"/>
      <c r="P14" s="54"/>
      <c r="Q14" s="54"/>
      <c r="R14" s="54"/>
      <c r="S14" s="54"/>
      <c r="T14" s="54"/>
      <c r="U14" s="54"/>
      <c r="V14" s="54"/>
      <c r="W14" s="54"/>
      <c r="X14" s="54"/>
      <c r="Y14" s="54"/>
      <c r="Z14" s="54"/>
      <c r="AA14" s="54"/>
      <c r="AB14" s="54"/>
    </row>
    <row r="15" spans="1:28" ht="23.1" customHeight="1">
      <c r="A15" s="13" t="s">
        <v>117</v>
      </c>
      <c r="B15" s="14">
        <v>4</v>
      </c>
      <c r="C15" s="13" t="s">
        <v>208</v>
      </c>
      <c r="D15" s="7">
        <v>520</v>
      </c>
      <c r="E15" s="7"/>
      <c r="F15" s="13"/>
      <c r="G15" s="13"/>
      <c r="H15" s="7" t="s">
        <v>102</v>
      </c>
      <c r="I15" s="20"/>
      <c r="K15" s="21" t="s">
        <v>123</v>
      </c>
      <c r="L15" s="21"/>
      <c r="M15" s="21"/>
      <c r="N15" s="21"/>
      <c r="O15" s="21"/>
      <c r="P15" s="21"/>
      <c r="Q15" s="21"/>
      <c r="R15" s="21"/>
      <c r="S15" s="21"/>
      <c r="T15" s="21"/>
      <c r="U15" s="21"/>
      <c r="V15" s="21"/>
      <c r="W15" s="21"/>
      <c r="X15" s="21"/>
      <c r="Y15" s="21"/>
      <c r="Z15" s="21"/>
      <c r="AA15" s="21"/>
      <c r="AB15" s="21"/>
    </row>
    <row r="16" spans="1:28" ht="23.1" customHeight="1">
      <c r="A16" s="13" t="s">
        <v>209</v>
      </c>
      <c r="B16" s="14">
        <v>10</v>
      </c>
      <c r="C16" s="13" t="s">
        <v>184</v>
      </c>
      <c r="D16" s="7">
        <v>20</v>
      </c>
      <c r="E16" s="7"/>
      <c r="F16" s="13" t="s">
        <v>102</v>
      </c>
      <c r="G16" s="13"/>
      <c r="H16" s="7" t="s">
        <v>102</v>
      </c>
      <c r="I16" s="20"/>
      <c r="K16" s="21" t="s">
        <v>126</v>
      </c>
      <c r="L16" s="21"/>
      <c r="M16" s="21"/>
      <c r="N16" s="21"/>
      <c r="O16" s="21"/>
      <c r="P16" s="21"/>
      <c r="Q16" s="21"/>
      <c r="R16" s="21"/>
      <c r="S16" s="21"/>
      <c r="T16" s="21"/>
      <c r="U16" s="21"/>
      <c r="V16" s="21"/>
      <c r="W16" s="21"/>
      <c r="X16" s="21"/>
      <c r="Y16" s="21"/>
      <c r="Z16" s="21"/>
      <c r="AA16" s="21"/>
      <c r="AB16" s="21"/>
    </row>
    <row r="17" spans="1:28" ht="23.1" customHeight="1">
      <c r="A17" s="13"/>
      <c r="B17" s="14"/>
      <c r="C17" s="13"/>
      <c r="D17" s="7"/>
      <c r="E17" s="7"/>
      <c r="F17" s="13" t="s">
        <v>102</v>
      </c>
      <c r="G17" s="13"/>
      <c r="H17" s="7" t="s">
        <v>102</v>
      </c>
      <c r="I17" s="20"/>
      <c r="K17" s="21" t="s">
        <v>128</v>
      </c>
      <c r="L17" s="21"/>
      <c r="M17" s="21"/>
      <c r="N17" s="21"/>
      <c r="O17" s="21"/>
      <c r="P17" s="21"/>
      <c r="Q17" s="21"/>
      <c r="R17" s="21"/>
      <c r="S17" s="21"/>
      <c r="T17" s="21"/>
      <c r="U17" s="21"/>
      <c r="V17" s="21"/>
      <c r="W17" s="21"/>
      <c r="X17" s="21"/>
      <c r="Y17" s="21"/>
      <c r="Z17" s="21"/>
      <c r="AA17" s="21"/>
      <c r="AB17" s="21"/>
    </row>
    <row r="18" spans="1:28" ht="23.1" customHeight="1">
      <c r="A18" s="13"/>
      <c r="B18" s="14"/>
      <c r="C18" s="13"/>
      <c r="D18" s="7"/>
      <c r="E18" s="7"/>
      <c r="F18" s="13" t="s">
        <v>102</v>
      </c>
      <c r="G18" s="13"/>
      <c r="H18" s="7" t="s">
        <v>102</v>
      </c>
      <c r="I18" s="20"/>
      <c r="K18" s="24" t="s">
        <v>129</v>
      </c>
      <c r="L18" s="24"/>
      <c r="M18" s="24"/>
      <c r="N18" s="24"/>
      <c r="O18" s="24"/>
      <c r="P18" s="24"/>
      <c r="Q18" s="24"/>
      <c r="R18" s="24"/>
      <c r="S18" s="24"/>
      <c r="T18" s="24"/>
      <c r="U18" s="24"/>
      <c r="V18" s="24"/>
      <c r="W18" s="24"/>
      <c r="X18" s="24"/>
      <c r="Y18" s="24"/>
      <c r="Z18" s="24"/>
      <c r="AA18" s="24"/>
      <c r="AB18" s="24"/>
    </row>
    <row r="19" spans="1:28" ht="23.1" customHeight="1">
      <c r="A19" s="13"/>
      <c r="B19" s="7"/>
      <c r="C19" s="13"/>
      <c r="D19" s="7"/>
      <c r="E19" s="7"/>
      <c r="F19" s="13" t="s">
        <v>102</v>
      </c>
      <c r="G19" s="13"/>
      <c r="H19" s="7" t="s">
        <v>102</v>
      </c>
      <c r="I19" s="20"/>
      <c r="K19" s="21" t="s">
        <v>131</v>
      </c>
      <c r="L19" s="21"/>
      <c r="M19" s="21"/>
      <c r="N19" s="21"/>
      <c r="O19" s="21"/>
      <c r="P19" s="21"/>
      <c r="Q19" s="21"/>
      <c r="R19" s="21"/>
      <c r="S19" s="21"/>
      <c r="T19" s="21"/>
      <c r="U19" s="21"/>
      <c r="V19" s="21"/>
      <c r="W19" s="21"/>
      <c r="X19" s="21"/>
      <c r="Y19" s="21"/>
      <c r="Z19" s="21"/>
      <c r="AA19" s="21"/>
      <c r="AB19" s="21"/>
    </row>
    <row r="20" spans="1:28" ht="23.1" customHeight="1">
      <c r="A20" s="13"/>
      <c r="B20" s="13"/>
      <c r="C20" s="13"/>
      <c r="D20" s="13"/>
      <c r="E20" s="7"/>
      <c r="F20" s="13" t="s">
        <v>102</v>
      </c>
      <c r="G20" s="13"/>
      <c r="H20" s="7" t="s">
        <v>102</v>
      </c>
      <c r="I20" s="20"/>
      <c r="K20" s="21" t="s">
        <v>132</v>
      </c>
      <c r="L20" s="21"/>
      <c r="M20" s="21"/>
      <c r="N20" s="21"/>
      <c r="O20" s="21"/>
      <c r="P20" s="21"/>
      <c r="Q20" s="21"/>
      <c r="R20" s="21"/>
      <c r="S20" s="21"/>
      <c r="T20" s="21"/>
      <c r="U20" s="21"/>
      <c r="V20" s="21"/>
      <c r="W20" s="21"/>
      <c r="X20" s="21"/>
      <c r="Y20" s="21"/>
      <c r="Z20" s="21"/>
      <c r="AA20" s="21"/>
      <c r="AB20" s="21"/>
    </row>
    <row r="21" spans="1:28" ht="23.1" customHeight="1">
      <c r="A21" s="13"/>
      <c r="B21" s="14"/>
      <c r="C21" s="13"/>
      <c r="D21" s="7"/>
      <c r="E21" s="7"/>
      <c r="F21" s="13" t="s">
        <v>102</v>
      </c>
      <c r="G21" s="13"/>
      <c r="H21" s="7" t="s">
        <v>102</v>
      </c>
      <c r="I21" s="20"/>
      <c r="K21" s="54" t="s">
        <v>133</v>
      </c>
      <c r="L21" s="54"/>
      <c r="M21" s="54"/>
      <c r="N21" s="54"/>
      <c r="O21" s="54"/>
      <c r="P21" s="54"/>
      <c r="Q21" s="54"/>
      <c r="R21" s="54"/>
      <c r="S21" s="54"/>
      <c r="T21" s="54"/>
      <c r="U21" s="54"/>
      <c r="V21" s="54"/>
      <c r="W21" s="54"/>
      <c r="X21" s="54"/>
      <c r="Y21" s="54"/>
      <c r="Z21" s="54"/>
      <c r="AA21" s="54"/>
      <c r="AB21" s="54"/>
    </row>
    <row r="22" spans="1:28" ht="23.1" customHeight="1">
      <c r="A22" s="13"/>
      <c r="B22" s="14"/>
      <c r="C22" s="13"/>
      <c r="D22" s="7"/>
      <c r="E22" s="7"/>
      <c r="F22" s="13" t="s">
        <v>102</v>
      </c>
      <c r="G22" s="13"/>
      <c r="H22" s="7" t="s">
        <v>102</v>
      </c>
      <c r="I22" s="20"/>
      <c r="K22" s="58" t="s">
        <v>134</v>
      </c>
      <c r="L22" s="58"/>
      <c r="M22" s="58"/>
      <c r="N22" s="58"/>
      <c r="O22" s="58"/>
      <c r="P22" s="58"/>
      <c r="Q22" s="58"/>
      <c r="R22" s="58"/>
      <c r="S22" s="58"/>
      <c r="T22" s="58"/>
      <c r="U22" s="58"/>
      <c r="V22" s="58"/>
      <c r="W22" s="58"/>
      <c r="X22" s="58"/>
      <c r="Y22" s="58"/>
      <c r="Z22" s="58"/>
      <c r="AA22" s="58"/>
      <c r="AB22" s="58"/>
    </row>
    <row r="23" spans="1:28" ht="23.1" customHeight="1">
      <c r="A23" s="13"/>
      <c r="B23" s="14"/>
      <c r="C23" s="13"/>
      <c r="D23" s="7" t="s">
        <v>102</v>
      </c>
      <c r="E23" s="7"/>
      <c r="F23" s="13" t="s">
        <v>102</v>
      </c>
      <c r="G23" s="13"/>
      <c r="H23" s="7" t="s">
        <v>102</v>
      </c>
      <c r="I23" s="20"/>
      <c r="K23" s="54" t="s">
        <v>135</v>
      </c>
      <c r="L23" s="54"/>
      <c r="M23" s="54"/>
      <c r="N23" s="54"/>
      <c r="O23" s="54"/>
      <c r="P23" s="54"/>
      <c r="Q23" s="54"/>
      <c r="R23" s="54"/>
      <c r="S23" s="54"/>
      <c r="T23" s="54"/>
      <c r="U23" s="54"/>
      <c r="V23" s="54"/>
      <c r="W23" s="54"/>
      <c r="X23" s="54"/>
      <c r="Y23" s="54"/>
      <c r="Z23" s="54"/>
      <c r="AA23" s="54"/>
      <c r="AB23" s="54"/>
    </row>
    <row r="24" spans="1:28" ht="23.1" customHeight="1">
      <c r="A24" s="13"/>
      <c r="B24" s="14"/>
      <c r="C24" s="13"/>
      <c r="D24" s="7" t="s">
        <v>102</v>
      </c>
      <c r="E24" s="7"/>
      <c r="F24" s="13" t="s">
        <v>102</v>
      </c>
      <c r="G24" s="13"/>
      <c r="H24" s="7" t="s">
        <v>102</v>
      </c>
      <c r="I24" s="20"/>
      <c r="K24" s="58" t="s">
        <v>136</v>
      </c>
      <c r="L24" s="58"/>
      <c r="M24" s="58"/>
      <c r="N24" s="58"/>
      <c r="O24" s="58"/>
      <c r="P24" s="58"/>
      <c r="Q24" s="58"/>
      <c r="R24" s="58"/>
      <c r="S24" s="58"/>
      <c r="T24" s="58"/>
      <c r="U24" s="58"/>
      <c r="V24" s="58"/>
      <c r="W24" s="58"/>
      <c r="X24" s="58"/>
      <c r="Y24" s="58"/>
      <c r="Z24" s="58"/>
      <c r="AA24" s="58"/>
      <c r="AB24" s="58"/>
    </row>
    <row r="25" spans="1:28" ht="23.1" customHeight="1">
      <c r="A25" s="13"/>
      <c r="B25" s="14"/>
      <c r="C25" s="13"/>
      <c r="D25" s="7" t="s">
        <v>102</v>
      </c>
      <c r="E25" s="7"/>
      <c r="F25" s="13" t="s">
        <v>102</v>
      </c>
      <c r="G25" s="13"/>
      <c r="H25" s="7" t="s">
        <v>102</v>
      </c>
      <c r="I25" s="20"/>
      <c r="K25" s="58" t="s">
        <v>137</v>
      </c>
      <c r="L25" s="58"/>
      <c r="M25" s="58"/>
      <c r="N25" s="58"/>
      <c r="O25" s="58"/>
      <c r="P25" s="58"/>
      <c r="Q25" s="58"/>
      <c r="R25" s="58"/>
      <c r="S25" s="58"/>
      <c r="T25" s="58"/>
      <c r="U25" s="58"/>
      <c r="V25" s="58"/>
      <c r="W25" s="58"/>
      <c r="X25" s="58"/>
      <c r="Y25" s="58"/>
      <c r="Z25" s="58"/>
      <c r="AA25" s="58"/>
      <c r="AB25" s="58"/>
    </row>
    <row r="26" spans="1:28" ht="23.1" customHeight="1">
      <c r="A26" s="13"/>
      <c r="B26" s="14"/>
      <c r="C26" s="13"/>
      <c r="D26" s="7" t="s">
        <v>102</v>
      </c>
      <c r="E26" s="7"/>
      <c r="F26" s="13" t="s">
        <v>102</v>
      </c>
      <c r="G26" s="13"/>
      <c r="H26" s="7"/>
      <c r="I26" s="20"/>
      <c r="K26" s="54" t="s">
        <v>138</v>
      </c>
      <c r="L26" s="54"/>
      <c r="M26" s="54"/>
      <c r="N26" s="54"/>
      <c r="O26" s="54"/>
      <c r="P26" s="54"/>
      <c r="Q26" s="54"/>
      <c r="R26" s="54"/>
      <c r="S26" s="54"/>
      <c r="T26" s="54"/>
      <c r="U26" s="54"/>
      <c r="V26" s="54"/>
      <c r="W26" s="54"/>
      <c r="X26" s="54"/>
      <c r="Y26" s="54"/>
      <c r="Z26" s="54"/>
      <c r="AA26" s="54"/>
      <c r="AB26" s="54"/>
    </row>
    <row r="27" spans="1:28" ht="23.1" customHeight="1">
      <c r="A27" s="13"/>
      <c r="B27" s="15"/>
      <c r="C27" s="16"/>
      <c r="D27" s="17"/>
      <c r="E27" s="74" t="s">
        <v>139</v>
      </c>
      <c r="F27" s="74"/>
      <c r="G27" s="75">
        <v>1385</v>
      </c>
      <c r="H27" s="75"/>
      <c r="I27" s="20"/>
      <c r="K27" s="25" t="s">
        <v>140</v>
      </c>
      <c r="L27" s="25"/>
      <c r="M27" s="25"/>
      <c r="N27" s="25"/>
      <c r="O27" s="25"/>
      <c r="P27" s="76">
        <f>C28</f>
        <v>1385</v>
      </c>
      <c r="Q27" s="76"/>
      <c r="R27" s="76"/>
      <c r="S27" s="30" t="s">
        <v>141</v>
      </c>
      <c r="T27" s="25"/>
      <c r="U27" s="25"/>
      <c r="V27" s="25"/>
      <c r="W27" s="25"/>
      <c r="X27" s="25"/>
      <c r="Y27" s="25"/>
      <c r="Z27" s="25"/>
      <c r="AA27" s="25"/>
      <c r="AB27" s="25"/>
    </row>
    <row r="28" spans="1:28" ht="23.1" customHeight="1">
      <c r="A28" s="77" t="s">
        <v>142</v>
      </c>
      <c r="B28" s="77"/>
      <c r="C28" s="75">
        <v>1385</v>
      </c>
      <c r="D28" s="75"/>
      <c r="E28" s="18" t="s">
        <v>143</v>
      </c>
      <c r="F28" s="78">
        <v>1385</v>
      </c>
      <c r="G28" s="79"/>
      <c r="H28" s="19" t="s">
        <v>144</v>
      </c>
      <c r="I28" s="20"/>
      <c r="K28" s="22" t="s">
        <v>145</v>
      </c>
      <c r="L28" s="22"/>
      <c r="M28" s="22"/>
      <c r="N28" s="22"/>
      <c r="O28" s="22"/>
      <c r="P28" s="80">
        <f>P27</f>
        <v>1385</v>
      </c>
      <c r="Q28" s="80"/>
      <c r="R28" s="80"/>
      <c r="S28" s="80"/>
      <c r="T28" s="26" t="s">
        <v>146</v>
      </c>
      <c r="U28" s="22"/>
      <c r="V28" s="22"/>
      <c r="W28" s="22"/>
      <c r="X28" s="22"/>
      <c r="Y28" s="22"/>
      <c r="Z28" s="22"/>
      <c r="AA28" s="22"/>
      <c r="AB28" s="22"/>
    </row>
    <row r="29" spans="1:28" ht="23.1" customHeight="1">
      <c r="A29" s="20"/>
      <c r="B29" s="20"/>
      <c r="C29" s="20"/>
      <c r="D29" s="20"/>
      <c r="E29" s="20"/>
      <c r="F29" s="20"/>
      <c r="G29" s="20"/>
      <c r="H29" s="20"/>
      <c r="I29" s="20"/>
      <c r="K29" s="54" t="s">
        <v>147</v>
      </c>
      <c r="L29" s="54"/>
      <c r="M29" s="54"/>
      <c r="N29" s="54"/>
      <c r="O29" s="54"/>
      <c r="P29" s="54"/>
      <c r="Q29" s="54"/>
      <c r="R29" s="54"/>
      <c r="S29" s="54"/>
      <c r="T29" s="54"/>
      <c r="U29" s="54"/>
      <c r="V29" s="54"/>
      <c r="W29" s="54"/>
      <c r="X29" s="54"/>
      <c r="Y29" s="54"/>
      <c r="Z29" s="54"/>
      <c r="AA29" s="54"/>
      <c r="AB29" s="54"/>
    </row>
    <row r="30" spans="1:28" ht="40.049999999999997" customHeight="1">
      <c r="A30" s="20"/>
      <c r="B30" s="20"/>
      <c r="C30" s="20"/>
      <c r="D30" s="20"/>
      <c r="E30" s="20"/>
      <c r="F30" s="20"/>
      <c r="G30" s="20"/>
      <c r="H30" s="20"/>
      <c r="I30" s="20"/>
      <c r="K30" s="21" t="s">
        <v>148</v>
      </c>
      <c r="L30" s="21"/>
      <c r="M30" s="21"/>
      <c r="N30" s="21"/>
      <c r="O30" s="21"/>
      <c r="P30" s="21"/>
      <c r="Q30" s="21"/>
      <c r="R30" s="21"/>
      <c r="S30" s="21"/>
      <c r="T30" s="21"/>
      <c r="U30" s="81">
        <f>Q33</f>
        <v>45316</v>
      </c>
      <c r="V30" s="81"/>
      <c r="W30" s="81"/>
      <c r="X30" s="21"/>
      <c r="Y30" s="21"/>
      <c r="Z30" s="21"/>
      <c r="AA30" s="21"/>
      <c r="AB30" s="21"/>
    </row>
    <row r="31" spans="1:28" ht="40.049999999999997" customHeight="1">
      <c r="A31" s="20"/>
      <c r="B31" s="20"/>
      <c r="C31" s="20"/>
      <c r="D31" s="20"/>
      <c r="E31" s="20"/>
      <c r="F31" s="20"/>
      <c r="G31" s="20"/>
      <c r="H31" s="20"/>
      <c r="I31" s="20"/>
      <c r="K31" s="21" t="s">
        <v>149</v>
      </c>
      <c r="L31" s="21"/>
      <c r="M31" s="21"/>
      <c r="N31" s="21"/>
      <c r="O31" s="21"/>
      <c r="P31" s="21"/>
      <c r="Q31" s="21"/>
      <c r="R31" s="21"/>
      <c r="S31" s="21"/>
      <c r="T31" s="21"/>
      <c r="U31" s="81">
        <f>Q33</f>
        <v>45316</v>
      </c>
      <c r="V31" s="81"/>
      <c r="W31" s="81"/>
      <c r="X31" s="21"/>
      <c r="Y31" s="21"/>
      <c r="Z31" s="21"/>
      <c r="AA31" s="21"/>
      <c r="AB31" s="21"/>
    </row>
    <row r="32" spans="1:28" ht="23.1" customHeight="1">
      <c r="A32" s="20"/>
      <c r="B32" s="20"/>
      <c r="C32" s="20"/>
      <c r="D32" s="20"/>
      <c r="E32" s="20"/>
      <c r="F32" s="20"/>
      <c r="G32" s="20"/>
      <c r="H32" s="20"/>
      <c r="I32" s="20"/>
      <c r="K32" s="54" t="s">
        <v>150</v>
      </c>
      <c r="L32" s="54"/>
      <c r="M32" s="54"/>
      <c r="N32" s="54"/>
      <c r="O32" s="73">
        <v>45199</v>
      </c>
      <c r="P32" s="58"/>
      <c r="Q32" s="58"/>
      <c r="R32" s="58"/>
      <c r="S32" s="58"/>
      <c r="T32" s="58"/>
      <c r="U32" s="58"/>
      <c r="V32" s="58"/>
      <c r="W32" s="58"/>
      <c r="X32" s="58"/>
      <c r="Y32" s="58"/>
      <c r="Z32" s="58"/>
      <c r="AA32" s="58"/>
      <c r="AB32" s="58"/>
    </row>
    <row r="33" spans="1:28" ht="23.1" customHeight="1">
      <c r="A33" s="20"/>
      <c r="B33" s="20"/>
      <c r="C33" s="20"/>
      <c r="D33" s="20"/>
      <c r="E33" s="20"/>
      <c r="F33" s="20"/>
      <c r="G33" s="20"/>
      <c r="H33" s="20"/>
      <c r="I33" s="20"/>
      <c r="K33" s="54" t="s">
        <v>151</v>
      </c>
      <c r="L33" s="54"/>
      <c r="M33" s="54"/>
      <c r="N33" s="54"/>
      <c r="O33" s="27">
        <v>45199</v>
      </c>
      <c r="P33" s="22" t="s">
        <v>152</v>
      </c>
      <c r="Q33" s="27">
        <v>45316</v>
      </c>
      <c r="R33" s="22"/>
      <c r="S33" s="22"/>
      <c r="T33" s="22"/>
      <c r="U33" s="22"/>
      <c r="V33" s="22"/>
      <c r="W33" s="22"/>
      <c r="X33" s="22"/>
      <c r="Y33" s="22"/>
      <c r="Z33" s="22"/>
      <c r="AA33" s="22"/>
      <c r="AB33" s="22"/>
    </row>
    <row r="34" spans="1:28" ht="23.1" customHeight="1">
      <c r="A34" s="20"/>
      <c r="B34" s="20"/>
      <c r="C34" s="20"/>
      <c r="D34" s="20"/>
      <c r="E34" s="20"/>
      <c r="F34" s="20"/>
      <c r="G34" s="20"/>
      <c r="H34" s="20"/>
      <c r="I34" s="20"/>
      <c r="K34" s="54" t="s">
        <v>153</v>
      </c>
      <c r="L34" s="58"/>
      <c r="M34" s="58"/>
      <c r="N34" s="58"/>
      <c r="O34" s="58"/>
      <c r="P34" s="58"/>
      <c r="Q34" s="58"/>
      <c r="R34" s="58"/>
      <c r="S34" s="58"/>
      <c r="T34" s="58"/>
      <c r="U34" s="58"/>
      <c r="V34" s="58"/>
      <c r="W34" s="58"/>
      <c r="X34" s="58"/>
      <c r="Y34" s="58"/>
      <c r="Z34" s="58"/>
      <c r="AA34" s="58"/>
      <c r="AB34" s="58"/>
    </row>
    <row r="35" spans="1:28" ht="23.1" customHeight="1">
      <c r="A35" s="20"/>
      <c r="B35" s="20"/>
      <c r="C35" s="20"/>
      <c r="D35" s="20"/>
      <c r="E35" s="20"/>
      <c r="F35" s="20"/>
      <c r="G35" s="20"/>
      <c r="H35" s="20"/>
      <c r="I35" s="20"/>
      <c r="K35" s="54" t="s">
        <v>154</v>
      </c>
      <c r="L35" s="54"/>
      <c r="M35" s="54"/>
      <c r="N35" s="54"/>
      <c r="O35" s="54"/>
      <c r="P35" s="54"/>
      <c r="Q35" s="54"/>
      <c r="R35" s="54"/>
      <c r="S35" s="54"/>
      <c r="T35" s="54"/>
      <c r="U35" s="54"/>
      <c r="V35" s="54"/>
      <c r="W35" s="54"/>
      <c r="X35" s="54"/>
      <c r="Y35" s="54"/>
      <c r="Z35" s="54"/>
      <c r="AA35" s="54"/>
      <c r="AB35" s="54"/>
    </row>
    <row r="36" spans="1:28" ht="23.1" customHeight="1">
      <c r="A36" s="20"/>
      <c r="B36" s="20"/>
      <c r="C36" s="20"/>
      <c r="D36" s="20"/>
      <c r="E36" s="20"/>
      <c r="F36" s="20"/>
      <c r="G36" s="20"/>
      <c r="H36" s="20"/>
      <c r="I36" s="20"/>
      <c r="K36" s="58" t="s">
        <v>155</v>
      </c>
      <c r="L36" s="58"/>
      <c r="M36" s="58"/>
      <c r="N36" s="58"/>
      <c r="O36" s="58"/>
      <c r="P36" s="58"/>
      <c r="Q36" s="58"/>
      <c r="R36" s="58"/>
      <c r="S36" s="58"/>
      <c r="T36" s="58"/>
      <c r="U36" s="58"/>
      <c r="V36" s="58"/>
      <c r="W36" s="58"/>
      <c r="X36" s="58"/>
      <c r="Y36" s="58"/>
      <c r="Z36" s="58"/>
      <c r="AA36" s="58"/>
      <c r="AB36" s="58"/>
    </row>
    <row r="37" spans="1:28" ht="23.1" customHeight="1">
      <c r="A37" s="20"/>
      <c r="B37" s="20"/>
      <c r="C37" s="20"/>
      <c r="D37" s="20"/>
      <c r="E37" s="20"/>
      <c r="F37" s="20"/>
      <c r="G37" s="20"/>
      <c r="H37" s="20"/>
      <c r="I37" s="20"/>
      <c r="K37" s="58" t="s">
        <v>156</v>
      </c>
      <c r="L37" s="58"/>
      <c r="M37" s="58"/>
      <c r="N37" s="58"/>
      <c r="O37" s="58"/>
      <c r="P37" s="58"/>
      <c r="Q37" s="58"/>
      <c r="R37" s="58"/>
      <c r="S37" s="58"/>
      <c r="T37" s="58"/>
      <c r="U37" s="58"/>
      <c r="V37" s="58"/>
      <c r="W37" s="58"/>
      <c r="X37" s="58"/>
      <c r="Y37" s="58"/>
      <c r="Z37" s="58"/>
      <c r="AA37" s="58"/>
      <c r="AB37" s="58"/>
    </row>
    <row r="38" spans="1:28" ht="23.1" customHeight="1">
      <c r="A38" s="20"/>
      <c r="B38" s="20"/>
      <c r="C38" s="20"/>
      <c r="D38" s="20"/>
      <c r="E38" s="20"/>
      <c r="F38" s="20"/>
      <c r="G38" s="20"/>
      <c r="H38" s="20"/>
      <c r="I38" s="20"/>
      <c r="K38" s="58" t="s">
        <v>157</v>
      </c>
      <c r="L38" s="58"/>
      <c r="M38" s="58"/>
      <c r="N38" s="58"/>
      <c r="O38" s="58"/>
      <c r="P38" s="58"/>
      <c r="Q38" s="58"/>
      <c r="R38" s="58"/>
      <c r="S38" s="58"/>
      <c r="T38" s="58"/>
      <c r="U38" s="58"/>
      <c r="V38" s="58"/>
      <c r="W38" s="58"/>
      <c r="X38" s="58"/>
      <c r="Y38" s="58"/>
      <c r="Z38" s="58"/>
      <c r="AA38" s="58"/>
      <c r="AB38" s="58"/>
    </row>
    <row r="39" spans="1:28" ht="23.1" customHeight="1">
      <c r="A39" s="20"/>
      <c r="B39" s="20"/>
      <c r="C39" s="20"/>
      <c r="D39" s="20"/>
      <c r="E39" s="20"/>
      <c r="F39" s="20"/>
      <c r="G39" s="20"/>
      <c r="H39" s="20"/>
      <c r="I39" s="20"/>
      <c r="K39" s="55" t="s">
        <v>158</v>
      </c>
      <c r="L39" s="58"/>
      <c r="M39" s="58"/>
      <c r="N39" s="58"/>
      <c r="O39" s="58"/>
      <c r="P39" s="58"/>
      <c r="Q39" s="58"/>
      <c r="R39" s="58"/>
      <c r="S39" s="58"/>
      <c r="T39" s="58"/>
      <c r="U39" s="58"/>
      <c r="V39" s="58"/>
      <c r="W39" s="58"/>
      <c r="X39" s="58"/>
      <c r="Y39" s="58"/>
      <c r="Z39" s="58"/>
      <c r="AA39" s="58"/>
      <c r="AB39" s="58"/>
    </row>
    <row r="40" spans="1:28" ht="23.1" customHeight="1">
      <c r="A40" s="20"/>
      <c r="B40" s="20"/>
      <c r="C40" s="20"/>
      <c r="D40" s="20"/>
      <c r="E40" s="20"/>
      <c r="F40" s="20"/>
      <c r="G40" s="20"/>
      <c r="H40" s="20"/>
      <c r="I40" s="20"/>
      <c r="K40" s="55" t="s">
        <v>159</v>
      </c>
      <c r="L40" s="55"/>
      <c r="M40" s="55"/>
      <c r="N40" s="55"/>
      <c r="O40" s="55"/>
      <c r="P40" s="55"/>
      <c r="Q40" s="55"/>
      <c r="R40" s="55"/>
      <c r="S40" s="55"/>
      <c r="T40" s="55"/>
      <c r="U40" s="55"/>
      <c r="V40" s="55"/>
      <c r="W40" s="55"/>
      <c r="X40" s="55"/>
      <c r="Y40" s="55"/>
      <c r="Z40" s="55"/>
      <c r="AA40" s="55"/>
      <c r="AB40" s="55"/>
    </row>
    <row r="41" spans="1:28" ht="23.1" customHeight="1">
      <c r="A41" s="20"/>
      <c r="B41" s="20"/>
      <c r="C41" s="20"/>
      <c r="D41" s="20"/>
      <c r="E41" s="20"/>
      <c r="F41" s="20"/>
      <c r="G41" s="20"/>
      <c r="H41" s="20"/>
      <c r="I41" s="20"/>
      <c r="K41" s="58" t="s">
        <v>160</v>
      </c>
      <c r="L41" s="58"/>
      <c r="M41" s="58"/>
      <c r="N41" s="58"/>
      <c r="O41" s="58"/>
      <c r="P41" s="58"/>
      <c r="Q41" s="58"/>
      <c r="R41" s="58"/>
      <c r="S41" s="58"/>
      <c r="T41" s="58"/>
      <c r="U41" s="58"/>
      <c r="V41" s="58"/>
      <c r="W41" s="58"/>
      <c r="X41" s="58"/>
      <c r="Y41" s="58"/>
      <c r="Z41" s="58"/>
      <c r="AA41" s="58"/>
      <c r="AB41" s="58"/>
    </row>
    <row r="42" spans="1:28" ht="23.1" customHeight="1">
      <c r="A42" s="20"/>
      <c r="B42" s="20"/>
      <c r="C42" s="20"/>
      <c r="D42" s="20"/>
      <c r="E42" s="20"/>
      <c r="F42" s="20"/>
      <c r="G42" s="20"/>
      <c r="H42" s="20"/>
      <c r="I42" s="20"/>
      <c r="K42" s="82" t="s">
        <v>161</v>
      </c>
      <c r="L42" s="82"/>
      <c r="M42" s="82"/>
      <c r="N42" s="82"/>
      <c r="O42" s="82"/>
      <c r="P42" s="82"/>
      <c r="Q42" s="82"/>
      <c r="R42" s="82"/>
      <c r="S42" s="82"/>
      <c r="T42" s="82"/>
      <c r="U42" s="82"/>
      <c r="V42" s="82"/>
      <c r="W42" s="82"/>
      <c r="X42" s="82"/>
      <c r="Y42" s="82"/>
      <c r="Z42" s="82"/>
      <c r="AA42" s="82"/>
      <c r="AB42" s="82"/>
    </row>
    <row r="43" spans="1:28" ht="23.1" customHeight="1">
      <c r="A43" s="20"/>
      <c r="B43" s="20"/>
      <c r="C43" s="20"/>
      <c r="D43" s="20"/>
      <c r="E43" s="20"/>
      <c r="F43" s="20"/>
      <c r="G43" s="20"/>
      <c r="H43" s="20"/>
      <c r="I43" s="20"/>
      <c r="K43" s="58" t="s">
        <v>162</v>
      </c>
      <c r="L43" s="58"/>
      <c r="M43" s="58"/>
      <c r="N43" s="58"/>
      <c r="O43" s="58"/>
      <c r="P43" s="58"/>
      <c r="Q43" s="58"/>
      <c r="R43" s="58"/>
      <c r="S43" s="58"/>
      <c r="T43" s="58"/>
      <c r="U43" s="58"/>
      <c r="V43" s="58"/>
      <c r="W43" s="58"/>
      <c r="X43" s="58"/>
      <c r="Y43" s="58"/>
      <c r="Z43" s="58"/>
      <c r="AA43" s="58"/>
      <c r="AB43" s="58"/>
    </row>
    <row r="44" spans="1:28" ht="23.1" customHeight="1">
      <c r="A44" s="20"/>
      <c r="B44" s="20"/>
      <c r="C44" s="20"/>
      <c r="D44" s="20"/>
      <c r="E44" s="20"/>
      <c r="F44" s="20"/>
      <c r="G44" s="20"/>
      <c r="H44" s="20"/>
      <c r="I44" s="20"/>
      <c r="K44" s="82" t="s">
        <v>163</v>
      </c>
      <c r="L44" s="82"/>
      <c r="M44" s="82"/>
      <c r="N44" s="82"/>
      <c r="O44" s="82"/>
      <c r="P44" s="82"/>
      <c r="Q44" s="82"/>
      <c r="R44" s="82"/>
      <c r="S44" s="82"/>
      <c r="T44" s="82"/>
      <c r="U44" s="82"/>
      <c r="V44" s="82"/>
      <c r="W44" s="82"/>
      <c r="X44" s="82"/>
      <c r="Y44" s="82"/>
      <c r="Z44" s="82"/>
      <c r="AA44" s="82"/>
      <c r="AB44" s="82"/>
    </row>
    <row r="45" spans="1:28" ht="23.1" customHeight="1">
      <c r="A45" s="20"/>
      <c r="B45" s="20"/>
      <c r="C45" s="20"/>
      <c r="D45" s="20"/>
      <c r="E45" s="20"/>
      <c r="F45" s="20"/>
      <c r="G45" s="20"/>
      <c r="H45" s="20"/>
      <c r="I45" s="20"/>
      <c r="K45" s="82" t="s">
        <v>164</v>
      </c>
      <c r="L45" s="82"/>
      <c r="M45" s="82"/>
      <c r="N45" s="82"/>
      <c r="O45" s="82"/>
      <c r="P45" s="82"/>
      <c r="Q45" s="82"/>
      <c r="R45" s="82"/>
      <c r="S45" s="82"/>
      <c r="T45" s="82"/>
      <c r="U45" s="82"/>
      <c r="V45" s="82"/>
      <c r="W45" s="82"/>
      <c r="X45" s="82"/>
      <c r="Y45" s="82"/>
      <c r="Z45" s="82"/>
      <c r="AA45" s="82"/>
      <c r="AB45" s="82"/>
    </row>
    <row r="46" spans="1:28" ht="23.1" customHeight="1">
      <c r="A46" s="20"/>
      <c r="B46" s="20"/>
      <c r="C46" s="20"/>
      <c r="D46" s="20"/>
      <c r="E46" s="20"/>
      <c r="F46" s="20"/>
      <c r="G46" s="20"/>
      <c r="H46" s="20"/>
      <c r="I46" s="20"/>
      <c r="K46" s="28"/>
      <c r="L46" s="28"/>
      <c r="M46" s="28"/>
      <c r="N46" s="28"/>
      <c r="O46" s="28"/>
      <c r="P46" s="29"/>
      <c r="Q46" s="29"/>
      <c r="R46" s="83" t="s">
        <v>165</v>
      </c>
      <c r="S46" s="83"/>
      <c r="T46" s="83"/>
      <c r="U46" s="83"/>
      <c r="V46" s="83"/>
      <c r="W46" s="83"/>
      <c r="X46" s="31"/>
      <c r="Y46" s="31"/>
      <c r="Z46" s="31"/>
      <c r="AA46" s="31"/>
      <c r="AB46" s="31"/>
    </row>
    <row r="47" spans="1:28" ht="23.1" customHeight="1">
      <c r="A47" s="20"/>
      <c r="B47" s="20"/>
      <c r="C47" s="20"/>
      <c r="D47" s="20"/>
      <c r="E47" s="20"/>
      <c r="F47" s="20"/>
      <c r="G47" s="20"/>
      <c r="H47" s="20"/>
      <c r="I47" s="20"/>
      <c r="K47" s="28"/>
      <c r="L47" s="28"/>
      <c r="M47" s="28"/>
      <c r="N47" s="28"/>
      <c r="O47" s="28"/>
      <c r="P47" s="29"/>
      <c r="Q47" s="29"/>
      <c r="R47" s="84">
        <f>Q33</f>
        <v>45316</v>
      </c>
      <c r="S47" s="84"/>
      <c r="T47" s="84"/>
      <c r="U47" s="84"/>
      <c r="V47" s="84"/>
      <c r="W47" s="84"/>
      <c r="X47" s="32"/>
      <c r="Y47" s="32"/>
      <c r="Z47" s="32"/>
      <c r="AA47" s="32"/>
      <c r="AB47" s="32"/>
    </row>
  </sheetData>
  <mergeCells count="67">
    <mergeCell ref="K43:AB43"/>
    <mergeCell ref="K44:AB44"/>
    <mergeCell ref="K45:AB45"/>
    <mergeCell ref="R46:W46"/>
    <mergeCell ref="R47:W47"/>
    <mergeCell ref="K38:AB38"/>
    <mergeCell ref="K39:AB39"/>
    <mergeCell ref="K40:AB40"/>
    <mergeCell ref="K41:AB41"/>
    <mergeCell ref="K42:AB42"/>
    <mergeCell ref="K33:N33"/>
    <mergeCell ref="K34:AB34"/>
    <mergeCell ref="K35:AB35"/>
    <mergeCell ref="K36:AB36"/>
    <mergeCell ref="K37:AB37"/>
    <mergeCell ref="K29:AB29"/>
    <mergeCell ref="U30:W30"/>
    <mergeCell ref="U31:W31"/>
    <mergeCell ref="K32:N32"/>
    <mergeCell ref="O32:AB32"/>
    <mergeCell ref="E27:F27"/>
    <mergeCell ref="G27:H27"/>
    <mergeCell ref="P27:R27"/>
    <mergeCell ref="A28:B28"/>
    <mergeCell ref="C28:D28"/>
    <mergeCell ref="F28:G28"/>
    <mergeCell ref="P28:S28"/>
    <mergeCell ref="K22:AB22"/>
    <mergeCell ref="K23:AB23"/>
    <mergeCell ref="K24:AB24"/>
    <mergeCell ref="K25:AB25"/>
    <mergeCell ref="K26:AB26"/>
    <mergeCell ref="K12:M12"/>
    <mergeCell ref="N12:AB12"/>
    <mergeCell ref="K13:AB13"/>
    <mergeCell ref="K14:AB14"/>
    <mergeCell ref="K21:AB21"/>
    <mergeCell ref="A11:H11"/>
    <mergeCell ref="K11:M11"/>
    <mergeCell ref="N11:O11"/>
    <mergeCell ref="R11:T11"/>
    <mergeCell ref="U11:Y11"/>
    <mergeCell ref="K8:AB8"/>
    <mergeCell ref="N9:O9"/>
    <mergeCell ref="A10:B10"/>
    <mergeCell ref="C10:D10"/>
    <mergeCell ref="E10:F10"/>
    <mergeCell ref="G10:H10"/>
    <mergeCell ref="A5:H5"/>
    <mergeCell ref="K5:N5"/>
    <mergeCell ref="O5:AB5"/>
    <mergeCell ref="K6:AB6"/>
    <mergeCell ref="K7:AB7"/>
    <mergeCell ref="B4:C4"/>
    <mergeCell ref="D4:E4"/>
    <mergeCell ref="F4:H4"/>
    <mergeCell ref="K4:N4"/>
    <mergeCell ref="O4:AB4"/>
    <mergeCell ref="A1:H1"/>
    <mergeCell ref="K1:AB1"/>
    <mergeCell ref="A2:H2"/>
    <mergeCell ref="K2:AB2"/>
    <mergeCell ref="B3:C3"/>
    <mergeCell ref="D3:E3"/>
    <mergeCell ref="F3:H3"/>
    <mergeCell ref="K3:N3"/>
    <mergeCell ref="O3:AB3"/>
  </mergeCells>
  <phoneticPr fontId="17" type="noConversion"/>
  <pageMargins left="0.75" right="0.75" top="1" bottom="1" header="0.5" footer="0.5"/>
  <pageSetup paperSize="9" scale="6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5601" r:id="rId4" name="Spinner 1">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5602" r:id="rId5" name="Spinner 2">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5603" r:id="rId6" name="Spinner 3">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5604" r:id="rId7" name="Spinner 4">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5605" r:id="rId8" name="Spinner 5">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AB47"/>
  <sheetViews>
    <sheetView tabSelected="1" workbookViewId="0">
      <selection activeCell="J11" sqref="J11"/>
    </sheetView>
  </sheetViews>
  <sheetFormatPr defaultColWidth="9" defaultRowHeight="14.4"/>
  <cols>
    <col min="1" max="2" width="12.44140625" customWidth="1"/>
    <col min="3" max="3" width="14.21875" customWidth="1"/>
    <col min="4" max="6" width="11.5546875" customWidth="1"/>
    <col min="7" max="7" width="15.109375" customWidth="1"/>
    <col min="8" max="8" width="11.5546875" customWidth="1"/>
    <col min="15" max="15" width="19.77734375" customWidth="1"/>
    <col min="16" max="16" width="3.77734375" customWidth="1"/>
    <col min="17" max="17" width="19.77734375" customWidth="1"/>
    <col min="21" max="22" width="4.77734375" customWidth="1"/>
    <col min="23" max="23" width="5.5546875" customWidth="1"/>
    <col min="24" max="28" width="1.77734375" customWidth="1"/>
  </cols>
  <sheetData>
    <row r="1" spans="1:28" ht="36" customHeight="1">
      <c r="A1" s="48" t="s">
        <v>82</v>
      </c>
      <c r="B1" s="48"/>
      <c r="C1" s="48"/>
      <c r="D1" s="48"/>
      <c r="E1" s="48"/>
      <c r="F1" s="48"/>
      <c r="G1" s="48"/>
      <c r="H1" s="48"/>
      <c r="I1" s="20"/>
      <c r="K1" s="49" t="s">
        <v>83</v>
      </c>
      <c r="L1" s="49"/>
      <c r="M1" s="49"/>
      <c r="N1" s="49"/>
      <c r="O1" s="49"/>
      <c r="P1" s="49"/>
      <c r="Q1" s="49"/>
      <c r="R1" s="49"/>
      <c r="S1" s="49"/>
      <c r="T1" s="49"/>
      <c r="U1" s="49"/>
      <c r="V1" s="49"/>
      <c r="W1" s="49"/>
      <c r="X1" s="49"/>
      <c r="Y1" s="49"/>
      <c r="Z1" s="49"/>
      <c r="AA1" s="49"/>
      <c r="AB1" s="49"/>
    </row>
    <row r="2" spans="1:28" ht="23.1" customHeight="1">
      <c r="A2" s="50" t="s">
        <v>286</v>
      </c>
      <c r="B2" s="50"/>
      <c r="C2" s="50"/>
      <c r="D2" s="50"/>
      <c r="E2" s="50"/>
      <c r="F2" s="50"/>
      <c r="G2" s="50"/>
      <c r="H2" s="50"/>
      <c r="I2" s="20"/>
      <c r="K2" s="51" t="str">
        <f>A2</f>
        <v>报告编号：康正（雄县）2023评字第8号-洪城村-DT2-27</v>
      </c>
      <c r="L2" s="51"/>
      <c r="M2" s="51"/>
      <c r="N2" s="51"/>
      <c r="O2" s="51"/>
      <c r="P2" s="51"/>
      <c r="Q2" s="51"/>
      <c r="R2" s="51"/>
      <c r="S2" s="51"/>
      <c r="T2" s="51"/>
      <c r="U2" s="51"/>
      <c r="V2" s="51"/>
      <c r="W2" s="51"/>
      <c r="X2" s="51"/>
      <c r="Y2" s="51"/>
      <c r="Z2" s="51"/>
      <c r="AA2" s="51"/>
      <c r="AB2" s="51"/>
    </row>
    <row r="3" spans="1:28" ht="23.1" customHeight="1">
      <c r="A3" s="1" t="s">
        <v>85</v>
      </c>
      <c r="B3" s="52" t="s">
        <v>33</v>
      </c>
      <c r="C3" s="52"/>
      <c r="D3" s="53" t="s">
        <v>3</v>
      </c>
      <c r="E3" s="53"/>
      <c r="F3" s="52" t="s">
        <v>86</v>
      </c>
      <c r="G3" s="52"/>
      <c r="H3" s="52"/>
      <c r="I3" s="20"/>
      <c r="K3" s="54" t="s">
        <v>87</v>
      </c>
      <c r="L3" s="54"/>
      <c r="M3" s="54"/>
      <c r="N3" s="54"/>
      <c r="O3" s="55" t="s">
        <v>88</v>
      </c>
      <c r="P3" s="55"/>
      <c r="Q3" s="55"/>
      <c r="R3" s="55"/>
      <c r="S3" s="55"/>
      <c r="T3" s="55"/>
      <c r="U3" s="55"/>
      <c r="V3" s="55"/>
      <c r="W3" s="55"/>
      <c r="X3" s="55"/>
      <c r="Y3" s="55"/>
      <c r="Z3" s="55"/>
      <c r="AA3" s="55"/>
      <c r="AB3" s="55"/>
    </row>
    <row r="4" spans="1:28" ht="23.1" customHeight="1">
      <c r="A4" s="1" t="s">
        <v>89</v>
      </c>
      <c r="B4" s="52" t="s">
        <v>287</v>
      </c>
      <c r="C4" s="52"/>
      <c r="D4" s="56" t="s">
        <v>5</v>
      </c>
      <c r="E4" s="57"/>
      <c r="F4" s="52" t="s">
        <v>288</v>
      </c>
      <c r="G4" s="52"/>
      <c r="H4" s="52"/>
      <c r="I4" s="20"/>
      <c r="K4" s="54" t="s">
        <v>92</v>
      </c>
      <c r="L4" s="54"/>
      <c r="M4" s="54"/>
      <c r="N4" s="54"/>
      <c r="O4" s="58" t="s">
        <v>93</v>
      </c>
      <c r="P4" s="58"/>
      <c r="Q4" s="58"/>
      <c r="R4" s="58"/>
      <c r="S4" s="58"/>
      <c r="T4" s="58"/>
      <c r="U4" s="58"/>
      <c r="V4" s="58"/>
      <c r="W4" s="58"/>
      <c r="X4" s="58"/>
      <c r="Y4" s="58"/>
      <c r="Z4" s="58"/>
      <c r="AA4" s="58"/>
      <c r="AB4" s="58"/>
    </row>
    <row r="5" spans="1:28" ht="23.1" customHeight="1">
      <c r="A5" s="59" t="s">
        <v>94</v>
      </c>
      <c r="B5" s="59"/>
      <c r="C5" s="59"/>
      <c r="D5" s="59"/>
      <c r="E5" s="59"/>
      <c r="F5" s="59"/>
      <c r="G5" s="59"/>
      <c r="H5" s="59"/>
      <c r="I5" s="20"/>
      <c r="K5" s="60" t="s">
        <v>95</v>
      </c>
      <c r="L5" s="60"/>
      <c r="M5" s="60"/>
      <c r="N5" s="60"/>
      <c r="O5" s="61" t="s">
        <v>96</v>
      </c>
      <c r="P5" s="61"/>
      <c r="Q5" s="61"/>
      <c r="R5" s="61"/>
      <c r="S5" s="61"/>
      <c r="T5" s="61"/>
      <c r="U5" s="61"/>
      <c r="V5" s="61"/>
      <c r="W5" s="61"/>
      <c r="X5" s="61"/>
      <c r="Y5" s="61"/>
      <c r="Z5" s="61"/>
      <c r="AA5" s="61"/>
      <c r="AB5" s="61"/>
    </row>
    <row r="6" spans="1:28" ht="31.05" customHeight="1">
      <c r="A6" s="2" t="s">
        <v>97</v>
      </c>
      <c r="B6" s="3" t="s">
        <v>98</v>
      </c>
      <c r="C6" s="4" t="s">
        <v>99</v>
      </c>
      <c r="D6" s="4" t="s">
        <v>100</v>
      </c>
      <c r="E6" s="2" t="s">
        <v>97</v>
      </c>
      <c r="F6" s="3" t="s">
        <v>98</v>
      </c>
      <c r="G6" s="4" t="s">
        <v>99</v>
      </c>
      <c r="H6" s="4" t="s">
        <v>100</v>
      </c>
      <c r="I6" s="20"/>
      <c r="K6" s="54" t="s">
        <v>101</v>
      </c>
      <c r="L6" s="58"/>
      <c r="M6" s="58"/>
      <c r="N6" s="58"/>
      <c r="O6" s="58"/>
      <c r="P6" s="58"/>
      <c r="Q6" s="58"/>
      <c r="R6" s="58"/>
      <c r="S6" s="58"/>
      <c r="T6" s="58"/>
      <c r="U6" s="58"/>
      <c r="V6" s="58"/>
      <c r="W6" s="58"/>
      <c r="X6" s="58"/>
      <c r="Y6" s="58"/>
      <c r="Z6" s="58"/>
      <c r="AA6" s="58"/>
      <c r="AB6" s="58"/>
    </row>
    <row r="7" spans="1:28" ht="23.1" customHeight="1">
      <c r="A7" s="5"/>
      <c r="B7" s="6"/>
      <c r="C7" s="5"/>
      <c r="D7" s="7"/>
      <c r="E7" s="8"/>
      <c r="F7" s="9" t="s">
        <v>102</v>
      </c>
      <c r="G7" s="10" t="s">
        <v>102</v>
      </c>
      <c r="H7" s="10"/>
      <c r="I7" s="20"/>
      <c r="K7" s="55" t="s">
        <v>103</v>
      </c>
      <c r="L7" s="58"/>
      <c r="M7" s="58"/>
      <c r="N7" s="58"/>
      <c r="O7" s="58"/>
      <c r="P7" s="58"/>
      <c r="Q7" s="58"/>
      <c r="R7" s="58"/>
      <c r="S7" s="58"/>
      <c r="T7" s="58"/>
      <c r="U7" s="58"/>
      <c r="V7" s="58"/>
      <c r="W7" s="58"/>
      <c r="X7" s="58"/>
      <c r="Y7" s="58"/>
      <c r="Z7" s="58"/>
      <c r="AA7" s="58"/>
      <c r="AB7" s="58"/>
    </row>
    <row r="8" spans="1:28" ht="23.1" customHeight="1">
      <c r="A8" s="5"/>
      <c r="B8" s="6"/>
      <c r="C8" s="5"/>
      <c r="D8" s="7"/>
      <c r="E8" s="8"/>
      <c r="F8" s="9" t="s">
        <v>102</v>
      </c>
      <c r="G8" s="10" t="s">
        <v>102</v>
      </c>
      <c r="H8" s="10"/>
      <c r="I8" s="20"/>
      <c r="K8" s="54" t="s">
        <v>104</v>
      </c>
      <c r="L8" s="54"/>
      <c r="M8" s="54"/>
      <c r="N8" s="54"/>
      <c r="O8" s="54"/>
      <c r="P8" s="54"/>
      <c r="Q8" s="54"/>
      <c r="R8" s="54"/>
      <c r="S8" s="54"/>
      <c r="T8" s="54"/>
      <c r="U8" s="54"/>
      <c r="V8" s="54"/>
      <c r="W8" s="54"/>
      <c r="X8" s="54"/>
      <c r="Y8" s="54"/>
      <c r="Z8" s="54"/>
      <c r="AA8" s="54"/>
      <c r="AB8" s="54"/>
    </row>
    <row r="9" spans="1:28" ht="23.1" customHeight="1">
      <c r="A9" s="5"/>
      <c r="B9" s="5"/>
      <c r="C9" s="8"/>
      <c r="D9" s="8"/>
      <c r="E9" s="8"/>
      <c r="F9" s="9" t="s">
        <v>102</v>
      </c>
      <c r="G9" s="10" t="s">
        <v>102</v>
      </c>
      <c r="H9" s="10"/>
      <c r="I9" s="20"/>
      <c r="K9" s="22" t="s">
        <v>105</v>
      </c>
      <c r="L9" s="22"/>
      <c r="M9" s="22"/>
      <c r="N9" s="62" t="str">
        <f>B3</f>
        <v>肖藏珍</v>
      </c>
      <c r="O9" s="63"/>
      <c r="P9" s="22"/>
      <c r="Q9" s="22"/>
      <c r="R9" s="22"/>
      <c r="S9" s="22"/>
      <c r="T9" s="22"/>
      <c r="U9" s="22"/>
      <c r="V9" s="22"/>
      <c r="W9" s="22"/>
      <c r="X9" s="22"/>
      <c r="Y9" s="22"/>
      <c r="Z9" s="22"/>
      <c r="AA9" s="22"/>
      <c r="AB9" s="22"/>
    </row>
    <row r="10" spans="1:28" ht="23.1" customHeight="1">
      <c r="A10" s="64" t="s">
        <v>106</v>
      </c>
      <c r="B10" s="65"/>
      <c r="C10" s="66">
        <v>0</v>
      </c>
      <c r="D10" s="67"/>
      <c r="E10" s="68" t="s">
        <v>107</v>
      </c>
      <c r="F10" s="68"/>
      <c r="G10" s="69">
        <v>0</v>
      </c>
      <c r="H10" s="69"/>
      <c r="I10" s="20"/>
      <c r="K10" s="22" t="s">
        <v>108</v>
      </c>
      <c r="L10" s="22"/>
      <c r="M10" s="22"/>
      <c r="N10" s="23" t="str">
        <f>F3</f>
        <v>龙湾镇洪城村</v>
      </c>
      <c r="O10" s="22"/>
      <c r="P10" s="22"/>
      <c r="Q10" s="22"/>
      <c r="R10" s="22"/>
      <c r="S10" s="22"/>
      <c r="T10" s="22"/>
      <c r="U10" s="22"/>
      <c r="V10" s="22"/>
      <c r="W10" s="22"/>
      <c r="X10" s="22"/>
      <c r="Y10" s="22"/>
      <c r="Z10" s="22"/>
      <c r="AA10" s="22"/>
      <c r="AB10" s="22"/>
    </row>
    <row r="11" spans="1:28" ht="23.1" customHeight="1">
      <c r="A11" s="59" t="s">
        <v>109</v>
      </c>
      <c r="B11" s="59"/>
      <c r="C11" s="59"/>
      <c r="D11" s="59"/>
      <c r="E11" s="59"/>
      <c r="F11" s="59"/>
      <c r="G11" s="59"/>
      <c r="H11" s="59"/>
      <c r="I11" s="20"/>
      <c r="K11" s="58" t="s">
        <v>110</v>
      </c>
      <c r="L11" s="58"/>
      <c r="M11" s="58"/>
      <c r="N11" s="70">
        <f>C10</f>
        <v>0</v>
      </c>
      <c r="O11" s="58"/>
      <c r="P11" s="21" t="s">
        <v>111</v>
      </c>
      <c r="Q11" s="21"/>
      <c r="R11" s="71"/>
      <c r="S11" s="71"/>
      <c r="T11" s="71"/>
      <c r="U11" s="72"/>
      <c r="V11" s="72"/>
      <c r="W11" s="72"/>
      <c r="X11" s="72"/>
      <c r="Y11" s="72"/>
      <c r="Z11" s="29"/>
      <c r="AA11" s="29"/>
      <c r="AB11" s="29"/>
    </row>
    <row r="12" spans="1:28" ht="31.05" customHeight="1">
      <c r="A12" s="12" t="s">
        <v>112</v>
      </c>
      <c r="B12" s="12" t="s">
        <v>113</v>
      </c>
      <c r="C12" s="12" t="s">
        <v>114</v>
      </c>
      <c r="D12" s="12" t="s">
        <v>115</v>
      </c>
      <c r="E12" s="12" t="s">
        <v>112</v>
      </c>
      <c r="F12" s="12" t="s">
        <v>113</v>
      </c>
      <c r="G12" s="12" t="s">
        <v>114</v>
      </c>
      <c r="H12" s="12" t="s">
        <v>115</v>
      </c>
      <c r="I12" s="20"/>
      <c r="K12" s="54" t="s">
        <v>116</v>
      </c>
      <c r="L12" s="54"/>
      <c r="M12" s="54"/>
      <c r="N12" s="73">
        <v>45191</v>
      </c>
      <c r="O12" s="73"/>
      <c r="P12" s="73"/>
      <c r="Q12" s="73"/>
      <c r="R12" s="73"/>
      <c r="S12" s="73"/>
      <c r="T12" s="73"/>
      <c r="U12" s="73"/>
      <c r="V12" s="73"/>
      <c r="W12" s="73"/>
      <c r="X12" s="73"/>
      <c r="Y12" s="73"/>
      <c r="Z12" s="73"/>
      <c r="AA12" s="73"/>
      <c r="AB12" s="73"/>
    </row>
    <row r="13" spans="1:28" ht="23.1" customHeight="1">
      <c r="A13" s="13" t="s">
        <v>117</v>
      </c>
      <c r="B13" s="14">
        <v>1</v>
      </c>
      <c r="C13" s="13" t="s">
        <v>289</v>
      </c>
      <c r="D13" s="7">
        <v>540</v>
      </c>
      <c r="E13" s="7"/>
      <c r="F13" s="13" t="s">
        <v>102</v>
      </c>
      <c r="G13" s="13"/>
      <c r="H13" s="7" t="s">
        <v>102</v>
      </c>
      <c r="I13" s="20"/>
      <c r="K13" s="54" t="s">
        <v>119</v>
      </c>
      <c r="L13" s="54"/>
      <c r="M13" s="54"/>
      <c r="N13" s="54"/>
      <c r="O13" s="54"/>
      <c r="P13" s="54"/>
      <c r="Q13" s="54"/>
      <c r="R13" s="54"/>
      <c r="S13" s="54"/>
      <c r="T13" s="54"/>
      <c r="U13" s="54"/>
      <c r="V13" s="54"/>
      <c r="W13" s="54"/>
      <c r="X13" s="54"/>
      <c r="Y13" s="54"/>
      <c r="Z13" s="54"/>
      <c r="AA13" s="54"/>
      <c r="AB13" s="54"/>
    </row>
    <row r="14" spans="1:28" ht="23.1" customHeight="1">
      <c r="A14" s="13" t="s">
        <v>117</v>
      </c>
      <c r="B14" s="14">
        <v>4</v>
      </c>
      <c r="C14" s="13" t="s">
        <v>220</v>
      </c>
      <c r="D14" s="7">
        <v>980</v>
      </c>
      <c r="E14" s="7"/>
      <c r="F14" s="13" t="s">
        <v>102</v>
      </c>
      <c r="G14" s="13"/>
      <c r="H14" s="7" t="s">
        <v>102</v>
      </c>
      <c r="I14" s="20"/>
      <c r="K14" s="54" t="s">
        <v>121</v>
      </c>
      <c r="L14" s="54"/>
      <c r="M14" s="54"/>
      <c r="N14" s="54"/>
      <c r="O14" s="54"/>
      <c r="P14" s="54"/>
      <c r="Q14" s="54"/>
      <c r="R14" s="54"/>
      <c r="S14" s="54"/>
      <c r="T14" s="54"/>
      <c r="U14" s="54"/>
      <c r="V14" s="54"/>
      <c r="W14" s="54"/>
      <c r="X14" s="54"/>
      <c r="Y14" s="54"/>
      <c r="Z14" s="54"/>
      <c r="AA14" s="54"/>
      <c r="AB14" s="54"/>
    </row>
    <row r="15" spans="1:28" ht="23.1" customHeight="1">
      <c r="A15" s="13" t="s">
        <v>117</v>
      </c>
      <c r="B15" s="14">
        <v>1</v>
      </c>
      <c r="C15" s="13" t="s">
        <v>290</v>
      </c>
      <c r="D15" s="7">
        <v>385</v>
      </c>
      <c r="E15" s="7"/>
      <c r="F15" s="13"/>
      <c r="G15" s="13"/>
      <c r="H15" s="7" t="s">
        <v>102</v>
      </c>
      <c r="I15" s="20"/>
      <c r="K15" s="21" t="s">
        <v>123</v>
      </c>
      <c r="L15" s="21"/>
      <c r="M15" s="21"/>
      <c r="N15" s="21"/>
      <c r="O15" s="21"/>
      <c r="P15" s="21"/>
      <c r="Q15" s="21"/>
      <c r="R15" s="21"/>
      <c r="S15" s="21"/>
      <c r="T15" s="21"/>
      <c r="U15" s="21"/>
      <c r="V15" s="21"/>
      <c r="W15" s="21"/>
      <c r="X15" s="21"/>
      <c r="Y15" s="21"/>
      <c r="Z15" s="21"/>
      <c r="AA15" s="21"/>
      <c r="AB15" s="21"/>
    </row>
    <row r="16" spans="1:28" ht="23.1" customHeight="1">
      <c r="A16" s="13" t="s">
        <v>117</v>
      </c>
      <c r="B16" s="14">
        <v>2</v>
      </c>
      <c r="C16" s="13" t="s">
        <v>179</v>
      </c>
      <c r="D16" s="7">
        <v>400</v>
      </c>
      <c r="E16" s="7"/>
      <c r="F16" s="13" t="s">
        <v>102</v>
      </c>
      <c r="G16" s="13"/>
      <c r="H16" s="7" t="s">
        <v>102</v>
      </c>
      <c r="I16" s="20"/>
      <c r="K16" s="21" t="s">
        <v>126</v>
      </c>
      <c r="L16" s="21"/>
      <c r="M16" s="21"/>
      <c r="N16" s="21"/>
      <c r="O16" s="21"/>
      <c r="P16" s="21"/>
      <c r="Q16" s="21"/>
      <c r="R16" s="21"/>
      <c r="S16" s="21"/>
      <c r="T16" s="21"/>
      <c r="U16" s="21"/>
      <c r="V16" s="21"/>
      <c r="W16" s="21"/>
      <c r="X16" s="21"/>
      <c r="Y16" s="21"/>
      <c r="Z16" s="21"/>
      <c r="AA16" s="21"/>
      <c r="AB16" s="21"/>
    </row>
    <row r="17" spans="1:28" ht="23.1" customHeight="1">
      <c r="A17" s="13" t="s">
        <v>117</v>
      </c>
      <c r="B17" s="14">
        <v>3</v>
      </c>
      <c r="C17" s="13" t="s">
        <v>118</v>
      </c>
      <c r="D17" s="7">
        <v>450</v>
      </c>
      <c r="E17" s="7"/>
      <c r="F17" s="13" t="s">
        <v>102</v>
      </c>
      <c r="G17" s="13"/>
      <c r="H17" s="7" t="s">
        <v>102</v>
      </c>
      <c r="I17" s="20"/>
      <c r="K17" s="21" t="s">
        <v>128</v>
      </c>
      <c r="L17" s="21"/>
      <c r="M17" s="21"/>
      <c r="N17" s="21"/>
      <c r="O17" s="21"/>
      <c r="P17" s="21"/>
      <c r="Q17" s="21"/>
      <c r="R17" s="21"/>
      <c r="S17" s="21"/>
      <c r="T17" s="21"/>
      <c r="U17" s="21"/>
      <c r="V17" s="21"/>
      <c r="W17" s="21"/>
      <c r="X17" s="21"/>
      <c r="Y17" s="21"/>
      <c r="Z17" s="21"/>
      <c r="AA17" s="21"/>
      <c r="AB17" s="21"/>
    </row>
    <row r="18" spans="1:28" ht="23.1" customHeight="1">
      <c r="A18" s="13"/>
      <c r="B18" s="14"/>
      <c r="C18" s="13"/>
      <c r="D18" s="7"/>
      <c r="E18" s="7"/>
      <c r="F18" s="13" t="s">
        <v>102</v>
      </c>
      <c r="G18" s="13"/>
      <c r="H18" s="7" t="s">
        <v>102</v>
      </c>
      <c r="I18" s="20"/>
      <c r="K18" s="24" t="s">
        <v>129</v>
      </c>
      <c r="L18" s="24"/>
      <c r="M18" s="24"/>
      <c r="N18" s="24"/>
      <c r="O18" s="24"/>
      <c r="P18" s="24"/>
      <c r="Q18" s="24"/>
      <c r="R18" s="24"/>
      <c r="S18" s="24"/>
      <c r="T18" s="24"/>
      <c r="U18" s="24"/>
      <c r="V18" s="24"/>
      <c r="W18" s="24"/>
      <c r="X18" s="24"/>
      <c r="Y18" s="24"/>
      <c r="Z18" s="24"/>
      <c r="AA18" s="24"/>
      <c r="AB18" s="24"/>
    </row>
    <row r="19" spans="1:28" ht="23.1" customHeight="1">
      <c r="A19" s="13"/>
      <c r="B19" s="14"/>
      <c r="C19" s="13"/>
      <c r="D19" s="7"/>
      <c r="E19" s="7"/>
      <c r="F19" s="13" t="s">
        <v>102</v>
      </c>
      <c r="G19" s="13"/>
      <c r="H19" s="7" t="s">
        <v>102</v>
      </c>
      <c r="I19" s="20"/>
      <c r="K19" s="21" t="s">
        <v>131</v>
      </c>
      <c r="L19" s="21"/>
      <c r="M19" s="21"/>
      <c r="N19" s="21"/>
      <c r="O19" s="21"/>
      <c r="P19" s="21"/>
      <c r="Q19" s="21"/>
      <c r="R19" s="21"/>
      <c r="S19" s="21"/>
      <c r="T19" s="21"/>
      <c r="U19" s="21"/>
      <c r="V19" s="21"/>
      <c r="W19" s="21"/>
      <c r="X19" s="21"/>
      <c r="Y19" s="21"/>
      <c r="Z19" s="21"/>
      <c r="AA19" s="21"/>
      <c r="AB19" s="21"/>
    </row>
    <row r="20" spans="1:28" ht="23.1" customHeight="1">
      <c r="A20" s="13"/>
      <c r="B20" s="13"/>
      <c r="C20" s="13"/>
      <c r="D20" s="13"/>
      <c r="E20" s="7"/>
      <c r="F20" s="13" t="s">
        <v>102</v>
      </c>
      <c r="G20" s="13"/>
      <c r="H20" s="7" t="s">
        <v>102</v>
      </c>
      <c r="I20" s="20"/>
      <c r="K20" s="21" t="s">
        <v>132</v>
      </c>
      <c r="L20" s="21"/>
      <c r="M20" s="21"/>
      <c r="N20" s="21"/>
      <c r="O20" s="21"/>
      <c r="P20" s="21"/>
      <c r="Q20" s="21"/>
      <c r="R20" s="21"/>
      <c r="S20" s="21"/>
      <c r="T20" s="21"/>
      <c r="U20" s="21"/>
      <c r="V20" s="21"/>
      <c r="W20" s="21"/>
      <c r="X20" s="21"/>
      <c r="Y20" s="21"/>
      <c r="Z20" s="21"/>
      <c r="AA20" s="21"/>
      <c r="AB20" s="21"/>
    </row>
    <row r="21" spans="1:28" ht="23.1" customHeight="1">
      <c r="A21" s="13"/>
      <c r="B21" s="14"/>
      <c r="C21" s="13"/>
      <c r="D21" s="7"/>
      <c r="E21" s="7"/>
      <c r="F21" s="13" t="s">
        <v>102</v>
      </c>
      <c r="G21" s="13"/>
      <c r="H21" s="7" t="s">
        <v>102</v>
      </c>
      <c r="I21" s="20"/>
      <c r="K21" s="54" t="s">
        <v>133</v>
      </c>
      <c r="L21" s="54"/>
      <c r="M21" s="54"/>
      <c r="N21" s="54"/>
      <c r="O21" s="54"/>
      <c r="P21" s="54"/>
      <c r="Q21" s="54"/>
      <c r="R21" s="54"/>
      <c r="S21" s="54"/>
      <c r="T21" s="54"/>
      <c r="U21" s="54"/>
      <c r="V21" s="54"/>
      <c r="W21" s="54"/>
      <c r="X21" s="54"/>
      <c r="Y21" s="54"/>
      <c r="Z21" s="54"/>
      <c r="AA21" s="54"/>
      <c r="AB21" s="54"/>
    </row>
    <row r="22" spans="1:28" ht="23.1" customHeight="1">
      <c r="A22" s="13"/>
      <c r="B22" s="14"/>
      <c r="C22" s="13"/>
      <c r="D22" s="7"/>
      <c r="E22" s="7"/>
      <c r="F22" s="13" t="s">
        <v>102</v>
      </c>
      <c r="G22" s="13"/>
      <c r="H22" s="7" t="s">
        <v>102</v>
      </c>
      <c r="I22" s="20"/>
      <c r="K22" s="58" t="s">
        <v>134</v>
      </c>
      <c r="L22" s="58"/>
      <c r="M22" s="58"/>
      <c r="N22" s="58"/>
      <c r="O22" s="58"/>
      <c r="P22" s="58"/>
      <c r="Q22" s="58"/>
      <c r="R22" s="58"/>
      <c r="S22" s="58"/>
      <c r="T22" s="58"/>
      <c r="U22" s="58"/>
      <c r="V22" s="58"/>
      <c r="W22" s="58"/>
      <c r="X22" s="58"/>
      <c r="Y22" s="58"/>
      <c r="Z22" s="58"/>
      <c r="AA22" s="58"/>
      <c r="AB22" s="58"/>
    </row>
    <row r="23" spans="1:28" ht="23.1" customHeight="1">
      <c r="A23" s="13"/>
      <c r="B23" s="14"/>
      <c r="C23" s="13"/>
      <c r="D23" s="7" t="s">
        <v>102</v>
      </c>
      <c r="E23" s="7"/>
      <c r="F23" s="13" t="s">
        <v>102</v>
      </c>
      <c r="G23" s="13"/>
      <c r="H23" s="7" t="s">
        <v>102</v>
      </c>
      <c r="I23" s="20"/>
      <c r="K23" s="54" t="s">
        <v>135</v>
      </c>
      <c r="L23" s="54"/>
      <c r="M23" s="54"/>
      <c r="N23" s="54"/>
      <c r="O23" s="54"/>
      <c r="P23" s="54"/>
      <c r="Q23" s="54"/>
      <c r="R23" s="54"/>
      <c r="S23" s="54"/>
      <c r="T23" s="54"/>
      <c r="U23" s="54"/>
      <c r="V23" s="54"/>
      <c r="W23" s="54"/>
      <c r="X23" s="54"/>
      <c r="Y23" s="54"/>
      <c r="Z23" s="54"/>
      <c r="AA23" s="54"/>
      <c r="AB23" s="54"/>
    </row>
    <row r="24" spans="1:28" ht="23.1" customHeight="1">
      <c r="A24" s="13"/>
      <c r="B24" s="14"/>
      <c r="C24" s="13"/>
      <c r="D24" s="7" t="s">
        <v>102</v>
      </c>
      <c r="E24" s="7"/>
      <c r="F24" s="13" t="s">
        <v>102</v>
      </c>
      <c r="G24" s="13"/>
      <c r="H24" s="7" t="s">
        <v>102</v>
      </c>
      <c r="I24" s="20"/>
      <c r="K24" s="58" t="s">
        <v>136</v>
      </c>
      <c r="L24" s="58"/>
      <c r="M24" s="58"/>
      <c r="N24" s="58"/>
      <c r="O24" s="58"/>
      <c r="P24" s="58"/>
      <c r="Q24" s="58"/>
      <c r="R24" s="58"/>
      <c r="S24" s="58"/>
      <c r="T24" s="58"/>
      <c r="U24" s="58"/>
      <c r="V24" s="58"/>
      <c r="W24" s="58"/>
      <c r="X24" s="58"/>
      <c r="Y24" s="58"/>
      <c r="Z24" s="58"/>
      <c r="AA24" s="58"/>
      <c r="AB24" s="58"/>
    </row>
    <row r="25" spans="1:28" ht="23.1" customHeight="1">
      <c r="A25" s="13"/>
      <c r="B25" s="14"/>
      <c r="C25" s="13"/>
      <c r="D25" s="7" t="s">
        <v>102</v>
      </c>
      <c r="E25" s="7"/>
      <c r="F25" s="13" t="s">
        <v>102</v>
      </c>
      <c r="G25" s="13"/>
      <c r="H25" s="7" t="s">
        <v>102</v>
      </c>
      <c r="I25" s="20"/>
      <c r="K25" s="58" t="s">
        <v>137</v>
      </c>
      <c r="L25" s="58"/>
      <c r="M25" s="58"/>
      <c r="N25" s="58"/>
      <c r="O25" s="58"/>
      <c r="P25" s="58"/>
      <c r="Q25" s="58"/>
      <c r="R25" s="58"/>
      <c r="S25" s="58"/>
      <c r="T25" s="58"/>
      <c r="U25" s="58"/>
      <c r="V25" s="58"/>
      <c r="W25" s="58"/>
      <c r="X25" s="58"/>
      <c r="Y25" s="58"/>
      <c r="Z25" s="58"/>
      <c r="AA25" s="58"/>
      <c r="AB25" s="58"/>
    </row>
    <row r="26" spans="1:28" ht="23.1" customHeight="1">
      <c r="A26" s="13"/>
      <c r="B26" s="14"/>
      <c r="C26" s="13"/>
      <c r="D26" s="7" t="s">
        <v>102</v>
      </c>
      <c r="E26" s="7"/>
      <c r="F26" s="13" t="s">
        <v>102</v>
      </c>
      <c r="G26" s="13"/>
      <c r="H26" s="7"/>
      <c r="I26" s="20"/>
      <c r="K26" s="54" t="s">
        <v>138</v>
      </c>
      <c r="L26" s="54"/>
      <c r="M26" s="54"/>
      <c r="N26" s="54"/>
      <c r="O26" s="54"/>
      <c r="P26" s="54"/>
      <c r="Q26" s="54"/>
      <c r="R26" s="54"/>
      <c r="S26" s="54"/>
      <c r="T26" s="54"/>
      <c r="U26" s="54"/>
      <c r="V26" s="54"/>
      <c r="W26" s="54"/>
      <c r="X26" s="54"/>
      <c r="Y26" s="54"/>
      <c r="Z26" s="54"/>
      <c r="AA26" s="54"/>
      <c r="AB26" s="54"/>
    </row>
    <row r="27" spans="1:28" ht="23.1" customHeight="1">
      <c r="A27" s="13"/>
      <c r="B27" s="15"/>
      <c r="C27" s="16"/>
      <c r="D27" s="17"/>
      <c r="E27" s="74" t="s">
        <v>139</v>
      </c>
      <c r="F27" s="74"/>
      <c r="G27" s="75">
        <v>2755</v>
      </c>
      <c r="H27" s="75"/>
      <c r="I27" s="20"/>
      <c r="K27" s="25" t="s">
        <v>140</v>
      </c>
      <c r="L27" s="25"/>
      <c r="M27" s="25"/>
      <c r="N27" s="25"/>
      <c r="O27" s="25"/>
      <c r="P27" s="76">
        <f>C28</f>
        <v>2755</v>
      </c>
      <c r="Q27" s="76"/>
      <c r="R27" s="76"/>
      <c r="S27" s="30" t="s">
        <v>141</v>
      </c>
      <c r="T27" s="25"/>
      <c r="U27" s="25"/>
      <c r="V27" s="25"/>
      <c r="W27" s="25"/>
      <c r="X27" s="25"/>
      <c r="Y27" s="25"/>
      <c r="Z27" s="25"/>
      <c r="AA27" s="25"/>
      <c r="AB27" s="25"/>
    </row>
    <row r="28" spans="1:28" ht="23.1" customHeight="1">
      <c r="A28" s="77" t="s">
        <v>142</v>
      </c>
      <c r="B28" s="77"/>
      <c r="C28" s="75">
        <v>2755</v>
      </c>
      <c r="D28" s="75"/>
      <c r="E28" s="18" t="s">
        <v>143</v>
      </c>
      <c r="F28" s="78">
        <v>2755</v>
      </c>
      <c r="G28" s="79"/>
      <c r="H28" s="19" t="s">
        <v>144</v>
      </c>
      <c r="I28" s="20"/>
      <c r="K28" s="22" t="s">
        <v>145</v>
      </c>
      <c r="L28" s="22"/>
      <c r="M28" s="22"/>
      <c r="N28" s="22"/>
      <c r="O28" s="22"/>
      <c r="P28" s="80">
        <f>P27</f>
        <v>2755</v>
      </c>
      <c r="Q28" s="80"/>
      <c r="R28" s="80"/>
      <c r="S28" s="80"/>
      <c r="T28" s="26" t="s">
        <v>146</v>
      </c>
      <c r="U28" s="22"/>
      <c r="V28" s="22"/>
      <c r="W28" s="22"/>
      <c r="X28" s="22"/>
      <c r="Y28" s="22"/>
      <c r="Z28" s="22"/>
      <c r="AA28" s="22"/>
      <c r="AB28" s="22"/>
    </row>
    <row r="29" spans="1:28" ht="23.1" customHeight="1">
      <c r="A29" s="20"/>
      <c r="B29" s="20"/>
      <c r="C29" s="20"/>
      <c r="D29" s="20"/>
      <c r="E29" s="20"/>
      <c r="F29" s="20"/>
      <c r="G29" s="20"/>
      <c r="H29" s="20"/>
      <c r="I29" s="20"/>
      <c r="K29" s="54" t="s">
        <v>147</v>
      </c>
      <c r="L29" s="54"/>
      <c r="M29" s="54"/>
      <c r="N29" s="54"/>
      <c r="O29" s="54"/>
      <c r="P29" s="54"/>
      <c r="Q29" s="54"/>
      <c r="R29" s="54"/>
      <c r="S29" s="54"/>
      <c r="T29" s="54"/>
      <c r="U29" s="54"/>
      <c r="V29" s="54"/>
      <c r="W29" s="54"/>
      <c r="X29" s="54"/>
      <c r="Y29" s="54"/>
      <c r="Z29" s="54"/>
      <c r="AA29" s="54"/>
      <c r="AB29" s="54"/>
    </row>
    <row r="30" spans="1:28" ht="40.049999999999997" customHeight="1">
      <c r="A30" s="20"/>
      <c r="B30" s="20"/>
      <c r="C30" s="20"/>
      <c r="D30" s="20"/>
      <c r="E30" s="20"/>
      <c r="F30" s="20"/>
      <c r="G30" s="20"/>
      <c r="H30" s="20"/>
      <c r="I30" s="20"/>
      <c r="K30" s="21" t="s">
        <v>148</v>
      </c>
      <c r="L30" s="21"/>
      <c r="M30" s="21"/>
      <c r="N30" s="21"/>
      <c r="O30" s="21"/>
      <c r="P30" s="21"/>
      <c r="Q30" s="21"/>
      <c r="R30" s="21"/>
      <c r="S30" s="21"/>
      <c r="T30" s="21"/>
      <c r="U30" s="81">
        <f>Q33</f>
        <v>45316</v>
      </c>
      <c r="V30" s="81"/>
      <c r="W30" s="81"/>
      <c r="X30" s="21"/>
      <c r="Y30" s="21"/>
      <c r="Z30" s="21"/>
      <c r="AA30" s="21"/>
      <c r="AB30" s="21"/>
    </row>
    <row r="31" spans="1:28" ht="40.049999999999997" customHeight="1">
      <c r="A31" s="20"/>
      <c r="B31" s="20"/>
      <c r="C31" s="20"/>
      <c r="D31" s="20"/>
      <c r="E31" s="20"/>
      <c r="F31" s="20"/>
      <c r="G31" s="20"/>
      <c r="H31" s="20"/>
      <c r="I31" s="20"/>
      <c r="K31" s="21" t="s">
        <v>149</v>
      </c>
      <c r="L31" s="21"/>
      <c r="M31" s="21"/>
      <c r="N31" s="21"/>
      <c r="O31" s="21"/>
      <c r="P31" s="21"/>
      <c r="Q31" s="21"/>
      <c r="R31" s="21"/>
      <c r="S31" s="21"/>
      <c r="T31" s="21"/>
      <c r="U31" s="81">
        <f>Q33</f>
        <v>45316</v>
      </c>
      <c r="V31" s="81"/>
      <c r="W31" s="81"/>
      <c r="X31" s="21"/>
      <c r="Y31" s="21"/>
      <c r="Z31" s="21"/>
      <c r="AA31" s="21"/>
      <c r="AB31" s="21"/>
    </row>
    <row r="32" spans="1:28" ht="23.1" customHeight="1">
      <c r="A32" s="20"/>
      <c r="B32" s="20"/>
      <c r="C32" s="20"/>
      <c r="D32" s="20"/>
      <c r="E32" s="20"/>
      <c r="F32" s="20"/>
      <c r="G32" s="20"/>
      <c r="H32" s="20"/>
      <c r="I32" s="20"/>
      <c r="K32" s="54" t="s">
        <v>150</v>
      </c>
      <c r="L32" s="54"/>
      <c r="M32" s="54"/>
      <c r="N32" s="54"/>
      <c r="O32" s="73">
        <v>45199</v>
      </c>
      <c r="P32" s="58"/>
      <c r="Q32" s="58"/>
      <c r="R32" s="58"/>
      <c r="S32" s="58"/>
      <c r="T32" s="58"/>
      <c r="U32" s="58"/>
      <c r="V32" s="58"/>
      <c r="W32" s="58"/>
      <c r="X32" s="58"/>
      <c r="Y32" s="58"/>
      <c r="Z32" s="58"/>
      <c r="AA32" s="58"/>
      <c r="AB32" s="58"/>
    </row>
    <row r="33" spans="1:28" ht="23.1" customHeight="1">
      <c r="A33" s="20"/>
      <c r="B33" s="20"/>
      <c r="C33" s="20"/>
      <c r="D33" s="20"/>
      <c r="E33" s="20"/>
      <c r="F33" s="20"/>
      <c r="G33" s="20"/>
      <c r="H33" s="20"/>
      <c r="I33" s="20"/>
      <c r="K33" s="54" t="s">
        <v>151</v>
      </c>
      <c r="L33" s="54"/>
      <c r="M33" s="54"/>
      <c r="N33" s="54"/>
      <c r="O33" s="27">
        <v>45199</v>
      </c>
      <c r="P33" s="22" t="s">
        <v>152</v>
      </c>
      <c r="Q33" s="27">
        <v>45316</v>
      </c>
      <c r="R33" s="22"/>
      <c r="S33" s="22"/>
      <c r="T33" s="22"/>
      <c r="U33" s="22"/>
      <c r="V33" s="22"/>
      <c r="W33" s="22"/>
      <c r="X33" s="22"/>
      <c r="Y33" s="22"/>
      <c r="Z33" s="22"/>
      <c r="AA33" s="22"/>
      <c r="AB33" s="22"/>
    </row>
    <row r="34" spans="1:28" ht="23.1" customHeight="1">
      <c r="A34" s="20"/>
      <c r="B34" s="20"/>
      <c r="C34" s="20"/>
      <c r="D34" s="20"/>
      <c r="E34" s="20"/>
      <c r="F34" s="20"/>
      <c r="G34" s="20"/>
      <c r="H34" s="20"/>
      <c r="I34" s="20"/>
      <c r="K34" s="54" t="s">
        <v>153</v>
      </c>
      <c r="L34" s="58"/>
      <c r="M34" s="58"/>
      <c r="N34" s="58"/>
      <c r="O34" s="58"/>
      <c r="P34" s="58"/>
      <c r="Q34" s="58"/>
      <c r="R34" s="58"/>
      <c r="S34" s="58"/>
      <c r="T34" s="58"/>
      <c r="U34" s="58"/>
      <c r="V34" s="58"/>
      <c r="W34" s="58"/>
      <c r="X34" s="58"/>
      <c r="Y34" s="58"/>
      <c r="Z34" s="58"/>
      <c r="AA34" s="58"/>
      <c r="AB34" s="58"/>
    </row>
    <row r="35" spans="1:28" ht="23.1" customHeight="1">
      <c r="A35" s="20"/>
      <c r="B35" s="20"/>
      <c r="C35" s="20"/>
      <c r="D35" s="20"/>
      <c r="E35" s="20"/>
      <c r="F35" s="20"/>
      <c r="G35" s="20"/>
      <c r="H35" s="20"/>
      <c r="I35" s="20"/>
      <c r="K35" s="54" t="s">
        <v>154</v>
      </c>
      <c r="L35" s="54"/>
      <c r="M35" s="54"/>
      <c r="N35" s="54"/>
      <c r="O35" s="54"/>
      <c r="P35" s="54"/>
      <c r="Q35" s="54"/>
      <c r="R35" s="54"/>
      <c r="S35" s="54"/>
      <c r="T35" s="54"/>
      <c r="U35" s="54"/>
      <c r="V35" s="54"/>
      <c r="W35" s="54"/>
      <c r="X35" s="54"/>
      <c r="Y35" s="54"/>
      <c r="Z35" s="54"/>
      <c r="AA35" s="54"/>
      <c r="AB35" s="54"/>
    </row>
    <row r="36" spans="1:28" ht="23.1" customHeight="1">
      <c r="A36" s="20"/>
      <c r="B36" s="20"/>
      <c r="C36" s="20"/>
      <c r="D36" s="20"/>
      <c r="E36" s="20"/>
      <c r="F36" s="20"/>
      <c r="G36" s="20"/>
      <c r="H36" s="20"/>
      <c r="I36" s="20"/>
      <c r="K36" s="58" t="s">
        <v>155</v>
      </c>
      <c r="L36" s="58"/>
      <c r="M36" s="58"/>
      <c r="N36" s="58"/>
      <c r="O36" s="58"/>
      <c r="P36" s="58"/>
      <c r="Q36" s="58"/>
      <c r="R36" s="58"/>
      <c r="S36" s="58"/>
      <c r="T36" s="58"/>
      <c r="U36" s="58"/>
      <c r="V36" s="58"/>
      <c r="W36" s="58"/>
      <c r="X36" s="58"/>
      <c r="Y36" s="58"/>
      <c r="Z36" s="58"/>
      <c r="AA36" s="58"/>
      <c r="AB36" s="58"/>
    </row>
    <row r="37" spans="1:28" ht="23.1" customHeight="1">
      <c r="A37" s="20"/>
      <c r="B37" s="20"/>
      <c r="C37" s="20"/>
      <c r="D37" s="20"/>
      <c r="E37" s="20"/>
      <c r="F37" s="20"/>
      <c r="G37" s="20"/>
      <c r="H37" s="20"/>
      <c r="I37" s="20"/>
      <c r="K37" s="58" t="s">
        <v>156</v>
      </c>
      <c r="L37" s="58"/>
      <c r="M37" s="58"/>
      <c r="N37" s="58"/>
      <c r="O37" s="58"/>
      <c r="P37" s="58"/>
      <c r="Q37" s="58"/>
      <c r="R37" s="58"/>
      <c r="S37" s="58"/>
      <c r="T37" s="58"/>
      <c r="U37" s="58"/>
      <c r="V37" s="58"/>
      <c r="W37" s="58"/>
      <c r="X37" s="58"/>
      <c r="Y37" s="58"/>
      <c r="Z37" s="58"/>
      <c r="AA37" s="58"/>
      <c r="AB37" s="58"/>
    </row>
    <row r="38" spans="1:28" ht="23.1" customHeight="1">
      <c r="A38" s="20"/>
      <c r="B38" s="20"/>
      <c r="C38" s="20"/>
      <c r="D38" s="20"/>
      <c r="E38" s="20"/>
      <c r="F38" s="20"/>
      <c r="G38" s="20"/>
      <c r="H38" s="20"/>
      <c r="I38" s="20"/>
      <c r="K38" s="58" t="s">
        <v>157</v>
      </c>
      <c r="L38" s="58"/>
      <c r="M38" s="58"/>
      <c r="N38" s="58"/>
      <c r="O38" s="58"/>
      <c r="P38" s="58"/>
      <c r="Q38" s="58"/>
      <c r="R38" s="58"/>
      <c r="S38" s="58"/>
      <c r="T38" s="58"/>
      <c r="U38" s="58"/>
      <c r="V38" s="58"/>
      <c r="W38" s="58"/>
      <c r="X38" s="58"/>
      <c r="Y38" s="58"/>
      <c r="Z38" s="58"/>
      <c r="AA38" s="58"/>
      <c r="AB38" s="58"/>
    </row>
    <row r="39" spans="1:28" ht="23.1" customHeight="1">
      <c r="A39" s="20"/>
      <c r="B39" s="20"/>
      <c r="C39" s="20"/>
      <c r="D39" s="20"/>
      <c r="E39" s="20"/>
      <c r="F39" s="20"/>
      <c r="G39" s="20"/>
      <c r="H39" s="20"/>
      <c r="I39" s="20"/>
      <c r="K39" s="55" t="s">
        <v>158</v>
      </c>
      <c r="L39" s="58"/>
      <c r="M39" s="58"/>
      <c r="N39" s="58"/>
      <c r="O39" s="58"/>
      <c r="P39" s="58"/>
      <c r="Q39" s="58"/>
      <c r="R39" s="58"/>
      <c r="S39" s="58"/>
      <c r="T39" s="58"/>
      <c r="U39" s="58"/>
      <c r="V39" s="58"/>
      <c r="W39" s="58"/>
      <c r="X39" s="58"/>
      <c r="Y39" s="58"/>
      <c r="Z39" s="58"/>
      <c r="AA39" s="58"/>
      <c r="AB39" s="58"/>
    </row>
    <row r="40" spans="1:28" ht="23.1" customHeight="1">
      <c r="A40" s="20"/>
      <c r="B40" s="20"/>
      <c r="C40" s="20"/>
      <c r="D40" s="20"/>
      <c r="E40" s="20"/>
      <c r="F40" s="20"/>
      <c r="G40" s="20"/>
      <c r="H40" s="20"/>
      <c r="I40" s="20"/>
      <c r="K40" s="55" t="s">
        <v>159</v>
      </c>
      <c r="L40" s="55"/>
      <c r="M40" s="55"/>
      <c r="N40" s="55"/>
      <c r="O40" s="55"/>
      <c r="P40" s="55"/>
      <c r="Q40" s="55"/>
      <c r="R40" s="55"/>
      <c r="S40" s="55"/>
      <c r="T40" s="55"/>
      <c r="U40" s="55"/>
      <c r="V40" s="55"/>
      <c r="W40" s="55"/>
      <c r="X40" s="55"/>
      <c r="Y40" s="55"/>
      <c r="Z40" s="55"/>
      <c r="AA40" s="55"/>
      <c r="AB40" s="55"/>
    </row>
    <row r="41" spans="1:28" ht="23.1" customHeight="1">
      <c r="A41" s="20"/>
      <c r="B41" s="20"/>
      <c r="C41" s="20"/>
      <c r="D41" s="20"/>
      <c r="E41" s="20"/>
      <c r="F41" s="20"/>
      <c r="G41" s="20"/>
      <c r="H41" s="20"/>
      <c r="I41" s="20"/>
      <c r="K41" s="58" t="s">
        <v>160</v>
      </c>
      <c r="L41" s="58"/>
      <c r="M41" s="58"/>
      <c r="N41" s="58"/>
      <c r="O41" s="58"/>
      <c r="P41" s="58"/>
      <c r="Q41" s="58"/>
      <c r="R41" s="58"/>
      <c r="S41" s="58"/>
      <c r="T41" s="58"/>
      <c r="U41" s="58"/>
      <c r="V41" s="58"/>
      <c r="W41" s="58"/>
      <c r="X41" s="58"/>
      <c r="Y41" s="58"/>
      <c r="Z41" s="58"/>
      <c r="AA41" s="58"/>
      <c r="AB41" s="58"/>
    </row>
    <row r="42" spans="1:28" ht="23.1" customHeight="1">
      <c r="A42" s="20"/>
      <c r="B42" s="20"/>
      <c r="C42" s="20"/>
      <c r="D42" s="20"/>
      <c r="E42" s="20"/>
      <c r="F42" s="20"/>
      <c r="G42" s="20"/>
      <c r="H42" s="20"/>
      <c r="I42" s="20"/>
      <c r="K42" s="82" t="s">
        <v>161</v>
      </c>
      <c r="L42" s="82"/>
      <c r="M42" s="82"/>
      <c r="N42" s="82"/>
      <c r="O42" s="82"/>
      <c r="P42" s="82"/>
      <c r="Q42" s="82"/>
      <c r="R42" s="82"/>
      <c r="S42" s="82"/>
      <c r="T42" s="82"/>
      <c r="U42" s="82"/>
      <c r="V42" s="82"/>
      <c r="W42" s="82"/>
      <c r="X42" s="82"/>
      <c r="Y42" s="82"/>
      <c r="Z42" s="82"/>
      <c r="AA42" s="82"/>
      <c r="AB42" s="82"/>
    </row>
    <row r="43" spans="1:28" ht="23.1" customHeight="1">
      <c r="A43" s="20"/>
      <c r="B43" s="20"/>
      <c r="C43" s="20"/>
      <c r="D43" s="20"/>
      <c r="E43" s="20"/>
      <c r="F43" s="20"/>
      <c r="G43" s="20"/>
      <c r="H43" s="20"/>
      <c r="I43" s="20"/>
      <c r="K43" s="58" t="s">
        <v>162</v>
      </c>
      <c r="L43" s="58"/>
      <c r="M43" s="58"/>
      <c r="N43" s="58"/>
      <c r="O43" s="58"/>
      <c r="P43" s="58"/>
      <c r="Q43" s="58"/>
      <c r="R43" s="58"/>
      <c r="S43" s="58"/>
      <c r="T43" s="58"/>
      <c r="U43" s="58"/>
      <c r="V43" s="58"/>
      <c r="W43" s="58"/>
      <c r="X43" s="58"/>
      <c r="Y43" s="58"/>
      <c r="Z43" s="58"/>
      <c r="AA43" s="58"/>
      <c r="AB43" s="58"/>
    </row>
    <row r="44" spans="1:28" ht="23.1" customHeight="1">
      <c r="A44" s="20"/>
      <c r="B44" s="20"/>
      <c r="C44" s="20"/>
      <c r="D44" s="20"/>
      <c r="E44" s="20"/>
      <c r="F44" s="20"/>
      <c r="G44" s="20"/>
      <c r="H44" s="20"/>
      <c r="I44" s="20"/>
      <c r="K44" s="82" t="s">
        <v>163</v>
      </c>
      <c r="L44" s="82"/>
      <c r="M44" s="82"/>
      <c r="N44" s="82"/>
      <c r="O44" s="82"/>
      <c r="P44" s="82"/>
      <c r="Q44" s="82"/>
      <c r="R44" s="82"/>
      <c r="S44" s="82"/>
      <c r="T44" s="82"/>
      <c r="U44" s="82"/>
      <c r="V44" s="82"/>
      <c r="W44" s="82"/>
      <c r="X44" s="82"/>
      <c r="Y44" s="82"/>
      <c r="Z44" s="82"/>
      <c r="AA44" s="82"/>
      <c r="AB44" s="82"/>
    </row>
    <row r="45" spans="1:28" ht="23.1" customHeight="1">
      <c r="A45" s="20"/>
      <c r="B45" s="20"/>
      <c r="C45" s="20"/>
      <c r="D45" s="20"/>
      <c r="E45" s="20"/>
      <c r="F45" s="20"/>
      <c r="G45" s="20"/>
      <c r="H45" s="20"/>
      <c r="I45" s="20"/>
      <c r="K45" s="82" t="s">
        <v>164</v>
      </c>
      <c r="L45" s="82"/>
      <c r="M45" s="82"/>
      <c r="N45" s="82"/>
      <c r="O45" s="82"/>
      <c r="P45" s="82"/>
      <c r="Q45" s="82"/>
      <c r="R45" s="82"/>
      <c r="S45" s="82"/>
      <c r="T45" s="82"/>
      <c r="U45" s="82"/>
      <c r="V45" s="82"/>
      <c r="W45" s="82"/>
      <c r="X45" s="82"/>
      <c r="Y45" s="82"/>
      <c r="Z45" s="82"/>
      <c r="AA45" s="82"/>
      <c r="AB45" s="82"/>
    </row>
    <row r="46" spans="1:28" ht="23.1" customHeight="1">
      <c r="A46" s="20"/>
      <c r="B46" s="20"/>
      <c r="C46" s="20"/>
      <c r="D46" s="20"/>
      <c r="E46" s="20"/>
      <c r="F46" s="20"/>
      <c r="G46" s="20"/>
      <c r="H46" s="20"/>
      <c r="I46" s="20"/>
      <c r="K46" s="28"/>
      <c r="L46" s="28"/>
      <c r="M46" s="28"/>
      <c r="N46" s="28"/>
      <c r="O46" s="28"/>
      <c r="P46" s="29"/>
      <c r="Q46" s="29"/>
      <c r="R46" s="83" t="s">
        <v>165</v>
      </c>
      <c r="S46" s="83"/>
      <c r="T46" s="83"/>
      <c r="U46" s="83"/>
      <c r="V46" s="83"/>
      <c r="W46" s="83"/>
      <c r="X46" s="31"/>
      <c r="Y46" s="31"/>
      <c r="Z46" s="31"/>
      <c r="AA46" s="31"/>
      <c r="AB46" s="31"/>
    </row>
    <row r="47" spans="1:28" ht="23.1" customHeight="1">
      <c r="A47" s="20"/>
      <c r="B47" s="20"/>
      <c r="C47" s="20"/>
      <c r="D47" s="20"/>
      <c r="E47" s="20"/>
      <c r="F47" s="20"/>
      <c r="G47" s="20"/>
      <c r="H47" s="20"/>
      <c r="I47" s="20"/>
      <c r="K47" s="28"/>
      <c r="L47" s="28"/>
      <c r="M47" s="28"/>
      <c r="N47" s="28"/>
      <c r="O47" s="28"/>
      <c r="P47" s="29"/>
      <c r="Q47" s="29"/>
      <c r="R47" s="84">
        <f>Q33</f>
        <v>45316</v>
      </c>
      <c r="S47" s="84"/>
      <c r="T47" s="84"/>
      <c r="U47" s="84"/>
      <c r="V47" s="84"/>
      <c r="W47" s="84"/>
      <c r="X47" s="32"/>
      <c r="Y47" s="32"/>
      <c r="Z47" s="32"/>
      <c r="AA47" s="32"/>
      <c r="AB47" s="32"/>
    </row>
  </sheetData>
  <mergeCells count="67">
    <mergeCell ref="K43:AB43"/>
    <mergeCell ref="K44:AB44"/>
    <mergeCell ref="K45:AB45"/>
    <mergeCell ref="R46:W46"/>
    <mergeCell ref="R47:W47"/>
    <mergeCell ref="K38:AB38"/>
    <mergeCell ref="K39:AB39"/>
    <mergeCell ref="K40:AB40"/>
    <mergeCell ref="K41:AB41"/>
    <mergeCell ref="K42:AB42"/>
    <mergeCell ref="K33:N33"/>
    <mergeCell ref="K34:AB34"/>
    <mergeCell ref="K35:AB35"/>
    <mergeCell ref="K36:AB36"/>
    <mergeCell ref="K37:AB37"/>
    <mergeCell ref="K29:AB29"/>
    <mergeCell ref="U30:W30"/>
    <mergeCell ref="U31:W31"/>
    <mergeCell ref="K32:N32"/>
    <mergeCell ref="O32:AB32"/>
    <mergeCell ref="E27:F27"/>
    <mergeCell ref="G27:H27"/>
    <mergeCell ref="P27:R27"/>
    <mergeCell ref="A28:B28"/>
    <mergeCell ref="C28:D28"/>
    <mergeCell ref="F28:G28"/>
    <mergeCell ref="P28:S28"/>
    <mergeCell ref="K22:AB22"/>
    <mergeCell ref="K23:AB23"/>
    <mergeCell ref="K24:AB24"/>
    <mergeCell ref="K25:AB25"/>
    <mergeCell ref="K26:AB26"/>
    <mergeCell ref="K12:M12"/>
    <mergeCell ref="N12:AB12"/>
    <mergeCell ref="K13:AB13"/>
    <mergeCell ref="K14:AB14"/>
    <mergeCell ref="K21:AB21"/>
    <mergeCell ref="A11:H11"/>
    <mergeCell ref="K11:M11"/>
    <mergeCell ref="N11:O11"/>
    <mergeCell ref="R11:T11"/>
    <mergeCell ref="U11:Y11"/>
    <mergeCell ref="K8:AB8"/>
    <mergeCell ref="N9:O9"/>
    <mergeCell ref="A10:B10"/>
    <mergeCell ref="C10:D10"/>
    <mergeCell ref="E10:F10"/>
    <mergeCell ref="G10:H10"/>
    <mergeCell ref="A5:H5"/>
    <mergeCell ref="K5:N5"/>
    <mergeCell ref="O5:AB5"/>
    <mergeCell ref="K6:AB6"/>
    <mergeCell ref="K7:AB7"/>
    <mergeCell ref="B4:C4"/>
    <mergeCell ref="D4:E4"/>
    <mergeCell ref="F4:H4"/>
    <mergeCell ref="K4:N4"/>
    <mergeCell ref="O4:AB4"/>
    <mergeCell ref="A1:H1"/>
    <mergeCell ref="K1:AB1"/>
    <mergeCell ref="A2:H2"/>
    <mergeCell ref="K2:AB2"/>
    <mergeCell ref="B3:C3"/>
    <mergeCell ref="D3:E3"/>
    <mergeCell ref="F3:H3"/>
    <mergeCell ref="K3:N3"/>
    <mergeCell ref="O3:AB3"/>
  </mergeCells>
  <phoneticPr fontId="17" type="noConversion"/>
  <pageMargins left="0.75" right="0.75" top="1" bottom="1" header="0.5" footer="0.5"/>
  <pageSetup paperSize="9" scale="6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6625" r:id="rId4" name="Spinner 1">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6626" r:id="rId5" name="Spinner 2">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6627" r:id="rId6" name="Spinner 3">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6628" r:id="rId7" name="Spinner 4">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6629" r:id="rId8" name="Spinner 5">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AB47"/>
  <sheetViews>
    <sheetView tabSelected="1" topLeftCell="A20" workbookViewId="0">
      <selection activeCell="J11" sqref="J11"/>
    </sheetView>
  </sheetViews>
  <sheetFormatPr defaultColWidth="9" defaultRowHeight="14.4"/>
  <cols>
    <col min="1" max="2" width="12.44140625" customWidth="1"/>
    <col min="3" max="3" width="14.21875" customWidth="1"/>
    <col min="4" max="6" width="11.5546875" customWidth="1"/>
    <col min="7" max="7" width="15.109375" customWidth="1"/>
    <col min="8" max="8" width="11.5546875" customWidth="1"/>
    <col min="15" max="15" width="19.77734375" customWidth="1"/>
    <col min="16" max="16" width="3.77734375" customWidth="1"/>
    <col min="17" max="17" width="19.77734375" customWidth="1"/>
    <col min="21" max="22" width="4.77734375" customWidth="1"/>
    <col min="23" max="23" width="5.5546875" customWidth="1"/>
    <col min="24" max="28" width="1.77734375" customWidth="1"/>
  </cols>
  <sheetData>
    <row r="1" spans="1:28" ht="36" customHeight="1">
      <c r="A1" s="48" t="s">
        <v>82</v>
      </c>
      <c r="B1" s="48"/>
      <c r="C1" s="48"/>
      <c r="D1" s="48"/>
      <c r="E1" s="48"/>
      <c r="F1" s="48"/>
      <c r="G1" s="48"/>
      <c r="H1" s="48"/>
      <c r="I1" s="20"/>
      <c r="K1" s="49" t="s">
        <v>83</v>
      </c>
      <c r="L1" s="49"/>
      <c r="M1" s="49"/>
      <c r="N1" s="49"/>
      <c r="O1" s="49"/>
      <c r="P1" s="49"/>
      <c r="Q1" s="49"/>
      <c r="R1" s="49"/>
      <c r="S1" s="49"/>
      <c r="T1" s="49"/>
      <c r="U1" s="49"/>
      <c r="V1" s="49"/>
      <c r="W1" s="49"/>
      <c r="X1" s="49"/>
      <c r="Y1" s="49"/>
      <c r="Z1" s="49"/>
      <c r="AA1" s="49"/>
      <c r="AB1" s="49"/>
    </row>
    <row r="2" spans="1:28" ht="23.1" customHeight="1">
      <c r="A2" s="50" t="s">
        <v>291</v>
      </c>
      <c r="B2" s="50"/>
      <c r="C2" s="50"/>
      <c r="D2" s="50"/>
      <c r="E2" s="50"/>
      <c r="F2" s="50"/>
      <c r="G2" s="50"/>
      <c r="H2" s="50"/>
      <c r="I2" s="20"/>
      <c r="K2" s="51" t="str">
        <f>A2</f>
        <v>报告编号：康正（雄县）2023评字第8号-洪城村-DT2-28</v>
      </c>
      <c r="L2" s="51"/>
      <c r="M2" s="51"/>
      <c r="N2" s="51"/>
      <c r="O2" s="51"/>
      <c r="P2" s="51"/>
      <c r="Q2" s="51"/>
      <c r="R2" s="51"/>
      <c r="S2" s="51"/>
      <c r="T2" s="51"/>
      <c r="U2" s="51"/>
      <c r="V2" s="51"/>
      <c r="W2" s="51"/>
      <c r="X2" s="51"/>
      <c r="Y2" s="51"/>
      <c r="Z2" s="51"/>
      <c r="AA2" s="51"/>
      <c r="AB2" s="51"/>
    </row>
    <row r="3" spans="1:28" ht="23.1" customHeight="1">
      <c r="A3" s="1" t="s">
        <v>85</v>
      </c>
      <c r="B3" s="52" t="s">
        <v>34</v>
      </c>
      <c r="C3" s="52"/>
      <c r="D3" s="53" t="s">
        <v>3</v>
      </c>
      <c r="E3" s="53"/>
      <c r="F3" s="52" t="s">
        <v>86</v>
      </c>
      <c r="G3" s="52"/>
      <c r="H3" s="52"/>
      <c r="I3" s="20"/>
      <c r="K3" s="54" t="s">
        <v>87</v>
      </c>
      <c r="L3" s="54"/>
      <c r="M3" s="54"/>
      <c r="N3" s="54"/>
      <c r="O3" s="55" t="s">
        <v>88</v>
      </c>
      <c r="P3" s="55"/>
      <c r="Q3" s="55"/>
      <c r="R3" s="55"/>
      <c r="S3" s="55"/>
      <c r="T3" s="55"/>
      <c r="U3" s="55"/>
      <c r="V3" s="55"/>
      <c r="W3" s="55"/>
      <c r="X3" s="55"/>
      <c r="Y3" s="55"/>
      <c r="Z3" s="55"/>
      <c r="AA3" s="55"/>
      <c r="AB3" s="55"/>
    </row>
    <row r="4" spans="1:28" ht="23.1" customHeight="1">
      <c r="A4" s="1" t="s">
        <v>89</v>
      </c>
      <c r="B4" s="52" t="s">
        <v>292</v>
      </c>
      <c r="C4" s="52"/>
      <c r="D4" s="56" t="s">
        <v>5</v>
      </c>
      <c r="E4" s="57"/>
      <c r="F4" s="52" t="s">
        <v>293</v>
      </c>
      <c r="G4" s="52"/>
      <c r="H4" s="52"/>
      <c r="I4" s="20"/>
      <c r="K4" s="54" t="s">
        <v>92</v>
      </c>
      <c r="L4" s="54"/>
      <c r="M4" s="54"/>
      <c r="N4" s="54"/>
      <c r="O4" s="58" t="s">
        <v>93</v>
      </c>
      <c r="P4" s="58"/>
      <c r="Q4" s="58"/>
      <c r="R4" s="58"/>
      <c r="S4" s="58"/>
      <c r="T4" s="58"/>
      <c r="U4" s="58"/>
      <c r="V4" s="58"/>
      <c r="W4" s="58"/>
      <c r="X4" s="58"/>
      <c r="Y4" s="58"/>
      <c r="Z4" s="58"/>
      <c r="AA4" s="58"/>
      <c r="AB4" s="58"/>
    </row>
    <row r="5" spans="1:28" ht="23.1" customHeight="1">
      <c r="A5" s="59" t="s">
        <v>94</v>
      </c>
      <c r="B5" s="59"/>
      <c r="C5" s="59"/>
      <c r="D5" s="59"/>
      <c r="E5" s="59"/>
      <c r="F5" s="59"/>
      <c r="G5" s="59"/>
      <c r="H5" s="59"/>
      <c r="I5" s="20"/>
      <c r="K5" s="60" t="s">
        <v>95</v>
      </c>
      <c r="L5" s="60"/>
      <c r="M5" s="60"/>
      <c r="N5" s="60"/>
      <c r="O5" s="61" t="s">
        <v>96</v>
      </c>
      <c r="P5" s="61"/>
      <c r="Q5" s="61"/>
      <c r="R5" s="61"/>
      <c r="S5" s="61"/>
      <c r="T5" s="61"/>
      <c r="U5" s="61"/>
      <c r="V5" s="61"/>
      <c r="W5" s="61"/>
      <c r="X5" s="61"/>
      <c r="Y5" s="61"/>
      <c r="Z5" s="61"/>
      <c r="AA5" s="61"/>
      <c r="AB5" s="61"/>
    </row>
    <row r="6" spans="1:28" ht="31.05" customHeight="1">
      <c r="A6" s="2" t="s">
        <v>97</v>
      </c>
      <c r="B6" s="3" t="s">
        <v>98</v>
      </c>
      <c r="C6" s="4" t="s">
        <v>99</v>
      </c>
      <c r="D6" s="4" t="s">
        <v>100</v>
      </c>
      <c r="E6" s="2" t="s">
        <v>97</v>
      </c>
      <c r="F6" s="3" t="s">
        <v>98</v>
      </c>
      <c r="G6" s="4" t="s">
        <v>99</v>
      </c>
      <c r="H6" s="4" t="s">
        <v>100</v>
      </c>
      <c r="I6" s="20"/>
      <c r="K6" s="54" t="s">
        <v>101</v>
      </c>
      <c r="L6" s="58"/>
      <c r="M6" s="58"/>
      <c r="N6" s="58"/>
      <c r="O6" s="58"/>
      <c r="P6" s="58"/>
      <c r="Q6" s="58"/>
      <c r="R6" s="58"/>
      <c r="S6" s="58"/>
      <c r="T6" s="58"/>
      <c r="U6" s="58"/>
      <c r="V6" s="58"/>
      <c r="W6" s="58"/>
      <c r="X6" s="58"/>
      <c r="Y6" s="58"/>
      <c r="Z6" s="58"/>
      <c r="AA6" s="58"/>
      <c r="AB6" s="58"/>
    </row>
    <row r="7" spans="1:28" ht="23.1" customHeight="1">
      <c r="A7" s="5"/>
      <c r="B7" s="6"/>
      <c r="C7" s="5"/>
      <c r="D7" s="7"/>
      <c r="E7" s="8"/>
      <c r="F7" s="9" t="s">
        <v>102</v>
      </c>
      <c r="G7" s="10" t="s">
        <v>102</v>
      </c>
      <c r="H7" s="10"/>
      <c r="I7" s="20"/>
      <c r="K7" s="55" t="s">
        <v>103</v>
      </c>
      <c r="L7" s="58"/>
      <c r="M7" s="58"/>
      <c r="N7" s="58"/>
      <c r="O7" s="58"/>
      <c r="P7" s="58"/>
      <c r="Q7" s="58"/>
      <c r="R7" s="58"/>
      <c r="S7" s="58"/>
      <c r="T7" s="58"/>
      <c r="U7" s="58"/>
      <c r="V7" s="58"/>
      <c r="W7" s="58"/>
      <c r="X7" s="58"/>
      <c r="Y7" s="58"/>
      <c r="Z7" s="58"/>
      <c r="AA7" s="58"/>
      <c r="AB7" s="58"/>
    </row>
    <row r="8" spans="1:28" ht="23.1" customHeight="1">
      <c r="A8" s="5"/>
      <c r="B8" s="6"/>
      <c r="C8" s="5"/>
      <c r="D8" s="7"/>
      <c r="E8" s="8"/>
      <c r="F8" s="9" t="s">
        <v>102</v>
      </c>
      <c r="G8" s="10" t="s">
        <v>102</v>
      </c>
      <c r="H8" s="10"/>
      <c r="I8" s="20"/>
      <c r="K8" s="54" t="s">
        <v>104</v>
      </c>
      <c r="L8" s="54"/>
      <c r="M8" s="54"/>
      <c r="N8" s="54"/>
      <c r="O8" s="54"/>
      <c r="P8" s="54"/>
      <c r="Q8" s="54"/>
      <c r="R8" s="54"/>
      <c r="S8" s="54"/>
      <c r="T8" s="54"/>
      <c r="U8" s="54"/>
      <c r="V8" s="54"/>
      <c r="W8" s="54"/>
      <c r="X8" s="54"/>
      <c r="Y8" s="54"/>
      <c r="Z8" s="54"/>
      <c r="AA8" s="54"/>
      <c r="AB8" s="54"/>
    </row>
    <row r="9" spans="1:28" ht="23.1" customHeight="1">
      <c r="A9" s="5"/>
      <c r="B9" s="5"/>
      <c r="C9" s="8"/>
      <c r="D9" s="8"/>
      <c r="E9" s="8"/>
      <c r="F9" s="9" t="s">
        <v>102</v>
      </c>
      <c r="G9" s="10" t="s">
        <v>102</v>
      </c>
      <c r="H9" s="10"/>
      <c r="I9" s="20"/>
      <c r="K9" s="22" t="s">
        <v>105</v>
      </c>
      <c r="L9" s="22"/>
      <c r="M9" s="22"/>
      <c r="N9" s="62" t="str">
        <f>B3</f>
        <v>肖娟英</v>
      </c>
      <c r="O9" s="63"/>
      <c r="P9" s="22"/>
      <c r="Q9" s="22"/>
      <c r="R9" s="22"/>
      <c r="S9" s="22"/>
      <c r="T9" s="22"/>
      <c r="U9" s="22"/>
      <c r="V9" s="22"/>
      <c r="W9" s="22"/>
      <c r="X9" s="22"/>
      <c r="Y9" s="22"/>
      <c r="Z9" s="22"/>
      <c r="AA9" s="22"/>
      <c r="AB9" s="22"/>
    </row>
    <row r="10" spans="1:28" ht="23.1" customHeight="1">
      <c r="A10" s="64" t="s">
        <v>106</v>
      </c>
      <c r="B10" s="65"/>
      <c r="C10" s="66">
        <v>0</v>
      </c>
      <c r="D10" s="67"/>
      <c r="E10" s="68" t="s">
        <v>107</v>
      </c>
      <c r="F10" s="68"/>
      <c r="G10" s="69">
        <v>0</v>
      </c>
      <c r="H10" s="69"/>
      <c r="I10" s="20"/>
      <c r="K10" s="22" t="s">
        <v>108</v>
      </c>
      <c r="L10" s="22"/>
      <c r="M10" s="22"/>
      <c r="N10" s="23" t="str">
        <f>F3</f>
        <v>龙湾镇洪城村</v>
      </c>
      <c r="O10" s="22"/>
      <c r="P10" s="22"/>
      <c r="Q10" s="22"/>
      <c r="R10" s="22"/>
      <c r="S10" s="22"/>
      <c r="T10" s="22"/>
      <c r="U10" s="22"/>
      <c r="V10" s="22"/>
      <c r="W10" s="22"/>
      <c r="X10" s="22"/>
      <c r="Y10" s="22"/>
      <c r="Z10" s="22"/>
      <c r="AA10" s="22"/>
      <c r="AB10" s="22"/>
    </row>
    <row r="11" spans="1:28" ht="23.1" customHeight="1">
      <c r="A11" s="59" t="s">
        <v>109</v>
      </c>
      <c r="B11" s="59"/>
      <c r="C11" s="59"/>
      <c r="D11" s="59"/>
      <c r="E11" s="59"/>
      <c r="F11" s="59"/>
      <c r="G11" s="59"/>
      <c r="H11" s="59"/>
      <c r="I11" s="20"/>
      <c r="K11" s="58" t="s">
        <v>110</v>
      </c>
      <c r="L11" s="58"/>
      <c r="M11" s="58"/>
      <c r="N11" s="70">
        <f>C10</f>
        <v>0</v>
      </c>
      <c r="O11" s="58"/>
      <c r="P11" s="21" t="s">
        <v>111</v>
      </c>
      <c r="Q11" s="21"/>
      <c r="R11" s="71"/>
      <c r="S11" s="71"/>
      <c r="T11" s="71"/>
      <c r="U11" s="72"/>
      <c r="V11" s="72"/>
      <c r="W11" s="72"/>
      <c r="X11" s="72"/>
      <c r="Y11" s="72"/>
      <c r="Z11" s="29"/>
      <c r="AA11" s="29"/>
      <c r="AB11" s="29"/>
    </row>
    <row r="12" spans="1:28" ht="31.05" customHeight="1">
      <c r="A12" s="12" t="s">
        <v>112</v>
      </c>
      <c r="B12" s="12" t="s">
        <v>113</v>
      </c>
      <c r="C12" s="12" t="s">
        <v>114</v>
      </c>
      <c r="D12" s="12" t="s">
        <v>115</v>
      </c>
      <c r="E12" s="12" t="s">
        <v>112</v>
      </c>
      <c r="F12" s="12" t="s">
        <v>113</v>
      </c>
      <c r="G12" s="12" t="s">
        <v>114</v>
      </c>
      <c r="H12" s="12" t="s">
        <v>115</v>
      </c>
      <c r="I12" s="20"/>
      <c r="K12" s="54" t="s">
        <v>116</v>
      </c>
      <c r="L12" s="54"/>
      <c r="M12" s="54"/>
      <c r="N12" s="73">
        <v>45191</v>
      </c>
      <c r="O12" s="73"/>
      <c r="P12" s="73"/>
      <c r="Q12" s="73"/>
      <c r="R12" s="73"/>
      <c r="S12" s="73"/>
      <c r="T12" s="73"/>
      <c r="U12" s="73"/>
      <c r="V12" s="73"/>
      <c r="W12" s="73"/>
      <c r="X12" s="73"/>
      <c r="Y12" s="73"/>
      <c r="Z12" s="73"/>
      <c r="AA12" s="73"/>
      <c r="AB12" s="73"/>
    </row>
    <row r="13" spans="1:28" ht="23.1" customHeight="1">
      <c r="A13" s="13" t="s">
        <v>178</v>
      </c>
      <c r="B13" s="14">
        <v>2</v>
      </c>
      <c r="C13" s="13" t="s">
        <v>118</v>
      </c>
      <c r="D13" s="7">
        <v>1000</v>
      </c>
      <c r="E13" s="7"/>
      <c r="F13" s="13" t="s">
        <v>102</v>
      </c>
      <c r="G13" s="13"/>
      <c r="H13" s="7" t="s">
        <v>102</v>
      </c>
      <c r="I13" s="20"/>
      <c r="K13" s="54" t="s">
        <v>119</v>
      </c>
      <c r="L13" s="54"/>
      <c r="M13" s="54"/>
      <c r="N13" s="54"/>
      <c r="O13" s="54"/>
      <c r="P13" s="54"/>
      <c r="Q13" s="54"/>
      <c r="R13" s="54"/>
      <c r="S13" s="54"/>
      <c r="T13" s="54"/>
      <c r="U13" s="54"/>
      <c r="V13" s="54"/>
      <c r="W13" s="54"/>
      <c r="X13" s="54"/>
      <c r="Y13" s="54"/>
      <c r="Z13" s="54"/>
      <c r="AA13" s="54"/>
      <c r="AB13" s="54"/>
    </row>
    <row r="14" spans="1:28" ht="23.1" customHeight="1">
      <c r="A14" s="13" t="s">
        <v>178</v>
      </c>
      <c r="B14" s="14">
        <v>1</v>
      </c>
      <c r="C14" s="13" t="s">
        <v>120</v>
      </c>
      <c r="D14" s="7">
        <v>150</v>
      </c>
      <c r="E14" s="7"/>
      <c r="F14" s="13" t="s">
        <v>102</v>
      </c>
      <c r="G14" s="13"/>
      <c r="H14" s="7" t="s">
        <v>102</v>
      </c>
      <c r="I14" s="20"/>
      <c r="K14" s="54" t="s">
        <v>121</v>
      </c>
      <c r="L14" s="54"/>
      <c r="M14" s="54"/>
      <c r="N14" s="54"/>
      <c r="O14" s="54"/>
      <c r="P14" s="54"/>
      <c r="Q14" s="54"/>
      <c r="R14" s="54"/>
      <c r="S14" s="54"/>
      <c r="T14" s="54"/>
      <c r="U14" s="54"/>
      <c r="V14" s="54"/>
      <c r="W14" s="54"/>
      <c r="X14" s="54"/>
      <c r="Y14" s="54"/>
      <c r="Z14" s="54"/>
      <c r="AA14" s="54"/>
      <c r="AB14" s="54"/>
    </row>
    <row r="15" spans="1:28" ht="23.1" customHeight="1">
      <c r="A15" s="13" t="s">
        <v>178</v>
      </c>
      <c r="B15" s="14">
        <v>40</v>
      </c>
      <c r="C15" s="13" t="s">
        <v>184</v>
      </c>
      <c r="D15" s="7">
        <v>80</v>
      </c>
      <c r="E15" s="7"/>
      <c r="F15" s="13"/>
      <c r="G15" s="13"/>
      <c r="H15" s="7" t="s">
        <v>102</v>
      </c>
      <c r="I15" s="20"/>
      <c r="K15" s="21" t="s">
        <v>123</v>
      </c>
      <c r="L15" s="21"/>
      <c r="M15" s="21"/>
      <c r="N15" s="21"/>
      <c r="O15" s="21"/>
      <c r="P15" s="21"/>
      <c r="Q15" s="21"/>
      <c r="R15" s="21"/>
      <c r="S15" s="21"/>
      <c r="T15" s="21"/>
      <c r="U15" s="21"/>
      <c r="V15" s="21"/>
      <c r="W15" s="21"/>
      <c r="X15" s="21"/>
      <c r="Y15" s="21"/>
      <c r="Z15" s="21"/>
      <c r="AA15" s="21"/>
      <c r="AB15" s="21"/>
    </row>
    <row r="16" spans="1:28" ht="23.1" customHeight="1">
      <c r="A16" s="13" t="s">
        <v>117</v>
      </c>
      <c r="B16" s="14">
        <v>3</v>
      </c>
      <c r="C16" s="13" t="s">
        <v>238</v>
      </c>
      <c r="D16" s="7">
        <v>645</v>
      </c>
      <c r="E16" s="7"/>
      <c r="F16" s="13" t="s">
        <v>102</v>
      </c>
      <c r="G16" s="13"/>
      <c r="H16" s="7" t="s">
        <v>102</v>
      </c>
      <c r="I16" s="20"/>
      <c r="K16" s="21" t="s">
        <v>126</v>
      </c>
      <c r="L16" s="21"/>
      <c r="M16" s="21"/>
      <c r="N16" s="21"/>
      <c r="O16" s="21"/>
      <c r="P16" s="21"/>
      <c r="Q16" s="21"/>
      <c r="R16" s="21"/>
      <c r="S16" s="21"/>
      <c r="T16" s="21"/>
      <c r="U16" s="21"/>
      <c r="V16" s="21"/>
      <c r="W16" s="21"/>
      <c r="X16" s="21"/>
      <c r="Y16" s="21"/>
      <c r="Z16" s="21"/>
      <c r="AA16" s="21"/>
      <c r="AB16" s="21"/>
    </row>
    <row r="17" spans="1:28" ht="23.1" customHeight="1">
      <c r="A17" s="13" t="s">
        <v>117</v>
      </c>
      <c r="B17" s="14">
        <v>1</v>
      </c>
      <c r="C17" s="13" t="s">
        <v>118</v>
      </c>
      <c r="D17" s="7">
        <v>150</v>
      </c>
      <c r="E17" s="7"/>
      <c r="F17" s="13" t="s">
        <v>102</v>
      </c>
      <c r="G17" s="13"/>
      <c r="H17" s="7" t="s">
        <v>102</v>
      </c>
      <c r="I17" s="20"/>
      <c r="K17" s="21" t="s">
        <v>128</v>
      </c>
      <c r="L17" s="21"/>
      <c r="M17" s="21"/>
      <c r="N17" s="21"/>
      <c r="O17" s="21"/>
      <c r="P17" s="21"/>
      <c r="Q17" s="21"/>
      <c r="R17" s="21"/>
      <c r="S17" s="21"/>
      <c r="T17" s="21"/>
      <c r="U17" s="21"/>
      <c r="V17" s="21"/>
      <c r="W17" s="21"/>
      <c r="X17" s="21"/>
      <c r="Y17" s="21"/>
      <c r="Z17" s="21"/>
      <c r="AA17" s="21"/>
      <c r="AB17" s="21"/>
    </row>
    <row r="18" spans="1:28" ht="23.1" customHeight="1">
      <c r="A18" s="13" t="s">
        <v>127</v>
      </c>
      <c r="B18" s="14">
        <v>1</v>
      </c>
      <c r="C18" s="13" t="s">
        <v>173</v>
      </c>
      <c r="D18" s="7">
        <v>200</v>
      </c>
      <c r="E18" s="7"/>
      <c r="F18" s="13" t="s">
        <v>102</v>
      </c>
      <c r="G18" s="13"/>
      <c r="H18" s="7" t="s">
        <v>102</v>
      </c>
      <c r="I18" s="20"/>
      <c r="K18" s="24" t="s">
        <v>129</v>
      </c>
      <c r="L18" s="24"/>
      <c r="M18" s="24"/>
      <c r="N18" s="24"/>
      <c r="O18" s="24"/>
      <c r="P18" s="24"/>
      <c r="Q18" s="24"/>
      <c r="R18" s="24"/>
      <c r="S18" s="24"/>
      <c r="T18" s="24"/>
      <c r="U18" s="24"/>
      <c r="V18" s="24"/>
      <c r="W18" s="24"/>
      <c r="X18" s="24"/>
      <c r="Y18" s="24"/>
      <c r="Z18" s="24"/>
      <c r="AA18" s="24"/>
      <c r="AB18" s="24"/>
    </row>
    <row r="19" spans="1:28" ht="23.1" customHeight="1">
      <c r="A19" s="13"/>
      <c r="B19" s="14"/>
      <c r="C19" s="13"/>
      <c r="D19" s="7"/>
      <c r="E19" s="7"/>
      <c r="F19" s="13" t="s">
        <v>102</v>
      </c>
      <c r="G19" s="13"/>
      <c r="H19" s="7" t="s">
        <v>102</v>
      </c>
      <c r="I19" s="20"/>
      <c r="K19" s="21" t="s">
        <v>131</v>
      </c>
      <c r="L19" s="21"/>
      <c r="M19" s="21"/>
      <c r="N19" s="21"/>
      <c r="O19" s="21"/>
      <c r="P19" s="21"/>
      <c r="Q19" s="21"/>
      <c r="R19" s="21"/>
      <c r="S19" s="21"/>
      <c r="T19" s="21"/>
      <c r="U19" s="21"/>
      <c r="V19" s="21"/>
      <c r="W19" s="21"/>
      <c r="X19" s="21"/>
      <c r="Y19" s="21"/>
      <c r="Z19" s="21"/>
      <c r="AA19" s="21"/>
      <c r="AB19" s="21"/>
    </row>
    <row r="20" spans="1:28" ht="23.1" customHeight="1">
      <c r="A20" s="13"/>
      <c r="B20" s="14"/>
      <c r="C20" s="13"/>
      <c r="D20" s="7"/>
      <c r="E20" s="7"/>
      <c r="F20" s="13" t="s">
        <v>102</v>
      </c>
      <c r="G20" s="13"/>
      <c r="H20" s="7" t="s">
        <v>102</v>
      </c>
      <c r="I20" s="20"/>
      <c r="K20" s="21" t="s">
        <v>132</v>
      </c>
      <c r="L20" s="21"/>
      <c r="M20" s="21"/>
      <c r="N20" s="21"/>
      <c r="O20" s="21"/>
      <c r="P20" s="21"/>
      <c r="Q20" s="21"/>
      <c r="R20" s="21"/>
      <c r="S20" s="21"/>
      <c r="T20" s="21"/>
      <c r="U20" s="21"/>
      <c r="V20" s="21"/>
      <c r="W20" s="21"/>
      <c r="X20" s="21"/>
      <c r="Y20" s="21"/>
      <c r="Z20" s="21"/>
      <c r="AA20" s="21"/>
      <c r="AB20" s="21"/>
    </row>
    <row r="21" spans="1:28" ht="23.1" customHeight="1">
      <c r="A21" s="13"/>
      <c r="B21" s="14"/>
      <c r="C21" s="13"/>
      <c r="D21" s="7"/>
      <c r="E21" s="7"/>
      <c r="F21" s="13" t="s">
        <v>102</v>
      </c>
      <c r="G21" s="13"/>
      <c r="H21" s="7" t="s">
        <v>102</v>
      </c>
      <c r="I21" s="20"/>
      <c r="K21" s="54" t="s">
        <v>133</v>
      </c>
      <c r="L21" s="54"/>
      <c r="M21" s="54"/>
      <c r="N21" s="54"/>
      <c r="O21" s="54"/>
      <c r="P21" s="54"/>
      <c r="Q21" s="54"/>
      <c r="R21" s="54"/>
      <c r="S21" s="54"/>
      <c r="T21" s="54"/>
      <c r="U21" s="54"/>
      <c r="V21" s="54"/>
      <c r="W21" s="54"/>
      <c r="X21" s="54"/>
      <c r="Y21" s="54"/>
      <c r="Z21" s="54"/>
      <c r="AA21" s="54"/>
      <c r="AB21" s="54"/>
    </row>
    <row r="22" spans="1:28" ht="23.1" customHeight="1">
      <c r="A22" s="13"/>
      <c r="B22" s="14"/>
      <c r="C22" s="13"/>
      <c r="D22" s="7"/>
      <c r="E22" s="7"/>
      <c r="F22" s="13" t="s">
        <v>102</v>
      </c>
      <c r="G22" s="13"/>
      <c r="H22" s="7" t="s">
        <v>102</v>
      </c>
      <c r="I22" s="20"/>
      <c r="K22" s="58" t="s">
        <v>134</v>
      </c>
      <c r="L22" s="58"/>
      <c r="M22" s="58"/>
      <c r="N22" s="58"/>
      <c r="O22" s="58"/>
      <c r="P22" s="58"/>
      <c r="Q22" s="58"/>
      <c r="R22" s="58"/>
      <c r="S22" s="58"/>
      <c r="T22" s="58"/>
      <c r="U22" s="58"/>
      <c r="V22" s="58"/>
      <c r="W22" s="58"/>
      <c r="X22" s="58"/>
      <c r="Y22" s="58"/>
      <c r="Z22" s="58"/>
      <c r="AA22" s="58"/>
      <c r="AB22" s="58"/>
    </row>
    <row r="23" spans="1:28" ht="23.1" customHeight="1">
      <c r="A23" s="13"/>
      <c r="B23" s="14"/>
      <c r="C23" s="13"/>
      <c r="D23" s="7" t="s">
        <v>102</v>
      </c>
      <c r="E23" s="7"/>
      <c r="F23" s="13" t="s">
        <v>102</v>
      </c>
      <c r="G23" s="13"/>
      <c r="H23" s="7" t="s">
        <v>102</v>
      </c>
      <c r="I23" s="20"/>
      <c r="K23" s="54" t="s">
        <v>135</v>
      </c>
      <c r="L23" s="54"/>
      <c r="M23" s="54"/>
      <c r="N23" s="54"/>
      <c r="O23" s="54"/>
      <c r="P23" s="54"/>
      <c r="Q23" s="54"/>
      <c r="R23" s="54"/>
      <c r="S23" s="54"/>
      <c r="T23" s="54"/>
      <c r="U23" s="54"/>
      <c r="V23" s="54"/>
      <c r="W23" s="54"/>
      <c r="X23" s="54"/>
      <c r="Y23" s="54"/>
      <c r="Z23" s="54"/>
      <c r="AA23" s="54"/>
      <c r="AB23" s="54"/>
    </row>
    <row r="24" spans="1:28" ht="23.1" customHeight="1">
      <c r="A24" s="13"/>
      <c r="B24" s="14"/>
      <c r="C24" s="13"/>
      <c r="D24" s="7" t="s">
        <v>102</v>
      </c>
      <c r="E24" s="7"/>
      <c r="F24" s="13" t="s">
        <v>102</v>
      </c>
      <c r="G24" s="13"/>
      <c r="H24" s="7" t="s">
        <v>102</v>
      </c>
      <c r="I24" s="20"/>
      <c r="K24" s="58" t="s">
        <v>136</v>
      </c>
      <c r="L24" s="58"/>
      <c r="M24" s="58"/>
      <c r="N24" s="58"/>
      <c r="O24" s="58"/>
      <c r="P24" s="58"/>
      <c r="Q24" s="58"/>
      <c r="R24" s="58"/>
      <c r="S24" s="58"/>
      <c r="T24" s="58"/>
      <c r="U24" s="58"/>
      <c r="V24" s="58"/>
      <c r="W24" s="58"/>
      <c r="X24" s="58"/>
      <c r="Y24" s="58"/>
      <c r="Z24" s="58"/>
      <c r="AA24" s="58"/>
      <c r="AB24" s="58"/>
    </row>
    <row r="25" spans="1:28" ht="23.1" customHeight="1">
      <c r="A25" s="13"/>
      <c r="B25" s="14"/>
      <c r="C25" s="13"/>
      <c r="D25" s="7" t="s">
        <v>102</v>
      </c>
      <c r="E25" s="7"/>
      <c r="F25" s="13" t="s">
        <v>102</v>
      </c>
      <c r="G25" s="13"/>
      <c r="H25" s="7" t="s">
        <v>102</v>
      </c>
      <c r="I25" s="20"/>
      <c r="K25" s="58" t="s">
        <v>137</v>
      </c>
      <c r="L25" s="58"/>
      <c r="M25" s="58"/>
      <c r="N25" s="58"/>
      <c r="O25" s="58"/>
      <c r="P25" s="58"/>
      <c r="Q25" s="58"/>
      <c r="R25" s="58"/>
      <c r="S25" s="58"/>
      <c r="T25" s="58"/>
      <c r="U25" s="58"/>
      <c r="V25" s="58"/>
      <c r="W25" s="58"/>
      <c r="X25" s="58"/>
      <c r="Y25" s="58"/>
      <c r="Z25" s="58"/>
      <c r="AA25" s="58"/>
      <c r="AB25" s="58"/>
    </row>
    <row r="26" spans="1:28" ht="23.1" customHeight="1">
      <c r="A26" s="13"/>
      <c r="B26" s="14"/>
      <c r="C26" s="13"/>
      <c r="D26" s="7" t="s">
        <v>102</v>
      </c>
      <c r="E26" s="7"/>
      <c r="F26" s="13" t="s">
        <v>102</v>
      </c>
      <c r="G26" s="13"/>
      <c r="H26" s="7"/>
      <c r="I26" s="20"/>
      <c r="K26" s="54" t="s">
        <v>138</v>
      </c>
      <c r="L26" s="54"/>
      <c r="M26" s="54"/>
      <c r="N26" s="54"/>
      <c r="O26" s="54"/>
      <c r="P26" s="54"/>
      <c r="Q26" s="54"/>
      <c r="R26" s="54"/>
      <c r="S26" s="54"/>
      <c r="T26" s="54"/>
      <c r="U26" s="54"/>
      <c r="V26" s="54"/>
      <c r="W26" s="54"/>
      <c r="X26" s="54"/>
      <c r="Y26" s="54"/>
      <c r="Z26" s="54"/>
      <c r="AA26" s="54"/>
      <c r="AB26" s="54"/>
    </row>
    <row r="27" spans="1:28" ht="23.1" customHeight="1">
      <c r="A27" s="13"/>
      <c r="B27" s="15"/>
      <c r="C27" s="16"/>
      <c r="D27" s="17"/>
      <c r="E27" s="74" t="s">
        <v>139</v>
      </c>
      <c r="F27" s="74"/>
      <c r="G27" s="75">
        <v>2225</v>
      </c>
      <c r="H27" s="75"/>
      <c r="I27" s="20"/>
      <c r="K27" s="25" t="s">
        <v>140</v>
      </c>
      <c r="L27" s="25"/>
      <c r="M27" s="25"/>
      <c r="N27" s="25"/>
      <c r="O27" s="25"/>
      <c r="P27" s="76">
        <f>C28</f>
        <v>2225</v>
      </c>
      <c r="Q27" s="76"/>
      <c r="R27" s="76"/>
      <c r="S27" s="30" t="s">
        <v>141</v>
      </c>
      <c r="T27" s="25"/>
      <c r="U27" s="25"/>
      <c r="V27" s="25"/>
      <c r="W27" s="25"/>
      <c r="X27" s="25"/>
      <c r="Y27" s="25"/>
      <c r="Z27" s="25"/>
      <c r="AA27" s="25"/>
      <c r="AB27" s="25"/>
    </row>
    <row r="28" spans="1:28" ht="23.1" customHeight="1">
      <c r="A28" s="77" t="s">
        <v>142</v>
      </c>
      <c r="B28" s="77"/>
      <c r="C28" s="75">
        <v>2225</v>
      </c>
      <c r="D28" s="75"/>
      <c r="E28" s="18" t="s">
        <v>143</v>
      </c>
      <c r="F28" s="78">
        <v>2225</v>
      </c>
      <c r="G28" s="79"/>
      <c r="H28" s="19" t="s">
        <v>144</v>
      </c>
      <c r="I28" s="20"/>
      <c r="K28" s="22" t="s">
        <v>145</v>
      </c>
      <c r="L28" s="22"/>
      <c r="M28" s="22"/>
      <c r="N28" s="22"/>
      <c r="O28" s="22"/>
      <c r="P28" s="80">
        <f>P27</f>
        <v>2225</v>
      </c>
      <c r="Q28" s="80"/>
      <c r="R28" s="80"/>
      <c r="S28" s="80"/>
      <c r="T28" s="26" t="s">
        <v>146</v>
      </c>
      <c r="U28" s="22"/>
      <c r="V28" s="22"/>
      <c r="W28" s="22"/>
      <c r="X28" s="22"/>
      <c r="Y28" s="22"/>
      <c r="Z28" s="22"/>
      <c r="AA28" s="22"/>
      <c r="AB28" s="22"/>
    </row>
    <row r="29" spans="1:28" ht="23.1" customHeight="1">
      <c r="A29" s="20"/>
      <c r="B29" s="20"/>
      <c r="C29" s="20"/>
      <c r="D29" s="20"/>
      <c r="E29" s="20"/>
      <c r="F29" s="20"/>
      <c r="G29" s="20"/>
      <c r="H29" s="20"/>
      <c r="I29" s="20"/>
      <c r="K29" s="54" t="s">
        <v>147</v>
      </c>
      <c r="L29" s="54"/>
      <c r="M29" s="54"/>
      <c r="N29" s="54"/>
      <c r="O29" s="54"/>
      <c r="P29" s="54"/>
      <c r="Q29" s="54"/>
      <c r="R29" s="54"/>
      <c r="S29" s="54"/>
      <c r="T29" s="54"/>
      <c r="U29" s="54"/>
      <c r="V29" s="54"/>
      <c r="W29" s="54"/>
      <c r="X29" s="54"/>
      <c r="Y29" s="54"/>
      <c r="Z29" s="54"/>
      <c r="AA29" s="54"/>
      <c r="AB29" s="54"/>
    </row>
    <row r="30" spans="1:28" ht="40.049999999999997" customHeight="1">
      <c r="A30" s="20"/>
      <c r="B30" s="20"/>
      <c r="C30" s="20"/>
      <c r="D30" s="20"/>
      <c r="E30" s="20"/>
      <c r="F30" s="20"/>
      <c r="G30" s="20"/>
      <c r="H30" s="20"/>
      <c r="I30" s="20"/>
      <c r="K30" s="21" t="s">
        <v>148</v>
      </c>
      <c r="L30" s="21"/>
      <c r="M30" s="21"/>
      <c r="N30" s="21"/>
      <c r="O30" s="21"/>
      <c r="P30" s="21"/>
      <c r="Q30" s="21"/>
      <c r="R30" s="21"/>
      <c r="S30" s="21"/>
      <c r="T30" s="21"/>
      <c r="U30" s="81">
        <f>Q33</f>
        <v>45316</v>
      </c>
      <c r="V30" s="81"/>
      <c r="W30" s="81"/>
      <c r="X30" s="21"/>
      <c r="Y30" s="21"/>
      <c r="Z30" s="21"/>
      <c r="AA30" s="21"/>
      <c r="AB30" s="21"/>
    </row>
    <row r="31" spans="1:28" ht="40.049999999999997" customHeight="1">
      <c r="A31" s="20"/>
      <c r="B31" s="20"/>
      <c r="C31" s="20"/>
      <c r="D31" s="20"/>
      <c r="E31" s="20"/>
      <c r="F31" s="20"/>
      <c r="G31" s="20"/>
      <c r="H31" s="20"/>
      <c r="I31" s="20"/>
      <c r="K31" s="21" t="s">
        <v>149</v>
      </c>
      <c r="L31" s="21"/>
      <c r="M31" s="21"/>
      <c r="N31" s="21"/>
      <c r="O31" s="21"/>
      <c r="P31" s="21"/>
      <c r="Q31" s="21"/>
      <c r="R31" s="21"/>
      <c r="S31" s="21"/>
      <c r="T31" s="21"/>
      <c r="U31" s="81">
        <f>Q33</f>
        <v>45316</v>
      </c>
      <c r="V31" s="81"/>
      <c r="W31" s="81"/>
      <c r="X31" s="21"/>
      <c r="Y31" s="21"/>
      <c r="Z31" s="21"/>
      <c r="AA31" s="21"/>
      <c r="AB31" s="21"/>
    </row>
    <row r="32" spans="1:28" ht="23.1" customHeight="1">
      <c r="A32" s="20"/>
      <c r="B32" s="20"/>
      <c r="C32" s="20"/>
      <c r="D32" s="20"/>
      <c r="E32" s="20"/>
      <c r="F32" s="20"/>
      <c r="G32" s="20"/>
      <c r="H32" s="20"/>
      <c r="I32" s="20"/>
      <c r="K32" s="54" t="s">
        <v>150</v>
      </c>
      <c r="L32" s="54"/>
      <c r="M32" s="54"/>
      <c r="N32" s="54"/>
      <c r="O32" s="73">
        <v>45199</v>
      </c>
      <c r="P32" s="58"/>
      <c r="Q32" s="58"/>
      <c r="R32" s="58"/>
      <c r="S32" s="58"/>
      <c r="T32" s="58"/>
      <c r="U32" s="58"/>
      <c r="V32" s="58"/>
      <c r="W32" s="58"/>
      <c r="X32" s="58"/>
      <c r="Y32" s="58"/>
      <c r="Z32" s="58"/>
      <c r="AA32" s="58"/>
      <c r="AB32" s="58"/>
    </row>
    <row r="33" spans="1:28" ht="23.1" customHeight="1">
      <c r="A33" s="20"/>
      <c r="B33" s="20"/>
      <c r="C33" s="20"/>
      <c r="D33" s="20"/>
      <c r="E33" s="20"/>
      <c r="F33" s="20"/>
      <c r="G33" s="20"/>
      <c r="H33" s="20"/>
      <c r="I33" s="20"/>
      <c r="K33" s="54" t="s">
        <v>151</v>
      </c>
      <c r="L33" s="54"/>
      <c r="M33" s="54"/>
      <c r="N33" s="54"/>
      <c r="O33" s="27">
        <v>45199</v>
      </c>
      <c r="P33" s="22" t="s">
        <v>152</v>
      </c>
      <c r="Q33" s="27">
        <v>45316</v>
      </c>
      <c r="R33" s="22"/>
      <c r="S33" s="22"/>
      <c r="T33" s="22"/>
      <c r="U33" s="22"/>
      <c r="V33" s="22"/>
      <c r="W33" s="22"/>
      <c r="X33" s="22"/>
      <c r="Y33" s="22"/>
      <c r="Z33" s="22"/>
      <c r="AA33" s="22"/>
      <c r="AB33" s="22"/>
    </row>
    <row r="34" spans="1:28" ht="23.1" customHeight="1">
      <c r="A34" s="20"/>
      <c r="B34" s="20"/>
      <c r="C34" s="20"/>
      <c r="D34" s="20"/>
      <c r="E34" s="20"/>
      <c r="F34" s="20"/>
      <c r="G34" s="20"/>
      <c r="H34" s="20"/>
      <c r="I34" s="20"/>
      <c r="K34" s="54" t="s">
        <v>153</v>
      </c>
      <c r="L34" s="58"/>
      <c r="M34" s="58"/>
      <c r="N34" s="58"/>
      <c r="O34" s="58"/>
      <c r="P34" s="58"/>
      <c r="Q34" s="58"/>
      <c r="R34" s="58"/>
      <c r="S34" s="58"/>
      <c r="T34" s="58"/>
      <c r="U34" s="58"/>
      <c r="V34" s="58"/>
      <c r="W34" s="58"/>
      <c r="X34" s="58"/>
      <c r="Y34" s="58"/>
      <c r="Z34" s="58"/>
      <c r="AA34" s="58"/>
      <c r="AB34" s="58"/>
    </row>
    <row r="35" spans="1:28" ht="23.1" customHeight="1">
      <c r="A35" s="20"/>
      <c r="B35" s="20"/>
      <c r="C35" s="20"/>
      <c r="D35" s="20"/>
      <c r="E35" s="20"/>
      <c r="F35" s="20"/>
      <c r="G35" s="20"/>
      <c r="H35" s="20"/>
      <c r="I35" s="20"/>
      <c r="K35" s="54" t="s">
        <v>154</v>
      </c>
      <c r="L35" s="54"/>
      <c r="M35" s="54"/>
      <c r="N35" s="54"/>
      <c r="O35" s="54"/>
      <c r="P35" s="54"/>
      <c r="Q35" s="54"/>
      <c r="R35" s="54"/>
      <c r="S35" s="54"/>
      <c r="T35" s="54"/>
      <c r="U35" s="54"/>
      <c r="V35" s="54"/>
      <c r="W35" s="54"/>
      <c r="X35" s="54"/>
      <c r="Y35" s="54"/>
      <c r="Z35" s="54"/>
      <c r="AA35" s="54"/>
      <c r="AB35" s="54"/>
    </row>
    <row r="36" spans="1:28" ht="23.1" customHeight="1">
      <c r="A36" s="20"/>
      <c r="B36" s="20"/>
      <c r="C36" s="20"/>
      <c r="D36" s="20"/>
      <c r="E36" s="20"/>
      <c r="F36" s="20"/>
      <c r="G36" s="20"/>
      <c r="H36" s="20"/>
      <c r="I36" s="20"/>
      <c r="K36" s="58" t="s">
        <v>155</v>
      </c>
      <c r="L36" s="58"/>
      <c r="M36" s="58"/>
      <c r="N36" s="58"/>
      <c r="O36" s="58"/>
      <c r="P36" s="58"/>
      <c r="Q36" s="58"/>
      <c r="R36" s="58"/>
      <c r="S36" s="58"/>
      <c r="T36" s="58"/>
      <c r="U36" s="58"/>
      <c r="V36" s="58"/>
      <c r="W36" s="58"/>
      <c r="X36" s="58"/>
      <c r="Y36" s="58"/>
      <c r="Z36" s="58"/>
      <c r="AA36" s="58"/>
      <c r="AB36" s="58"/>
    </row>
    <row r="37" spans="1:28" ht="23.1" customHeight="1">
      <c r="A37" s="20"/>
      <c r="B37" s="20"/>
      <c r="C37" s="20"/>
      <c r="D37" s="20"/>
      <c r="E37" s="20"/>
      <c r="F37" s="20"/>
      <c r="G37" s="20"/>
      <c r="H37" s="20"/>
      <c r="I37" s="20"/>
      <c r="K37" s="58" t="s">
        <v>156</v>
      </c>
      <c r="L37" s="58"/>
      <c r="M37" s="58"/>
      <c r="N37" s="58"/>
      <c r="O37" s="58"/>
      <c r="P37" s="58"/>
      <c r="Q37" s="58"/>
      <c r="R37" s="58"/>
      <c r="S37" s="58"/>
      <c r="T37" s="58"/>
      <c r="U37" s="58"/>
      <c r="V37" s="58"/>
      <c r="W37" s="58"/>
      <c r="X37" s="58"/>
      <c r="Y37" s="58"/>
      <c r="Z37" s="58"/>
      <c r="AA37" s="58"/>
      <c r="AB37" s="58"/>
    </row>
    <row r="38" spans="1:28" ht="23.1" customHeight="1">
      <c r="A38" s="20"/>
      <c r="B38" s="20"/>
      <c r="C38" s="20"/>
      <c r="D38" s="20"/>
      <c r="E38" s="20"/>
      <c r="F38" s="20"/>
      <c r="G38" s="20"/>
      <c r="H38" s="20"/>
      <c r="I38" s="20"/>
      <c r="K38" s="58" t="s">
        <v>157</v>
      </c>
      <c r="L38" s="58"/>
      <c r="M38" s="58"/>
      <c r="N38" s="58"/>
      <c r="O38" s="58"/>
      <c r="P38" s="58"/>
      <c r="Q38" s="58"/>
      <c r="R38" s="58"/>
      <c r="S38" s="58"/>
      <c r="T38" s="58"/>
      <c r="U38" s="58"/>
      <c r="V38" s="58"/>
      <c r="W38" s="58"/>
      <c r="X38" s="58"/>
      <c r="Y38" s="58"/>
      <c r="Z38" s="58"/>
      <c r="AA38" s="58"/>
      <c r="AB38" s="58"/>
    </row>
    <row r="39" spans="1:28" ht="23.1" customHeight="1">
      <c r="A39" s="20"/>
      <c r="B39" s="20"/>
      <c r="C39" s="20"/>
      <c r="D39" s="20"/>
      <c r="E39" s="20"/>
      <c r="F39" s="20"/>
      <c r="G39" s="20"/>
      <c r="H39" s="20"/>
      <c r="I39" s="20"/>
      <c r="K39" s="55" t="s">
        <v>158</v>
      </c>
      <c r="L39" s="58"/>
      <c r="M39" s="58"/>
      <c r="N39" s="58"/>
      <c r="O39" s="58"/>
      <c r="P39" s="58"/>
      <c r="Q39" s="58"/>
      <c r="R39" s="58"/>
      <c r="S39" s="58"/>
      <c r="T39" s="58"/>
      <c r="U39" s="58"/>
      <c r="V39" s="58"/>
      <c r="W39" s="58"/>
      <c r="X39" s="58"/>
      <c r="Y39" s="58"/>
      <c r="Z39" s="58"/>
      <c r="AA39" s="58"/>
      <c r="AB39" s="58"/>
    </row>
    <row r="40" spans="1:28" ht="23.1" customHeight="1">
      <c r="A40" s="20"/>
      <c r="B40" s="20"/>
      <c r="C40" s="20"/>
      <c r="D40" s="20"/>
      <c r="E40" s="20"/>
      <c r="F40" s="20"/>
      <c r="G40" s="20"/>
      <c r="H40" s="20"/>
      <c r="I40" s="20"/>
      <c r="K40" s="55" t="s">
        <v>159</v>
      </c>
      <c r="L40" s="55"/>
      <c r="M40" s="55"/>
      <c r="N40" s="55"/>
      <c r="O40" s="55"/>
      <c r="P40" s="55"/>
      <c r="Q40" s="55"/>
      <c r="R40" s="55"/>
      <c r="S40" s="55"/>
      <c r="T40" s="55"/>
      <c r="U40" s="55"/>
      <c r="V40" s="55"/>
      <c r="W40" s="55"/>
      <c r="X40" s="55"/>
      <c r="Y40" s="55"/>
      <c r="Z40" s="55"/>
      <c r="AA40" s="55"/>
      <c r="AB40" s="55"/>
    </row>
    <row r="41" spans="1:28" ht="23.1" customHeight="1">
      <c r="A41" s="20"/>
      <c r="B41" s="20"/>
      <c r="C41" s="20"/>
      <c r="D41" s="20"/>
      <c r="E41" s="20"/>
      <c r="F41" s="20"/>
      <c r="G41" s="20"/>
      <c r="H41" s="20"/>
      <c r="I41" s="20"/>
      <c r="K41" s="58" t="s">
        <v>160</v>
      </c>
      <c r="L41" s="58"/>
      <c r="M41" s="58"/>
      <c r="N41" s="58"/>
      <c r="O41" s="58"/>
      <c r="P41" s="58"/>
      <c r="Q41" s="58"/>
      <c r="R41" s="58"/>
      <c r="S41" s="58"/>
      <c r="T41" s="58"/>
      <c r="U41" s="58"/>
      <c r="V41" s="58"/>
      <c r="W41" s="58"/>
      <c r="X41" s="58"/>
      <c r="Y41" s="58"/>
      <c r="Z41" s="58"/>
      <c r="AA41" s="58"/>
      <c r="AB41" s="58"/>
    </row>
    <row r="42" spans="1:28" ht="23.1" customHeight="1">
      <c r="A42" s="20"/>
      <c r="B42" s="20"/>
      <c r="C42" s="20"/>
      <c r="D42" s="20"/>
      <c r="E42" s="20"/>
      <c r="F42" s="20"/>
      <c r="G42" s="20"/>
      <c r="H42" s="20"/>
      <c r="I42" s="20"/>
      <c r="K42" s="82" t="s">
        <v>161</v>
      </c>
      <c r="L42" s="82"/>
      <c r="M42" s="82"/>
      <c r="N42" s="82"/>
      <c r="O42" s="82"/>
      <c r="P42" s="82"/>
      <c r="Q42" s="82"/>
      <c r="R42" s="82"/>
      <c r="S42" s="82"/>
      <c r="T42" s="82"/>
      <c r="U42" s="82"/>
      <c r="V42" s="82"/>
      <c r="W42" s="82"/>
      <c r="X42" s="82"/>
      <c r="Y42" s="82"/>
      <c r="Z42" s="82"/>
      <c r="AA42" s="82"/>
      <c r="AB42" s="82"/>
    </row>
    <row r="43" spans="1:28" ht="23.1" customHeight="1">
      <c r="A43" s="20"/>
      <c r="B43" s="20"/>
      <c r="C43" s="20"/>
      <c r="D43" s="20"/>
      <c r="E43" s="20"/>
      <c r="F43" s="20"/>
      <c r="G43" s="20"/>
      <c r="H43" s="20"/>
      <c r="I43" s="20"/>
      <c r="K43" s="58" t="s">
        <v>162</v>
      </c>
      <c r="L43" s="58"/>
      <c r="M43" s="58"/>
      <c r="N43" s="58"/>
      <c r="O43" s="58"/>
      <c r="P43" s="58"/>
      <c r="Q43" s="58"/>
      <c r="R43" s="58"/>
      <c r="S43" s="58"/>
      <c r="T43" s="58"/>
      <c r="U43" s="58"/>
      <c r="V43" s="58"/>
      <c r="W43" s="58"/>
      <c r="X43" s="58"/>
      <c r="Y43" s="58"/>
      <c r="Z43" s="58"/>
      <c r="AA43" s="58"/>
      <c r="AB43" s="58"/>
    </row>
    <row r="44" spans="1:28" ht="23.1" customHeight="1">
      <c r="A44" s="20"/>
      <c r="B44" s="20"/>
      <c r="C44" s="20"/>
      <c r="D44" s="20"/>
      <c r="E44" s="20"/>
      <c r="F44" s="20"/>
      <c r="G44" s="20"/>
      <c r="H44" s="20"/>
      <c r="I44" s="20"/>
      <c r="K44" s="82" t="s">
        <v>163</v>
      </c>
      <c r="L44" s="82"/>
      <c r="M44" s="82"/>
      <c r="N44" s="82"/>
      <c r="O44" s="82"/>
      <c r="P44" s="82"/>
      <c r="Q44" s="82"/>
      <c r="R44" s="82"/>
      <c r="S44" s="82"/>
      <c r="T44" s="82"/>
      <c r="U44" s="82"/>
      <c r="V44" s="82"/>
      <c r="W44" s="82"/>
      <c r="X44" s="82"/>
      <c r="Y44" s="82"/>
      <c r="Z44" s="82"/>
      <c r="AA44" s="82"/>
      <c r="AB44" s="82"/>
    </row>
    <row r="45" spans="1:28" ht="23.1" customHeight="1">
      <c r="A45" s="20"/>
      <c r="B45" s="20"/>
      <c r="C45" s="20"/>
      <c r="D45" s="20"/>
      <c r="E45" s="20"/>
      <c r="F45" s="20"/>
      <c r="G45" s="20"/>
      <c r="H45" s="20"/>
      <c r="I45" s="20"/>
      <c r="K45" s="82" t="s">
        <v>164</v>
      </c>
      <c r="L45" s="82"/>
      <c r="M45" s="82"/>
      <c r="N45" s="82"/>
      <c r="O45" s="82"/>
      <c r="P45" s="82"/>
      <c r="Q45" s="82"/>
      <c r="R45" s="82"/>
      <c r="S45" s="82"/>
      <c r="T45" s="82"/>
      <c r="U45" s="82"/>
      <c r="V45" s="82"/>
      <c r="W45" s="82"/>
      <c r="X45" s="82"/>
      <c r="Y45" s="82"/>
      <c r="Z45" s="82"/>
      <c r="AA45" s="82"/>
      <c r="AB45" s="82"/>
    </row>
    <row r="46" spans="1:28" ht="23.1" customHeight="1">
      <c r="A46" s="20"/>
      <c r="B46" s="20"/>
      <c r="C46" s="20"/>
      <c r="D46" s="20"/>
      <c r="E46" s="20"/>
      <c r="F46" s="20"/>
      <c r="G46" s="20"/>
      <c r="H46" s="20"/>
      <c r="I46" s="20"/>
      <c r="K46" s="28"/>
      <c r="L46" s="28"/>
      <c r="M46" s="28"/>
      <c r="N46" s="28"/>
      <c r="O46" s="28"/>
      <c r="P46" s="29"/>
      <c r="Q46" s="29"/>
      <c r="R46" s="83" t="s">
        <v>165</v>
      </c>
      <c r="S46" s="83"/>
      <c r="T46" s="83"/>
      <c r="U46" s="83"/>
      <c r="V46" s="83"/>
      <c r="W46" s="83"/>
      <c r="X46" s="31"/>
      <c r="Y46" s="31"/>
      <c r="Z46" s="31"/>
      <c r="AA46" s="31"/>
      <c r="AB46" s="31"/>
    </row>
    <row r="47" spans="1:28" ht="23.1" customHeight="1">
      <c r="A47" s="20"/>
      <c r="B47" s="20"/>
      <c r="C47" s="20"/>
      <c r="D47" s="20"/>
      <c r="E47" s="20"/>
      <c r="F47" s="20"/>
      <c r="G47" s="20"/>
      <c r="H47" s="20"/>
      <c r="I47" s="20"/>
      <c r="K47" s="28"/>
      <c r="L47" s="28"/>
      <c r="M47" s="28"/>
      <c r="N47" s="28"/>
      <c r="O47" s="28"/>
      <c r="P47" s="29"/>
      <c r="Q47" s="29"/>
      <c r="R47" s="84">
        <f>Q33</f>
        <v>45316</v>
      </c>
      <c r="S47" s="84"/>
      <c r="T47" s="84"/>
      <c r="U47" s="84"/>
      <c r="V47" s="84"/>
      <c r="W47" s="84"/>
      <c r="X47" s="32"/>
      <c r="Y47" s="32"/>
      <c r="Z47" s="32"/>
      <c r="AA47" s="32"/>
      <c r="AB47" s="32"/>
    </row>
  </sheetData>
  <mergeCells count="67">
    <mergeCell ref="K43:AB43"/>
    <mergeCell ref="K44:AB44"/>
    <mergeCell ref="K45:AB45"/>
    <mergeCell ref="R46:W46"/>
    <mergeCell ref="R47:W47"/>
    <mergeCell ref="K38:AB38"/>
    <mergeCell ref="K39:AB39"/>
    <mergeCell ref="K40:AB40"/>
    <mergeCell ref="K41:AB41"/>
    <mergeCell ref="K42:AB42"/>
    <mergeCell ref="K33:N33"/>
    <mergeCell ref="K34:AB34"/>
    <mergeCell ref="K35:AB35"/>
    <mergeCell ref="K36:AB36"/>
    <mergeCell ref="K37:AB37"/>
    <mergeCell ref="K29:AB29"/>
    <mergeCell ref="U30:W30"/>
    <mergeCell ref="U31:W31"/>
    <mergeCell ref="K32:N32"/>
    <mergeCell ref="O32:AB32"/>
    <mergeCell ref="E27:F27"/>
    <mergeCell ref="G27:H27"/>
    <mergeCell ref="P27:R27"/>
    <mergeCell ref="A28:B28"/>
    <mergeCell ref="C28:D28"/>
    <mergeCell ref="F28:G28"/>
    <mergeCell ref="P28:S28"/>
    <mergeCell ref="K22:AB22"/>
    <mergeCell ref="K23:AB23"/>
    <mergeCell ref="K24:AB24"/>
    <mergeCell ref="K25:AB25"/>
    <mergeCell ref="K26:AB26"/>
    <mergeCell ref="K12:M12"/>
    <mergeCell ref="N12:AB12"/>
    <mergeCell ref="K13:AB13"/>
    <mergeCell ref="K14:AB14"/>
    <mergeCell ref="K21:AB21"/>
    <mergeCell ref="A11:H11"/>
    <mergeCell ref="K11:M11"/>
    <mergeCell ref="N11:O11"/>
    <mergeCell ref="R11:T11"/>
    <mergeCell ref="U11:Y11"/>
    <mergeCell ref="K8:AB8"/>
    <mergeCell ref="N9:O9"/>
    <mergeCell ref="A10:B10"/>
    <mergeCell ref="C10:D10"/>
    <mergeCell ref="E10:F10"/>
    <mergeCell ref="G10:H10"/>
    <mergeCell ref="A5:H5"/>
    <mergeCell ref="K5:N5"/>
    <mergeCell ref="O5:AB5"/>
    <mergeCell ref="K6:AB6"/>
    <mergeCell ref="K7:AB7"/>
    <mergeCell ref="B4:C4"/>
    <mergeCell ref="D4:E4"/>
    <mergeCell ref="F4:H4"/>
    <mergeCell ref="K4:N4"/>
    <mergeCell ref="O4:AB4"/>
    <mergeCell ref="A1:H1"/>
    <mergeCell ref="K1:AB1"/>
    <mergeCell ref="A2:H2"/>
    <mergeCell ref="K2:AB2"/>
    <mergeCell ref="B3:C3"/>
    <mergeCell ref="D3:E3"/>
    <mergeCell ref="F3:H3"/>
    <mergeCell ref="K3:N3"/>
    <mergeCell ref="O3:AB3"/>
  </mergeCells>
  <phoneticPr fontId="17" type="noConversion"/>
  <pageMargins left="0.75" right="0.75" top="1" bottom="1" header="0.5" footer="0.5"/>
  <pageSetup paperSize="9" scale="6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7649" r:id="rId4" name="Spinner 1">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7650" r:id="rId5" name="Spinner 2">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7651" r:id="rId6" name="Spinner 3">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7652" r:id="rId7" name="Spinner 4">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7653" r:id="rId8" name="Spinner 5">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AB47"/>
  <sheetViews>
    <sheetView tabSelected="1" topLeftCell="A18" workbookViewId="0">
      <selection activeCell="J11" sqref="J11"/>
    </sheetView>
  </sheetViews>
  <sheetFormatPr defaultColWidth="9" defaultRowHeight="14.4"/>
  <cols>
    <col min="1" max="2" width="12.44140625" customWidth="1"/>
    <col min="3" max="3" width="14.21875" customWidth="1"/>
    <col min="4" max="6" width="11.5546875" customWidth="1"/>
    <col min="7" max="7" width="15.109375" customWidth="1"/>
    <col min="8" max="8" width="11.5546875" customWidth="1"/>
    <col min="15" max="15" width="19.77734375" customWidth="1"/>
    <col min="16" max="16" width="3.77734375" customWidth="1"/>
    <col min="17" max="17" width="19.77734375" customWidth="1"/>
    <col min="21" max="22" width="4.77734375" customWidth="1"/>
    <col min="23" max="23" width="5.5546875" customWidth="1"/>
    <col min="24" max="28" width="1.77734375" customWidth="1"/>
  </cols>
  <sheetData>
    <row r="1" spans="1:28" ht="36" customHeight="1">
      <c r="A1" s="48" t="s">
        <v>82</v>
      </c>
      <c r="B1" s="48"/>
      <c r="C1" s="48"/>
      <c r="D1" s="48"/>
      <c r="E1" s="48"/>
      <c r="F1" s="48"/>
      <c r="G1" s="48"/>
      <c r="H1" s="48"/>
      <c r="I1" s="20"/>
      <c r="K1" s="49" t="s">
        <v>83</v>
      </c>
      <c r="L1" s="49"/>
      <c r="M1" s="49"/>
      <c r="N1" s="49"/>
      <c r="O1" s="49"/>
      <c r="P1" s="49"/>
      <c r="Q1" s="49"/>
      <c r="R1" s="49"/>
      <c r="S1" s="49"/>
      <c r="T1" s="49"/>
      <c r="U1" s="49"/>
      <c r="V1" s="49"/>
      <c r="W1" s="49"/>
      <c r="X1" s="49"/>
      <c r="Y1" s="49"/>
      <c r="Z1" s="49"/>
      <c r="AA1" s="49"/>
      <c r="AB1" s="49"/>
    </row>
    <row r="2" spans="1:28" ht="23.1" customHeight="1">
      <c r="A2" s="50" t="s">
        <v>294</v>
      </c>
      <c r="B2" s="50"/>
      <c r="C2" s="50"/>
      <c r="D2" s="50"/>
      <c r="E2" s="50"/>
      <c r="F2" s="50"/>
      <c r="G2" s="50"/>
      <c r="H2" s="50"/>
      <c r="I2" s="20"/>
      <c r="K2" s="51" t="str">
        <f>A2</f>
        <v>报告编号：康正（雄县）2023评字第8号-洪城村-DT2-29</v>
      </c>
      <c r="L2" s="51"/>
      <c r="M2" s="51"/>
      <c r="N2" s="51"/>
      <c r="O2" s="51"/>
      <c r="P2" s="51"/>
      <c r="Q2" s="51"/>
      <c r="R2" s="51"/>
      <c r="S2" s="51"/>
      <c r="T2" s="51"/>
      <c r="U2" s="51"/>
      <c r="V2" s="51"/>
      <c r="W2" s="51"/>
      <c r="X2" s="51"/>
      <c r="Y2" s="51"/>
      <c r="Z2" s="51"/>
      <c r="AA2" s="51"/>
      <c r="AB2" s="51"/>
    </row>
    <row r="3" spans="1:28" ht="23.1" customHeight="1">
      <c r="A3" s="1" t="s">
        <v>85</v>
      </c>
      <c r="B3" s="52" t="s">
        <v>35</v>
      </c>
      <c r="C3" s="52"/>
      <c r="D3" s="53" t="s">
        <v>3</v>
      </c>
      <c r="E3" s="53"/>
      <c r="F3" s="52" t="s">
        <v>86</v>
      </c>
      <c r="G3" s="52"/>
      <c r="H3" s="52"/>
      <c r="I3" s="20"/>
      <c r="K3" s="54" t="s">
        <v>87</v>
      </c>
      <c r="L3" s="54"/>
      <c r="M3" s="54"/>
      <c r="N3" s="54"/>
      <c r="O3" s="55" t="s">
        <v>88</v>
      </c>
      <c r="P3" s="55"/>
      <c r="Q3" s="55"/>
      <c r="R3" s="55"/>
      <c r="S3" s="55"/>
      <c r="T3" s="55"/>
      <c r="U3" s="55"/>
      <c r="V3" s="55"/>
      <c r="W3" s="55"/>
      <c r="X3" s="55"/>
      <c r="Y3" s="55"/>
      <c r="Z3" s="55"/>
      <c r="AA3" s="55"/>
      <c r="AB3" s="55"/>
    </row>
    <row r="4" spans="1:28" ht="23.1" customHeight="1">
      <c r="A4" s="1" t="s">
        <v>89</v>
      </c>
      <c r="B4" s="52" t="s">
        <v>295</v>
      </c>
      <c r="C4" s="52"/>
      <c r="D4" s="56" t="s">
        <v>5</v>
      </c>
      <c r="E4" s="57"/>
      <c r="F4" s="52" t="s">
        <v>296</v>
      </c>
      <c r="G4" s="52"/>
      <c r="H4" s="52"/>
      <c r="I4" s="20"/>
      <c r="K4" s="54" t="s">
        <v>92</v>
      </c>
      <c r="L4" s="54"/>
      <c r="M4" s="54"/>
      <c r="N4" s="54"/>
      <c r="O4" s="58" t="s">
        <v>93</v>
      </c>
      <c r="P4" s="58"/>
      <c r="Q4" s="58"/>
      <c r="R4" s="58"/>
      <c r="S4" s="58"/>
      <c r="T4" s="58"/>
      <c r="U4" s="58"/>
      <c r="V4" s="58"/>
      <c r="W4" s="58"/>
      <c r="X4" s="58"/>
      <c r="Y4" s="58"/>
      <c r="Z4" s="58"/>
      <c r="AA4" s="58"/>
      <c r="AB4" s="58"/>
    </row>
    <row r="5" spans="1:28" ht="23.1" customHeight="1">
      <c r="A5" s="59" t="s">
        <v>94</v>
      </c>
      <c r="B5" s="59"/>
      <c r="C5" s="59"/>
      <c r="D5" s="59"/>
      <c r="E5" s="59"/>
      <c r="F5" s="59"/>
      <c r="G5" s="59"/>
      <c r="H5" s="59"/>
      <c r="I5" s="20"/>
      <c r="K5" s="60" t="s">
        <v>95</v>
      </c>
      <c r="L5" s="60"/>
      <c r="M5" s="60"/>
      <c r="N5" s="60"/>
      <c r="O5" s="61" t="s">
        <v>96</v>
      </c>
      <c r="P5" s="61"/>
      <c r="Q5" s="61"/>
      <c r="R5" s="61"/>
      <c r="S5" s="61"/>
      <c r="T5" s="61"/>
      <c r="U5" s="61"/>
      <c r="V5" s="61"/>
      <c r="W5" s="61"/>
      <c r="X5" s="61"/>
      <c r="Y5" s="61"/>
      <c r="Z5" s="61"/>
      <c r="AA5" s="61"/>
      <c r="AB5" s="61"/>
    </row>
    <row r="6" spans="1:28" ht="31.05" customHeight="1">
      <c r="A6" s="2" t="s">
        <v>97</v>
      </c>
      <c r="B6" s="3" t="s">
        <v>98</v>
      </c>
      <c r="C6" s="4" t="s">
        <v>99</v>
      </c>
      <c r="D6" s="4" t="s">
        <v>100</v>
      </c>
      <c r="E6" s="2" t="s">
        <v>97</v>
      </c>
      <c r="F6" s="3" t="s">
        <v>98</v>
      </c>
      <c r="G6" s="4" t="s">
        <v>99</v>
      </c>
      <c r="H6" s="4" t="s">
        <v>100</v>
      </c>
      <c r="I6" s="20"/>
      <c r="K6" s="54" t="s">
        <v>101</v>
      </c>
      <c r="L6" s="58"/>
      <c r="M6" s="58"/>
      <c r="N6" s="58"/>
      <c r="O6" s="58"/>
      <c r="P6" s="58"/>
      <c r="Q6" s="58"/>
      <c r="R6" s="58"/>
      <c r="S6" s="58"/>
      <c r="T6" s="58"/>
      <c r="U6" s="58"/>
      <c r="V6" s="58"/>
      <c r="W6" s="58"/>
      <c r="X6" s="58"/>
      <c r="Y6" s="58"/>
      <c r="Z6" s="58"/>
      <c r="AA6" s="58"/>
      <c r="AB6" s="58"/>
    </row>
    <row r="7" spans="1:28" ht="23.1" customHeight="1">
      <c r="A7" s="5"/>
      <c r="B7" s="6"/>
      <c r="C7" s="5"/>
      <c r="D7" s="7"/>
      <c r="E7" s="8"/>
      <c r="F7" s="9" t="s">
        <v>102</v>
      </c>
      <c r="G7" s="10" t="s">
        <v>102</v>
      </c>
      <c r="H7" s="10"/>
      <c r="I7" s="20"/>
      <c r="K7" s="55" t="s">
        <v>103</v>
      </c>
      <c r="L7" s="58"/>
      <c r="M7" s="58"/>
      <c r="N7" s="58"/>
      <c r="O7" s="58"/>
      <c r="P7" s="58"/>
      <c r="Q7" s="58"/>
      <c r="R7" s="58"/>
      <c r="S7" s="58"/>
      <c r="T7" s="58"/>
      <c r="U7" s="58"/>
      <c r="V7" s="58"/>
      <c r="W7" s="58"/>
      <c r="X7" s="58"/>
      <c r="Y7" s="58"/>
      <c r="Z7" s="58"/>
      <c r="AA7" s="58"/>
      <c r="AB7" s="58"/>
    </row>
    <row r="8" spans="1:28" ht="23.1" customHeight="1">
      <c r="A8" s="5"/>
      <c r="B8" s="6"/>
      <c r="C8" s="5"/>
      <c r="D8" s="7"/>
      <c r="E8" s="8"/>
      <c r="F8" s="9" t="s">
        <v>102</v>
      </c>
      <c r="G8" s="10" t="s">
        <v>102</v>
      </c>
      <c r="H8" s="10"/>
      <c r="I8" s="20"/>
      <c r="K8" s="54" t="s">
        <v>104</v>
      </c>
      <c r="L8" s="54"/>
      <c r="M8" s="54"/>
      <c r="N8" s="54"/>
      <c r="O8" s="54"/>
      <c r="P8" s="54"/>
      <c r="Q8" s="54"/>
      <c r="R8" s="54"/>
      <c r="S8" s="54"/>
      <c r="T8" s="54"/>
      <c r="U8" s="54"/>
      <c r="V8" s="54"/>
      <c r="W8" s="54"/>
      <c r="X8" s="54"/>
      <c r="Y8" s="54"/>
      <c r="Z8" s="54"/>
      <c r="AA8" s="54"/>
      <c r="AB8" s="54"/>
    </row>
    <row r="9" spans="1:28" ht="23.1" customHeight="1">
      <c r="A9" s="5"/>
      <c r="B9" s="5"/>
      <c r="C9" s="8"/>
      <c r="D9" s="8"/>
      <c r="E9" s="8"/>
      <c r="F9" s="9" t="s">
        <v>102</v>
      </c>
      <c r="G9" s="10" t="s">
        <v>102</v>
      </c>
      <c r="H9" s="10"/>
      <c r="I9" s="20"/>
      <c r="K9" s="22" t="s">
        <v>105</v>
      </c>
      <c r="L9" s="22"/>
      <c r="M9" s="22"/>
      <c r="N9" s="62" t="str">
        <f>B3</f>
        <v>宋小柱</v>
      </c>
      <c r="O9" s="63"/>
      <c r="P9" s="22"/>
      <c r="Q9" s="22"/>
      <c r="R9" s="22"/>
      <c r="S9" s="22"/>
      <c r="T9" s="22"/>
      <c r="U9" s="22"/>
      <c r="V9" s="22"/>
      <c r="W9" s="22"/>
      <c r="X9" s="22"/>
      <c r="Y9" s="22"/>
      <c r="Z9" s="22"/>
      <c r="AA9" s="22"/>
      <c r="AB9" s="22"/>
    </row>
    <row r="10" spans="1:28" ht="23.1" customHeight="1">
      <c r="A10" s="64" t="s">
        <v>106</v>
      </c>
      <c r="B10" s="65"/>
      <c r="C10" s="66">
        <v>0</v>
      </c>
      <c r="D10" s="67"/>
      <c r="E10" s="68" t="s">
        <v>107</v>
      </c>
      <c r="F10" s="68"/>
      <c r="G10" s="69">
        <v>0</v>
      </c>
      <c r="H10" s="69"/>
      <c r="I10" s="20"/>
      <c r="K10" s="22" t="s">
        <v>108</v>
      </c>
      <c r="L10" s="22"/>
      <c r="M10" s="22"/>
      <c r="N10" s="23" t="str">
        <f>F3</f>
        <v>龙湾镇洪城村</v>
      </c>
      <c r="O10" s="22"/>
      <c r="P10" s="22"/>
      <c r="Q10" s="22"/>
      <c r="R10" s="22"/>
      <c r="S10" s="22"/>
      <c r="T10" s="22"/>
      <c r="U10" s="22"/>
      <c r="V10" s="22"/>
      <c r="W10" s="22"/>
      <c r="X10" s="22"/>
      <c r="Y10" s="22"/>
      <c r="Z10" s="22"/>
      <c r="AA10" s="22"/>
      <c r="AB10" s="22"/>
    </row>
    <row r="11" spans="1:28" ht="23.1" customHeight="1">
      <c r="A11" s="59" t="s">
        <v>109</v>
      </c>
      <c r="B11" s="59"/>
      <c r="C11" s="59"/>
      <c r="D11" s="59"/>
      <c r="E11" s="59"/>
      <c r="F11" s="59"/>
      <c r="G11" s="59"/>
      <c r="H11" s="59"/>
      <c r="I11" s="20"/>
      <c r="K11" s="58" t="s">
        <v>110</v>
      </c>
      <c r="L11" s="58"/>
      <c r="M11" s="58"/>
      <c r="N11" s="70">
        <f>C10</f>
        <v>0</v>
      </c>
      <c r="O11" s="58"/>
      <c r="P11" s="21" t="s">
        <v>111</v>
      </c>
      <c r="Q11" s="21"/>
      <c r="R11" s="71"/>
      <c r="S11" s="71"/>
      <c r="T11" s="71"/>
      <c r="U11" s="72"/>
      <c r="V11" s="72"/>
      <c r="W11" s="72"/>
      <c r="X11" s="72"/>
      <c r="Y11" s="72"/>
      <c r="Z11" s="29"/>
      <c r="AA11" s="29"/>
      <c r="AB11" s="29"/>
    </row>
    <row r="12" spans="1:28" ht="31.05" customHeight="1">
      <c r="A12" s="12" t="s">
        <v>112</v>
      </c>
      <c r="B12" s="12" t="s">
        <v>113</v>
      </c>
      <c r="C12" s="12" t="s">
        <v>114</v>
      </c>
      <c r="D12" s="12" t="s">
        <v>115</v>
      </c>
      <c r="E12" s="12" t="s">
        <v>112</v>
      </c>
      <c r="F12" s="12" t="s">
        <v>113</v>
      </c>
      <c r="G12" s="12" t="s">
        <v>114</v>
      </c>
      <c r="H12" s="12" t="s">
        <v>115</v>
      </c>
      <c r="I12" s="20"/>
      <c r="K12" s="54" t="s">
        <v>116</v>
      </c>
      <c r="L12" s="54"/>
      <c r="M12" s="54"/>
      <c r="N12" s="73">
        <v>45191</v>
      </c>
      <c r="O12" s="73"/>
      <c r="P12" s="73"/>
      <c r="Q12" s="73"/>
      <c r="R12" s="73"/>
      <c r="S12" s="73"/>
      <c r="T12" s="73"/>
      <c r="U12" s="73"/>
      <c r="V12" s="73"/>
      <c r="W12" s="73"/>
      <c r="X12" s="73"/>
      <c r="Y12" s="73"/>
      <c r="Z12" s="73"/>
      <c r="AA12" s="73"/>
      <c r="AB12" s="73"/>
    </row>
    <row r="13" spans="1:28" ht="23.1" customHeight="1">
      <c r="A13" s="13" t="s">
        <v>117</v>
      </c>
      <c r="B13" s="14">
        <v>2</v>
      </c>
      <c r="C13" s="13" t="s">
        <v>233</v>
      </c>
      <c r="D13" s="7">
        <v>180</v>
      </c>
      <c r="E13" s="7"/>
      <c r="F13" s="13" t="s">
        <v>102</v>
      </c>
      <c r="G13" s="13"/>
      <c r="H13" s="7" t="s">
        <v>102</v>
      </c>
      <c r="I13" s="20"/>
      <c r="K13" s="54" t="s">
        <v>119</v>
      </c>
      <c r="L13" s="54"/>
      <c r="M13" s="54"/>
      <c r="N13" s="54"/>
      <c r="O13" s="54"/>
      <c r="P13" s="54"/>
      <c r="Q13" s="54"/>
      <c r="R13" s="54"/>
      <c r="S13" s="54"/>
      <c r="T13" s="54"/>
      <c r="U13" s="54"/>
      <c r="V13" s="54"/>
      <c r="W13" s="54"/>
      <c r="X13" s="54"/>
      <c r="Y13" s="54"/>
      <c r="Z13" s="54"/>
      <c r="AA13" s="54"/>
      <c r="AB13" s="54"/>
    </row>
    <row r="14" spans="1:28" ht="23.1" customHeight="1">
      <c r="A14" s="13" t="s">
        <v>117</v>
      </c>
      <c r="B14" s="14">
        <v>1</v>
      </c>
      <c r="C14" s="13" t="s">
        <v>186</v>
      </c>
      <c r="D14" s="7">
        <v>180</v>
      </c>
      <c r="E14" s="7"/>
      <c r="F14" s="13" t="s">
        <v>102</v>
      </c>
      <c r="G14" s="13"/>
      <c r="H14" s="7" t="s">
        <v>102</v>
      </c>
      <c r="I14" s="20"/>
      <c r="K14" s="54" t="s">
        <v>121</v>
      </c>
      <c r="L14" s="54"/>
      <c r="M14" s="54"/>
      <c r="N14" s="54"/>
      <c r="O14" s="54"/>
      <c r="P14" s="54"/>
      <c r="Q14" s="54"/>
      <c r="R14" s="54"/>
      <c r="S14" s="54"/>
      <c r="T14" s="54"/>
      <c r="U14" s="54"/>
      <c r="V14" s="54"/>
      <c r="W14" s="54"/>
      <c r="X14" s="54"/>
      <c r="Y14" s="54"/>
      <c r="Z14" s="54"/>
      <c r="AA14" s="54"/>
      <c r="AB14" s="54"/>
    </row>
    <row r="15" spans="1:28" ht="23.1" customHeight="1">
      <c r="A15" s="13" t="s">
        <v>117</v>
      </c>
      <c r="B15" s="14">
        <v>8</v>
      </c>
      <c r="C15" s="13" t="s">
        <v>118</v>
      </c>
      <c r="D15" s="7">
        <v>1200</v>
      </c>
      <c r="E15" s="7"/>
      <c r="F15" s="13"/>
      <c r="G15" s="13"/>
      <c r="H15" s="7" t="s">
        <v>102</v>
      </c>
      <c r="I15" s="20"/>
      <c r="K15" s="21" t="s">
        <v>123</v>
      </c>
      <c r="L15" s="21"/>
      <c r="M15" s="21"/>
      <c r="N15" s="21"/>
      <c r="O15" s="21"/>
      <c r="P15" s="21"/>
      <c r="Q15" s="21"/>
      <c r="R15" s="21"/>
      <c r="S15" s="21"/>
      <c r="T15" s="21"/>
      <c r="U15" s="21"/>
      <c r="V15" s="21"/>
      <c r="W15" s="21"/>
      <c r="X15" s="21"/>
      <c r="Y15" s="21"/>
      <c r="Z15" s="21"/>
      <c r="AA15" s="21"/>
      <c r="AB15" s="21"/>
    </row>
    <row r="16" spans="1:28" ht="23.1" customHeight="1">
      <c r="A16" s="13" t="s">
        <v>130</v>
      </c>
      <c r="B16" s="14">
        <v>2</v>
      </c>
      <c r="C16" s="13" t="s">
        <v>226</v>
      </c>
      <c r="D16" s="7">
        <v>30</v>
      </c>
      <c r="E16" s="7"/>
      <c r="F16" s="13" t="s">
        <v>102</v>
      </c>
      <c r="G16" s="13"/>
      <c r="H16" s="7" t="s">
        <v>102</v>
      </c>
      <c r="I16" s="20"/>
      <c r="K16" s="21" t="s">
        <v>126</v>
      </c>
      <c r="L16" s="21"/>
      <c r="M16" s="21"/>
      <c r="N16" s="21"/>
      <c r="O16" s="21"/>
      <c r="P16" s="21"/>
      <c r="Q16" s="21"/>
      <c r="R16" s="21"/>
      <c r="S16" s="21"/>
      <c r="T16" s="21"/>
      <c r="U16" s="21"/>
      <c r="V16" s="21"/>
      <c r="W16" s="21"/>
      <c r="X16" s="21"/>
      <c r="Y16" s="21"/>
      <c r="Z16" s="21"/>
      <c r="AA16" s="21"/>
      <c r="AB16" s="21"/>
    </row>
    <row r="17" spans="1:28" ht="23.1" customHeight="1">
      <c r="A17" s="13" t="s">
        <v>127</v>
      </c>
      <c r="B17" s="14">
        <v>2</v>
      </c>
      <c r="C17" s="13" t="s">
        <v>122</v>
      </c>
      <c r="D17" s="7">
        <v>30</v>
      </c>
      <c r="E17" s="7"/>
      <c r="F17" s="13" t="s">
        <v>102</v>
      </c>
      <c r="G17" s="13"/>
      <c r="H17" s="7" t="s">
        <v>102</v>
      </c>
      <c r="I17" s="20"/>
      <c r="K17" s="21" t="s">
        <v>128</v>
      </c>
      <c r="L17" s="21"/>
      <c r="M17" s="21"/>
      <c r="N17" s="21"/>
      <c r="O17" s="21"/>
      <c r="P17" s="21"/>
      <c r="Q17" s="21"/>
      <c r="R17" s="21"/>
      <c r="S17" s="21"/>
      <c r="T17" s="21"/>
      <c r="U17" s="21"/>
      <c r="V17" s="21"/>
      <c r="W17" s="21"/>
      <c r="X17" s="21"/>
      <c r="Y17" s="21"/>
      <c r="Z17" s="21"/>
      <c r="AA17" s="21"/>
      <c r="AB17" s="21"/>
    </row>
    <row r="18" spans="1:28" ht="23.1" customHeight="1">
      <c r="A18" s="13" t="s">
        <v>117</v>
      </c>
      <c r="B18" s="14">
        <v>20</v>
      </c>
      <c r="C18" s="13" t="s">
        <v>184</v>
      </c>
      <c r="D18" s="7">
        <v>40</v>
      </c>
      <c r="E18" s="7"/>
      <c r="F18" s="13" t="s">
        <v>102</v>
      </c>
      <c r="G18" s="13"/>
      <c r="H18" s="7" t="s">
        <v>102</v>
      </c>
      <c r="I18" s="20"/>
      <c r="K18" s="24" t="s">
        <v>129</v>
      </c>
      <c r="L18" s="24"/>
      <c r="M18" s="24"/>
      <c r="N18" s="24"/>
      <c r="O18" s="24"/>
      <c r="P18" s="24"/>
      <c r="Q18" s="24"/>
      <c r="R18" s="24"/>
      <c r="S18" s="24"/>
      <c r="T18" s="24"/>
      <c r="U18" s="24"/>
      <c r="V18" s="24"/>
      <c r="W18" s="24"/>
      <c r="X18" s="24"/>
      <c r="Y18" s="24"/>
      <c r="Z18" s="24"/>
      <c r="AA18" s="24"/>
      <c r="AB18" s="24"/>
    </row>
    <row r="19" spans="1:28" ht="23.1" customHeight="1">
      <c r="A19" s="13"/>
      <c r="B19" s="14"/>
      <c r="C19" s="13"/>
      <c r="D19" s="7"/>
      <c r="E19" s="7"/>
      <c r="F19" s="13" t="s">
        <v>102</v>
      </c>
      <c r="G19" s="13"/>
      <c r="H19" s="7" t="s">
        <v>102</v>
      </c>
      <c r="I19" s="20"/>
      <c r="K19" s="21" t="s">
        <v>131</v>
      </c>
      <c r="L19" s="21"/>
      <c r="M19" s="21"/>
      <c r="N19" s="21"/>
      <c r="O19" s="21"/>
      <c r="P19" s="21"/>
      <c r="Q19" s="21"/>
      <c r="R19" s="21"/>
      <c r="S19" s="21"/>
      <c r="T19" s="21"/>
      <c r="U19" s="21"/>
      <c r="V19" s="21"/>
      <c r="W19" s="21"/>
      <c r="X19" s="21"/>
      <c r="Y19" s="21"/>
      <c r="Z19" s="21"/>
      <c r="AA19" s="21"/>
      <c r="AB19" s="21"/>
    </row>
    <row r="20" spans="1:28" ht="23.1" customHeight="1">
      <c r="A20" s="13"/>
      <c r="B20" s="13"/>
      <c r="C20" s="13"/>
      <c r="D20" s="13"/>
      <c r="E20" s="7"/>
      <c r="F20" s="13" t="s">
        <v>102</v>
      </c>
      <c r="G20" s="13"/>
      <c r="H20" s="7" t="s">
        <v>102</v>
      </c>
      <c r="I20" s="20"/>
      <c r="K20" s="21" t="s">
        <v>132</v>
      </c>
      <c r="L20" s="21"/>
      <c r="M20" s="21"/>
      <c r="N20" s="21"/>
      <c r="O20" s="21"/>
      <c r="P20" s="21"/>
      <c r="Q20" s="21"/>
      <c r="R20" s="21"/>
      <c r="S20" s="21"/>
      <c r="T20" s="21"/>
      <c r="U20" s="21"/>
      <c r="V20" s="21"/>
      <c r="W20" s="21"/>
      <c r="X20" s="21"/>
      <c r="Y20" s="21"/>
      <c r="Z20" s="21"/>
      <c r="AA20" s="21"/>
      <c r="AB20" s="21"/>
    </row>
    <row r="21" spans="1:28" ht="23.1" customHeight="1">
      <c r="A21" s="13"/>
      <c r="B21" s="14"/>
      <c r="C21" s="13"/>
      <c r="D21" s="7"/>
      <c r="E21" s="7"/>
      <c r="F21" s="13" t="s">
        <v>102</v>
      </c>
      <c r="G21" s="13"/>
      <c r="H21" s="7" t="s">
        <v>102</v>
      </c>
      <c r="I21" s="20"/>
      <c r="K21" s="54" t="s">
        <v>133</v>
      </c>
      <c r="L21" s="54"/>
      <c r="M21" s="54"/>
      <c r="N21" s="54"/>
      <c r="O21" s="54"/>
      <c r="P21" s="54"/>
      <c r="Q21" s="54"/>
      <c r="R21" s="54"/>
      <c r="S21" s="54"/>
      <c r="T21" s="54"/>
      <c r="U21" s="54"/>
      <c r="V21" s="54"/>
      <c r="W21" s="54"/>
      <c r="X21" s="54"/>
      <c r="Y21" s="54"/>
      <c r="Z21" s="54"/>
      <c r="AA21" s="54"/>
      <c r="AB21" s="54"/>
    </row>
    <row r="22" spans="1:28" ht="23.1" customHeight="1">
      <c r="A22" s="13"/>
      <c r="B22" s="14"/>
      <c r="C22" s="13"/>
      <c r="D22" s="7"/>
      <c r="E22" s="7"/>
      <c r="F22" s="13" t="s">
        <v>102</v>
      </c>
      <c r="G22" s="13"/>
      <c r="H22" s="7" t="s">
        <v>102</v>
      </c>
      <c r="I22" s="20"/>
      <c r="K22" s="58" t="s">
        <v>134</v>
      </c>
      <c r="L22" s="58"/>
      <c r="M22" s="58"/>
      <c r="N22" s="58"/>
      <c r="O22" s="58"/>
      <c r="P22" s="58"/>
      <c r="Q22" s="58"/>
      <c r="R22" s="58"/>
      <c r="S22" s="58"/>
      <c r="T22" s="58"/>
      <c r="U22" s="58"/>
      <c r="V22" s="58"/>
      <c r="W22" s="58"/>
      <c r="X22" s="58"/>
      <c r="Y22" s="58"/>
      <c r="Z22" s="58"/>
      <c r="AA22" s="58"/>
      <c r="AB22" s="58"/>
    </row>
    <row r="23" spans="1:28" ht="23.1" customHeight="1">
      <c r="A23" s="13"/>
      <c r="B23" s="14"/>
      <c r="C23" s="13"/>
      <c r="D23" s="7" t="s">
        <v>102</v>
      </c>
      <c r="E23" s="7"/>
      <c r="F23" s="13" t="s">
        <v>102</v>
      </c>
      <c r="G23" s="13"/>
      <c r="H23" s="7" t="s">
        <v>102</v>
      </c>
      <c r="I23" s="20"/>
      <c r="K23" s="54" t="s">
        <v>135</v>
      </c>
      <c r="L23" s="54"/>
      <c r="M23" s="54"/>
      <c r="N23" s="54"/>
      <c r="O23" s="54"/>
      <c r="P23" s="54"/>
      <c r="Q23" s="54"/>
      <c r="R23" s="54"/>
      <c r="S23" s="54"/>
      <c r="T23" s="54"/>
      <c r="U23" s="54"/>
      <c r="V23" s="54"/>
      <c r="W23" s="54"/>
      <c r="X23" s="54"/>
      <c r="Y23" s="54"/>
      <c r="Z23" s="54"/>
      <c r="AA23" s="54"/>
      <c r="AB23" s="54"/>
    </row>
    <row r="24" spans="1:28" ht="23.1" customHeight="1">
      <c r="A24" s="13"/>
      <c r="B24" s="14"/>
      <c r="C24" s="13"/>
      <c r="D24" s="7" t="s">
        <v>102</v>
      </c>
      <c r="E24" s="7"/>
      <c r="F24" s="13" t="s">
        <v>102</v>
      </c>
      <c r="G24" s="13"/>
      <c r="H24" s="7" t="s">
        <v>102</v>
      </c>
      <c r="I24" s="20"/>
      <c r="K24" s="58" t="s">
        <v>136</v>
      </c>
      <c r="L24" s="58"/>
      <c r="M24" s="58"/>
      <c r="N24" s="58"/>
      <c r="O24" s="58"/>
      <c r="P24" s="58"/>
      <c r="Q24" s="58"/>
      <c r="R24" s="58"/>
      <c r="S24" s="58"/>
      <c r="T24" s="58"/>
      <c r="U24" s="58"/>
      <c r="V24" s="58"/>
      <c r="W24" s="58"/>
      <c r="X24" s="58"/>
      <c r="Y24" s="58"/>
      <c r="Z24" s="58"/>
      <c r="AA24" s="58"/>
      <c r="AB24" s="58"/>
    </row>
    <row r="25" spans="1:28" ht="23.1" customHeight="1">
      <c r="A25" s="13"/>
      <c r="B25" s="14"/>
      <c r="C25" s="13"/>
      <c r="D25" s="7" t="s">
        <v>102</v>
      </c>
      <c r="E25" s="7"/>
      <c r="F25" s="13" t="s">
        <v>102</v>
      </c>
      <c r="G25" s="13"/>
      <c r="H25" s="7" t="s">
        <v>102</v>
      </c>
      <c r="I25" s="20"/>
      <c r="K25" s="58" t="s">
        <v>137</v>
      </c>
      <c r="L25" s="58"/>
      <c r="M25" s="58"/>
      <c r="N25" s="58"/>
      <c r="O25" s="58"/>
      <c r="P25" s="58"/>
      <c r="Q25" s="58"/>
      <c r="R25" s="58"/>
      <c r="S25" s="58"/>
      <c r="T25" s="58"/>
      <c r="U25" s="58"/>
      <c r="V25" s="58"/>
      <c r="W25" s="58"/>
      <c r="X25" s="58"/>
      <c r="Y25" s="58"/>
      <c r="Z25" s="58"/>
      <c r="AA25" s="58"/>
      <c r="AB25" s="58"/>
    </row>
    <row r="26" spans="1:28" ht="23.1" customHeight="1">
      <c r="A26" s="13"/>
      <c r="B26" s="14"/>
      <c r="C26" s="13"/>
      <c r="D26" s="7" t="s">
        <v>102</v>
      </c>
      <c r="E26" s="7"/>
      <c r="F26" s="13" t="s">
        <v>102</v>
      </c>
      <c r="G26" s="13"/>
      <c r="H26" s="7"/>
      <c r="I26" s="20"/>
      <c r="K26" s="54" t="s">
        <v>138</v>
      </c>
      <c r="L26" s="54"/>
      <c r="M26" s="54"/>
      <c r="N26" s="54"/>
      <c r="O26" s="54"/>
      <c r="P26" s="54"/>
      <c r="Q26" s="54"/>
      <c r="R26" s="54"/>
      <c r="S26" s="54"/>
      <c r="T26" s="54"/>
      <c r="U26" s="54"/>
      <c r="V26" s="54"/>
      <c r="W26" s="54"/>
      <c r="X26" s="54"/>
      <c r="Y26" s="54"/>
      <c r="Z26" s="54"/>
      <c r="AA26" s="54"/>
      <c r="AB26" s="54"/>
    </row>
    <row r="27" spans="1:28" ht="23.1" customHeight="1">
      <c r="A27" s="13"/>
      <c r="B27" s="15"/>
      <c r="C27" s="16"/>
      <c r="D27" s="17"/>
      <c r="E27" s="74" t="s">
        <v>139</v>
      </c>
      <c r="F27" s="74"/>
      <c r="G27" s="75">
        <v>1660</v>
      </c>
      <c r="H27" s="75"/>
      <c r="I27" s="20"/>
      <c r="K27" s="25" t="s">
        <v>140</v>
      </c>
      <c r="L27" s="25"/>
      <c r="M27" s="25"/>
      <c r="N27" s="25"/>
      <c r="O27" s="25"/>
      <c r="P27" s="76">
        <f>C28</f>
        <v>1660</v>
      </c>
      <c r="Q27" s="76"/>
      <c r="R27" s="76"/>
      <c r="S27" s="30" t="s">
        <v>141</v>
      </c>
      <c r="T27" s="25"/>
      <c r="U27" s="25"/>
      <c r="V27" s="25"/>
      <c r="W27" s="25"/>
      <c r="X27" s="25"/>
      <c r="Y27" s="25"/>
      <c r="Z27" s="25"/>
      <c r="AA27" s="25"/>
      <c r="AB27" s="25"/>
    </row>
    <row r="28" spans="1:28" ht="23.1" customHeight="1">
      <c r="A28" s="77" t="s">
        <v>142</v>
      </c>
      <c r="B28" s="77"/>
      <c r="C28" s="75">
        <v>1660</v>
      </c>
      <c r="D28" s="75"/>
      <c r="E28" s="18" t="s">
        <v>143</v>
      </c>
      <c r="F28" s="78">
        <v>1660</v>
      </c>
      <c r="G28" s="79"/>
      <c r="H28" s="19" t="s">
        <v>144</v>
      </c>
      <c r="I28" s="20"/>
      <c r="K28" s="22" t="s">
        <v>145</v>
      </c>
      <c r="L28" s="22"/>
      <c r="M28" s="22"/>
      <c r="N28" s="22"/>
      <c r="O28" s="22"/>
      <c r="P28" s="80">
        <f>P27</f>
        <v>1660</v>
      </c>
      <c r="Q28" s="80"/>
      <c r="R28" s="80"/>
      <c r="S28" s="80"/>
      <c r="T28" s="26" t="s">
        <v>146</v>
      </c>
      <c r="U28" s="22"/>
      <c r="V28" s="22"/>
      <c r="W28" s="22"/>
      <c r="X28" s="22"/>
      <c r="Y28" s="22"/>
      <c r="Z28" s="22"/>
      <c r="AA28" s="22"/>
      <c r="AB28" s="22"/>
    </row>
    <row r="29" spans="1:28" ht="23.1" customHeight="1">
      <c r="A29" s="20"/>
      <c r="B29" s="20"/>
      <c r="C29" s="20"/>
      <c r="D29" s="20"/>
      <c r="E29" s="20"/>
      <c r="F29" s="20"/>
      <c r="G29" s="20"/>
      <c r="H29" s="20"/>
      <c r="I29" s="20"/>
      <c r="K29" s="54" t="s">
        <v>147</v>
      </c>
      <c r="L29" s="54"/>
      <c r="M29" s="54"/>
      <c r="N29" s="54"/>
      <c r="O29" s="54"/>
      <c r="P29" s="54"/>
      <c r="Q29" s="54"/>
      <c r="R29" s="54"/>
      <c r="S29" s="54"/>
      <c r="T29" s="54"/>
      <c r="U29" s="54"/>
      <c r="V29" s="54"/>
      <c r="W29" s="54"/>
      <c r="X29" s="54"/>
      <c r="Y29" s="54"/>
      <c r="Z29" s="54"/>
      <c r="AA29" s="54"/>
      <c r="AB29" s="54"/>
    </row>
    <row r="30" spans="1:28" ht="40.049999999999997" customHeight="1">
      <c r="A30" s="20"/>
      <c r="B30" s="20"/>
      <c r="C30" s="20"/>
      <c r="D30" s="20"/>
      <c r="E30" s="20"/>
      <c r="F30" s="20"/>
      <c r="G30" s="20"/>
      <c r="H30" s="20"/>
      <c r="I30" s="20"/>
      <c r="K30" s="21" t="s">
        <v>148</v>
      </c>
      <c r="L30" s="21"/>
      <c r="M30" s="21"/>
      <c r="N30" s="21"/>
      <c r="O30" s="21"/>
      <c r="P30" s="21"/>
      <c r="Q30" s="21"/>
      <c r="R30" s="21"/>
      <c r="S30" s="21"/>
      <c r="T30" s="21"/>
      <c r="U30" s="81">
        <f>Q33</f>
        <v>45316</v>
      </c>
      <c r="V30" s="81"/>
      <c r="W30" s="81"/>
      <c r="X30" s="21"/>
      <c r="Y30" s="21"/>
      <c r="Z30" s="21"/>
      <c r="AA30" s="21"/>
      <c r="AB30" s="21"/>
    </row>
    <row r="31" spans="1:28" ht="40.049999999999997" customHeight="1">
      <c r="A31" s="20"/>
      <c r="B31" s="20"/>
      <c r="C31" s="20"/>
      <c r="D31" s="20"/>
      <c r="E31" s="20"/>
      <c r="F31" s="20"/>
      <c r="G31" s="20"/>
      <c r="H31" s="20"/>
      <c r="I31" s="20"/>
      <c r="K31" s="21" t="s">
        <v>149</v>
      </c>
      <c r="L31" s="21"/>
      <c r="M31" s="21"/>
      <c r="N31" s="21"/>
      <c r="O31" s="21"/>
      <c r="P31" s="21"/>
      <c r="Q31" s="21"/>
      <c r="R31" s="21"/>
      <c r="S31" s="21"/>
      <c r="T31" s="21"/>
      <c r="U31" s="81">
        <f>Q33</f>
        <v>45316</v>
      </c>
      <c r="V31" s="81"/>
      <c r="W31" s="81"/>
      <c r="X31" s="21"/>
      <c r="Y31" s="21"/>
      <c r="Z31" s="21"/>
      <c r="AA31" s="21"/>
      <c r="AB31" s="21"/>
    </row>
    <row r="32" spans="1:28" ht="23.1" customHeight="1">
      <c r="A32" s="20"/>
      <c r="B32" s="20"/>
      <c r="C32" s="20"/>
      <c r="D32" s="20"/>
      <c r="E32" s="20"/>
      <c r="F32" s="20"/>
      <c r="G32" s="20"/>
      <c r="H32" s="20"/>
      <c r="I32" s="20"/>
      <c r="K32" s="54" t="s">
        <v>150</v>
      </c>
      <c r="L32" s="54"/>
      <c r="M32" s="54"/>
      <c r="N32" s="54"/>
      <c r="O32" s="73">
        <v>45199</v>
      </c>
      <c r="P32" s="58"/>
      <c r="Q32" s="58"/>
      <c r="R32" s="58"/>
      <c r="S32" s="58"/>
      <c r="T32" s="58"/>
      <c r="U32" s="58"/>
      <c r="V32" s="58"/>
      <c r="W32" s="58"/>
      <c r="X32" s="58"/>
      <c r="Y32" s="58"/>
      <c r="Z32" s="58"/>
      <c r="AA32" s="58"/>
      <c r="AB32" s="58"/>
    </row>
    <row r="33" spans="1:28" ht="23.1" customHeight="1">
      <c r="A33" s="20"/>
      <c r="B33" s="20"/>
      <c r="C33" s="20"/>
      <c r="D33" s="20"/>
      <c r="E33" s="20"/>
      <c r="F33" s="20"/>
      <c r="G33" s="20"/>
      <c r="H33" s="20"/>
      <c r="I33" s="20"/>
      <c r="K33" s="54" t="s">
        <v>151</v>
      </c>
      <c r="L33" s="54"/>
      <c r="M33" s="54"/>
      <c r="N33" s="54"/>
      <c r="O33" s="27">
        <v>45199</v>
      </c>
      <c r="P33" s="22" t="s">
        <v>152</v>
      </c>
      <c r="Q33" s="27">
        <v>45316</v>
      </c>
      <c r="R33" s="22"/>
      <c r="S33" s="22"/>
      <c r="T33" s="22"/>
      <c r="U33" s="22"/>
      <c r="V33" s="22"/>
      <c r="W33" s="22"/>
      <c r="X33" s="22"/>
      <c r="Y33" s="22"/>
      <c r="Z33" s="22"/>
      <c r="AA33" s="22"/>
      <c r="AB33" s="22"/>
    </row>
    <row r="34" spans="1:28" ht="23.1" customHeight="1">
      <c r="A34" s="20"/>
      <c r="B34" s="20"/>
      <c r="C34" s="20"/>
      <c r="D34" s="20"/>
      <c r="E34" s="20"/>
      <c r="F34" s="20"/>
      <c r="G34" s="20"/>
      <c r="H34" s="20"/>
      <c r="I34" s="20"/>
      <c r="K34" s="54" t="s">
        <v>153</v>
      </c>
      <c r="L34" s="58"/>
      <c r="M34" s="58"/>
      <c r="N34" s="58"/>
      <c r="O34" s="58"/>
      <c r="P34" s="58"/>
      <c r="Q34" s="58"/>
      <c r="R34" s="58"/>
      <c r="S34" s="58"/>
      <c r="T34" s="58"/>
      <c r="U34" s="58"/>
      <c r="V34" s="58"/>
      <c r="W34" s="58"/>
      <c r="X34" s="58"/>
      <c r="Y34" s="58"/>
      <c r="Z34" s="58"/>
      <c r="AA34" s="58"/>
      <c r="AB34" s="58"/>
    </row>
    <row r="35" spans="1:28" ht="23.1" customHeight="1">
      <c r="A35" s="20"/>
      <c r="B35" s="20"/>
      <c r="C35" s="20"/>
      <c r="D35" s="20"/>
      <c r="E35" s="20"/>
      <c r="F35" s="20"/>
      <c r="G35" s="20"/>
      <c r="H35" s="20"/>
      <c r="I35" s="20"/>
      <c r="K35" s="54" t="s">
        <v>154</v>
      </c>
      <c r="L35" s="54"/>
      <c r="M35" s="54"/>
      <c r="N35" s="54"/>
      <c r="O35" s="54"/>
      <c r="P35" s="54"/>
      <c r="Q35" s="54"/>
      <c r="R35" s="54"/>
      <c r="S35" s="54"/>
      <c r="T35" s="54"/>
      <c r="U35" s="54"/>
      <c r="V35" s="54"/>
      <c r="W35" s="54"/>
      <c r="X35" s="54"/>
      <c r="Y35" s="54"/>
      <c r="Z35" s="54"/>
      <c r="AA35" s="54"/>
      <c r="AB35" s="54"/>
    </row>
    <row r="36" spans="1:28" ht="23.1" customHeight="1">
      <c r="A36" s="20"/>
      <c r="B36" s="20"/>
      <c r="C36" s="20"/>
      <c r="D36" s="20"/>
      <c r="E36" s="20"/>
      <c r="F36" s="20"/>
      <c r="G36" s="20"/>
      <c r="H36" s="20"/>
      <c r="I36" s="20"/>
      <c r="K36" s="58" t="s">
        <v>155</v>
      </c>
      <c r="L36" s="58"/>
      <c r="M36" s="58"/>
      <c r="N36" s="58"/>
      <c r="O36" s="58"/>
      <c r="P36" s="58"/>
      <c r="Q36" s="58"/>
      <c r="R36" s="58"/>
      <c r="S36" s="58"/>
      <c r="T36" s="58"/>
      <c r="U36" s="58"/>
      <c r="V36" s="58"/>
      <c r="W36" s="58"/>
      <c r="X36" s="58"/>
      <c r="Y36" s="58"/>
      <c r="Z36" s="58"/>
      <c r="AA36" s="58"/>
      <c r="AB36" s="58"/>
    </row>
    <row r="37" spans="1:28" ht="23.1" customHeight="1">
      <c r="A37" s="20"/>
      <c r="B37" s="20"/>
      <c r="C37" s="20"/>
      <c r="D37" s="20"/>
      <c r="E37" s="20"/>
      <c r="F37" s="20"/>
      <c r="G37" s="20"/>
      <c r="H37" s="20"/>
      <c r="I37" s="20"/>
      <c r="K37" s="58" t="s">
        <v>156</v>
      </c>
      <c r="L37" s="58"/>
      <c r="M37" s="58"/>
      <c r="N37" s="58"/>
      <c r="O37" s="58"/>
      <c r="P37" s="58"/>
      <c r="Q37" s="58"/>
      <c r="R37" s="58"/>
      <c r="S37" s="58"/>
      <c r="T37" s="58"/>
      <c r="U37" s="58"/>
      <c r="V37" s="58"/>
      <c r="W37" s="58"/>
      <c r="X37" s="58"/>
      <c r="Y37" s="58"/>
      <c r="Z37" s="58"/>
      <c r="AA37" s="58"/>
      <c r="AB37" s="58"/>
    </row>
    <row r="38" spans="1:28" ht="23.1" customHeight="1">
      <c r="A38" s="20"/>
      <c r="B38" s="20"/>
      <c r="C38" s="20"/>
      <c r="D38" s="20"/>
      <c r="E38" s="20"/>
      <c r="F38" s="20"/>
      <c r="G38" s="20"/>
      <c r="H38" s="20"/>
      <c r="I38" s="20"/>
      <c r="K38" s="58" t="s">
        <v>157</v>
      </c>
      <c r="L38" s="58"/>
      <c r="M38" s="58"/>
      <c r="N38" s="58"/>
      <c r="O38" s="58"/>
      <c r="P38" s="58"/>
      <c r="Q38" s="58"/>
      <c r="R38" s="58"/>
      <c r="S38" s="58"/>
      <c r="T38" s="58"/>
      <c r="U38" s="58"/>
      <c r="V38" s="58"/>
      <c r="W38" s="58"/>
      <c r="X38" s="58"/>
      <c r="Y38" s="58"/>
      <c r="Z38" s="58"/>
      <c r="AA38" s="58"/>
      <c r="AB38" s="58"/>
    </row>
    <row r="39" spans="1:28" ht="23.1" customHeight="1">
      <c r="A39" s="20"/>
      <c r="B39" s="20"/>
      <c r="C39" s="20"/>
      <c r="D39" s="20"/>
      <c r="E39" s="20"/>
      <c r="F39" s="20"/>
      <c r="G39" s="20"/>
      <c r="H39" s="20"/>
      <c r="I39" s="20"/>
      <c r="K39" s="55" t="s">
        <v>158</v>
      </c>
      <c r="L39" s="58"/>
      <c r="M39" s="58"/>
      <c r="N39" s="58"/>
      <c r="O39" s="58"/>
      <c r="P39" s="58"/>
      <c r="Q39" s="58"/>
      <c r="R39" s="58"/>
      <c r="S39" s="58"/>
      <c r="T39" s="58"/>
      <c r="U39" s="58"/>
      <c r="V39" s="58"/>
      <c r="W39" s="58"/>
      <c r="X39" s="58"/>
      <c r="Y39" s="58"/>
      <c r="Z39" s="58"/>
      <c r="AA39" s="58"/>
      <c r="AB39" s="58"/>
    </row>
    <row r="40" spans="1:28" ht="23.1" customHeight="1">
      <c r="A40" s="20"/>
      <c r="B40" s="20"/>
      <c r="C40" s="20"/>
      <c r="D40" s="20"/>
      <c r="E40" s="20"/>
      <c r="F40" s="20"/>
      <c r="G40" s="20"/>
      <c r="H40" s="20"/>
      <c r="I40" s="20"/>
      <c r="K40" s="55" t="s">
        <v>159</v>
      </c>
      <c r="L40" s="55"/>
      <c r="M40" s="55"/>
      <c r="N40" s="55"/>
      <c r="O40" s="55"/>
      <c r="P40" s="55"/>
      <c r="Q40" s="55"/>
      <c r="R40" s="55"/>
      <c r="S40" s="55"/>
      <c r="T40" s="55"/>
      <c r="U40" s="55"/>
      <c r="V40" s="55"/>
      <c r="W40" s="55"/>
      <c r="X40" s="55"/>
      <c r="Y40" s="55"/>
      <c r="Z40" s="55"/>
      <c r="AA40" s="55"/>
      <c r="AB40" s="55"/>
    </row>
    <row r="41" spans="1:28" ht="23.1" customHeight="1">
      <c r="A41" s="20"/>
      <c r="B41" s="20"/>
      <c r="C41" s="20"/>
      <c r="D41" s="20"/>
      <c r="E41" s="20"/>
      <c r="F41" s="20"/>
      <c r="G41" s="20"/>
      <c r="H41" s="20"/>
      <c r="I41" s="20"/>
      <c r="K41" s="58" t="s">
        <v>160</v>
      </c>
      <c r="L41" s="58"/>
      <c r="M41" s="58"/>
      <c r="N41" s="58"/>
      <c r="O41" s="58"/>
      <c r="P41" s="58"/>
      <c r="Q41" s="58"/>
      <c r="R41" s="58"/>
      <c r="S41" s="58"/>
      <c r="T41" s="58"/>
      <c r="U41" s="58"/>
      <c r="V41" s="58"/>
      <c r="W41" s="58"/>
      <c r="X41" s="58"/>
      <c r="Y41" s="58"/>
      <c r="Z41" s="58"/>
      <c r="AA41" s="58"/>
      <c r="AB41" s="58"/>
    </row>
    <row r="42" spans="1:28" ht="23.1" customHeight="1">
      <c r="A42" s="20"/>
      <c r="B42" s="20"/>
      <c r="C42" s="20"/>
      <c r="D42" s="20"/>
      <c r="E42" s="20"/>
      <c r="F42" s="20"/>
      <c r="G42" s="20"/>
      <c r="H42" s="20"/>
      <c r="I42" s="20"/>
      <c r="K42" s="82" t="s">
        <v>161</v>
      </c>
      <c r="L42" s="82"/>
      <c r="M42" s="82"/>
      <c r="N42" s="82"/>
      <c r="O42" s="82"/>
      <c r="P42" s="82"/>
      <c r="Q42" s="82"/>
      <c r="R42" s="82"/>
      <c r="S42" s="82"/>
      <c r="T42" s="82"/>
      <c r="U42" s="82"/>
      <c r="V42" s="82"/>
      <c r="W42" s="82"/>
      <c r="X42" s="82"/>
      <c r="Y42" s="82"/>
      <c r="Z42" s="82"/>
      <c r="AA42" s="82"/>
      <c r="AB42" s="82"/>
    </row>
    <row r="43" spans="1:28" ht="23.1" customHeight="1">
      <c r="A43" s="20"/>
      <c r="B43" s="20"/>
      <c r="C43" s="20"/>
      <c r="D43" s="20"/>
      <c r="E43" s="20"/>
      <c r="F43" s="20"/>
      <c r="G43" s="20"/>
      <c r="H43" s="20"/>
      <c r="I43" s="20"/>
      <c r="K43" s="58" t="s">
        <v>162</v>
      </c>
      <c r="L43" s="58"/>
      <c r="M43" s="58"/>
      <c r="N43" s="58"/>
      <c r="O43" s="58"/>
      <c r="P43" s="58"/>
      <c r="Q43" s="58"/>
      <c r="R43" s="58"/>
      <c r="S43" s="58"/>
      <c r="T43" s="58"/>
      <c r="U43" s="58"/>
      <c r="V43" s="58"/>
      <c r="W43" s="58"/>
      <c r="X43" s="58"/>
      <c r="Y43" s="58"/>
      <c r="Z43" s="58"/>
      <c r="AA43" s="58"/>
      <c r="AB43" s="58"/>
    </row>
    <row r="44" spans="1:28" ht="23.1" customHeight="1">
      <c r="A44" s="20"/>
      <c r="B44" s="20"/>
      <c r="C44" s="20"/>
      <c r="D44" s="20"/>
      <c r="E44" s="20"/>
      <c r="F44" s="20"/>
      <c r="G44" s="20"/>
      <c r="H44" s="20"/>
      <c r="I44" s="20"/>
      <c r="K44" s="82" t="s">
        <v>163</v>
      </c>
      <c r="L44" s="82"/>
      <c r="M44" s="82"/>
      <c r="N44" s="82"/>
      <c r="O44" s="82"/>
      <c r="P44" s="82"/>
      <c r="Q44" s="82"/>
      <c r="R44" s="82"/>
      <c r="S44" s="82"/>
      <c r="T44" s="82"/>
      <c r="U44" s="82"/>
      <c r="V44" s="82"/>
      <c r="W44" s="82"/>
      <c r="X44" s="82"/>
      <c r="Y44" s="82"/>
      <c r="Z44" s="82"/>
      <c r="AA44" s="82"/>
      <c r="AB44" s="82"/>
    </row>
    <row r="45" spans="1:28" ht="23.1" customHeight="1">
      <c r="A45" s="20"/>
      <c r="B45" s="20"/>
      <c r="C45" s="20"/>
      <c r="D45" s="20"/>
      <c r="E45" s="20"/>
      <c r="F45" s="20"/>
      <c r="G45" s="20"/>
      <c r="H45" s="20"/>
      <c r="I45" s="20"/>
      <c r="K45" s="82" t="s">
        <v>164</v>
      </c>
      <c r="L45" s="82"/>
      <c r="M45" s="82"/>
      <c r="N45" s="82"/>
      <c r="O45" s="82"/>
      <c r="P45" s="82"/>
      <c r="Q45" s="82"/>
      <c r="R45" s="82"/>
      <c r="S45" s="82"/>
      <c r="T45" s="82"/>
      <c r="U45" s="82"/>
      <c r="V45" s="82"/>
      <c r="W45" s="82"/>
      <c r="X45" s="82"/>
      <c r="Y45" s="82"/>
      <c r="Z45" s="82"/>
      <c r="AA45" s="82"/>
      <c r="AB45" s="82"/>
    </row>
    <row r="46" spans="1:28" ht="23.1" customHeight="1">
      <c r="A46" s="20"/>
      <c r="B46" s="20"/>
      <c r="C46" s="20"/>
      <c r="D46" s="20"/>
      <c r="E46" s="20"/>
      <c r="F46" s="20"/>
      <c r="G46" s="20"/>
      <c r="H46" s="20"/>
      <c r="I46" s="20"/>
      <c r="K46" s="28"/>
      <c r="L46" s="28"/>
      <c r="M46" s="28"/>
      <c r="N46" s="28"/>
      <c r="O46" s="28"/>
      <c r="P46" s="29"/>
      <c r="Q46" s="29"/>
      <c r="R46" s="83" t="s">
        <v>165</v>
      </c>
      <c r="S46" s="83"/>
      <c r="T46" s="83"/>
      <c r="U46" s="83"/>
      <c r="V46" s="83"/>
      <c r="W46" s="83"/>
      <c r="X46" s="31"/>
      <c r="Y46" s="31"/>
      <c r="Z46" s="31"/>
      <c r="AA46" s="31"/>
      <c r="AB46" s="31"/>
    </row>
    <row r="47" spans="1:28" ht="23.1" customHeight="1">
      <c r="A47" s="20"/>
      <c r="B47" s="20"/>
      <c r="C47" s="20"/>
      <c r="D47" s="20"/>
      <c r="E47" s="20"/>
      <c r="F47" s="20"/>
      <c r="G47" s="20"/>
      <c r="H47" s="20"/>
      <c r="I47" s="20"/>
      <c r="K47" s="28"/>
      <c r="L47" s="28"/>
      <c r="M47" s="28"/>
      <c r="N47" s="28"/>
      <c r="O47" s="28"/>
      <c r="P47" s="29"/>
      <c r="Q47" s="29"/>
      <c r="R47" s="84">
        <f>Q33</f>
        <v>45316</v>
      </c>
      <c r="S47" s="84"/>
      <c r="T47" s="84"/>
      <c r="U47" s="84"/>
      <c r="V47" s="84"/>
      <c r="W47" s="84"/>
      <c r="X47" s="32"/>
      <c r="Y47" s="32"/>
      <c r="Z47" s="32"/>
      <c r="AA47" s="32"/>
      <c r="AB47" s="32"/>
    </row>
  </sheetData>
  <mergeCells count="67">
    <mergeCell ref="K43:AB43"/>
    <mergeCell ref="K44:AB44"/>
    <mergeCell ref="K45:AB45"/>
    <mergeCell ref="R46:W46"/>
    <mergeCell ref="R47:W47"/>
    <mergeCell ref="K38:AB38"/>
    <mergeCell ref="K39:AB39"/>
    <mergeCell ref="K40:AB40"/>
    <mergeCell ref="K41:AB41"/>
    <mergeCell ref="K42:AB42"/>
    <mergeCell ref="K33:N33"/>
    <mergeCell ref="K34:AB34"/>
    <mergeCell ref="K35:AB35"/>
    <mergeCell ref="K36:AB36"/>
    <mergeCell ref="K37:AB37"/>
    <mergeCell ref="K29:AB29"/>
    <mergeCell ref="U30:W30"/>
    <mergeCell ref="U31:W31"/>
    <mergeCell ref="K32:N32"/>
    <mergeCell ref="O32:AB32"/>
    <mergeCell ref="E27:F27"/>
    <mergeCell ref="G27:H27"/>
    <mergeCell ref="P27:R27"/>
    <mergeCell ref="A28:B28"/>
    <mergeCell ref="C28:D28"/>
    <mergeCell ref="F28:G28"/>
    <mergeCell ref="P28:S28"/>
    <mergeCell ref="K22:AB22"/>
    <mergeCell ref="K23:AB23"/>
    <mergeCell ref="K24:AB24"/>
    <mergeCell ref="K25:AB25"/>
    <mergeCell ref="K26:AB26"/>
    <mergeCell ref="K12:M12"/>
    <mergeCell ref="N12:AB12"/>
    <mergeCell ref="K13:AB13"/>
    <mergeCell ref="K14:AB14"/>
    <mergeCell ref="K21:AB21"/>
    <mergeCell ref="A11:H11"/>
    <mergeCell ref="K11:M11"/>
    <mergeCell ref="N11:O11"/>
    <mergeCell ref="R11:T11"/>
    <mergeCell ref="U11:Y11"/>
    <mergeCell ref="K8:AB8"/>
    <mergeCell ref="N9:O9"/>
    <mergeCell ref="A10:B10"/>
    <mergeCell ref="C10:D10"/>
    <mergeCell ref="E10:F10"/>
    <mergeCell ref="G10:H10"/>
    <mergeCell ref="A5:H5"/>
    <mergeCell ref="K5:N5"/>
    <mergeCell ref="O5:AB5"/>
    <mergeCell ref="K6:AB6"/>
    <mergeCell ref="K7:AB7"/>
    <mergeCell ref="B4:C4"/>
    <mergeCell ref="D4:E4"/>
    <mergeCell ref="F4:H4"/>
    <mergeCell ref="K4:N4"/>
    <mergeCell ref="O4:AB4"/>
    <mergeCell ref="A1:H1"/>
    <mergeCell ref="K1:AB1"/>
    <mergeCell ref="A2:H2"/>
    <mergeCell ref="K2:AB2"/>
    <mergeCell ref="B3:C3"/>
    <mergeCell ref="D3:E3"/>
    <mergeCell ref="F3:H3"/>
    <mergeCell ref="K3:N3"/>
    <mergeCell ref="O3:AB3"/>
  </mergeCells>
  <phoneticPr fontId="17" type="noConversion"/>
  <pageMargins left="0.75" right="0.75" top="1" bottom="1" header="0.5" footer="0.5"/>
  <pageSetup paperSize="9" scale="6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8673" r:id="rId4" name="Spinner 1">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8674" r:id="rId5" name="Spinner 2">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8675" r:id="rId6" name="Spinner 3">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8676" r:id="rId7" name="Spinner 4">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8677" r:id="rId8" name="Spinner 5">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AB47"/>
  <sheetViews>
    <sheetView tabSelected="1" topLeftCell="A24" workbookViewId="0">
      <selection activeCell="J11" sqref="J11"/>
    </sheetView>
  </sheetViews>
  <sheetFormatPr defaultColWidth="9" defaultRowHeight="14.4"/>
  <cols>
    <col min="1" max="2" width="12.44140625" customWidth="1"/>
    <col min="3" max="3" width="14.21875" customWidth="1"/>
    <col min="4" max="6" width="11.5546875" customWidth="1"/>
    <col min="7" max="7" width="15.109375" customWidth="1"/>
    <col min="8" max="8" width="11.5546875" customWidth="1"/>
    <col min="15" max="15" width="19.77734375" customWidth="1"/>
    <col min="16" max="16" width="3.77734375" customWidth="1"/>
    <col min="17" max="17" width="19.77734375" customWidth="1"/>
    <col min="21" max="22" width="4.77734375" customWidth="1"/>
    <col min="23" max="23" width="5.5546875" customWidth="1"/>
    <col min="24" max="28" width="1.77734375" customWidth="1"/>
  </cols>
  <sheetData>
    <row r="1" spans="1:28" ht="36" customHeight="1">
      <c r="A1" s="48" t="s">
        <v>82</v>
      </c>
      <c r="B1" s="48"/>
      <c r="C1" s="48"/>
      <c r="D1" s="48"/>
      <c r="E1" s="48"/>
      <c r="F1" s="48"/>
      <c r="G1" s="48"/>
      <c r="H1" s="48"/>
      <c r="I1" s="20"/>
      <c r="K1" s="49" t="s">
        <v>83</v>
      </c>
      <c r="L1" s="49"/>
      <c r="M1" s="49"/>
      <c r="N1" s="49"/>
      <c r="O1" s="49"/>
      <c r="P1" s="49"/>
      <c r="Q1" s="49"/>
      <c r="R1" s="49"/>
      <c r="S1" s="49"/>
      <c r="T1" s="49"/>
      <c r="U1" s="49"/>
      <c r="V1" s="49"/>
      <c r="W1" s="49"/>
      <c r="X1" s="49"/>
      <c r="Y1" s="49"/>
      <c r="Z1" s="49"/>
      <c r="AA1" s="49"/>
      <c r="AB1" s="49"/>
    </row>
    <row r="2" spans="1:28" ht="23.1" customHeight="1">
      <c r="A2" s="50" t="s">
        <v>297</v>
      </c>
      <c r="B2" s="50"/>
      <c r="C2" s="50"/>
      <c r="D2" s="50"/>
      <c r="E2" s="50"/>
      <c r="F2" s="50"/>
      <c r="G2" s="50"/>
      <c r="H2" s="50"/>
      <c r="I2" s="20"/>
      <c r="K2" s="51" t="str">
        <f>A2</f>
        <v>报告编号：康正（雄县）2023评字第8号-洪城村-DT2-30</v>
      </c>
      <c r="L2" s="51"/>
      <c r="M2" s="51"/>
      <c r="N2" s="51"/>
      <c r="O2" s="51"/>
      <c r="P2" s="51"/>
      <c r="Q2" s="51"/>
      <c r="R2" s="51"/>
      <c r="S2" s="51"/>
      <c r="T2" s="51"/>
      <c r="U2" s="51"/>
      <c r="V2" s="51"/>
      <c r="W2" s="51"/>
      <c r="X2" s="51"/>
      <c r="Y2" s="51"/>
      <c r="Z2" s="51"/>
      <c r="AA2" s="51"/>
      <c r="AB2" s="51"/>
    </row>
    <row r="3" spans="1:28" ht="23.1" customHeight="1">
      <c r="A3" s="1" t="s">
        <v>85</v>
      </c>
      <c r="B3" s="52" t="s">
        <v>36</v>
      </c>
      <c r="C3" s="52"/>
      <c r="D3" s="53" t="s">
        <v>3</v>
      </c>
      <c r="E3" s="53"/>
      <c r="F3" s="52" t="s">
        <v>86</v>
      </c>
      <c r="G3" s="52"/>
      <c r="H3" s="52"/>
      <c r="I3" s="20"/>
      <c r="K3" s="54" t="s">
        <v>87</v>
      </c>
      <c r="L3" s="54"/>
      <c r="M3" s="54"/>
      <c r="N3" s="54"/>
      <c r="O3" s="55" t="s">
        <v>88</v>
      </c>
      <c r="P3" s="55"/>
      <c r="Q3" s="55"/>
      <c r="R3" s="55"/>
      <c r="S3" s="55"/>
      <c r="T3" s="55"/>
      <c r="U3" s="55"/>
      <c r="V3" s="55"/>
      <c r="W3" s="55"/>
      <c r="X3" s="55"/>
      <c r="Y3" s="55"/>
      <c r="Z3" s="55"/>
      <c r="AA3" s="55"/>
      <c r="AB3" s="55"/>
    </row>
    <row r="4" spans="1:28" ht="23.1" customHeight="1">
      <c r="A4" s="1" t="s">
        <v>89</v>
      </c>
      <c r="B4" s="52" t="s">
        <v>298</v>
      </c>
      <c r="C4" s="52"/>
      <c r="D4" s="56" t="s">
        <v>5</v>
      </c>
      <c r="E4" s="57"/>
      <c r="F4" s="52" t="s">
        <v>299</v>
      </c>
      <c r="G4" s="52"/>
      <c r="H4" s="52"/>
      <c r="I4" s="20"/>
      <c r="K4" s="54" t="s">
        <v>92</v>
      </c>
      <c r="L4" s="54"/>
      <c r="M4" s="54"/>
      <c r="N4" s="54"/>
      <c r="O4" s="58" t="s">
        <v>93</v>
      </c>
      <c r="P4" s="58"/>
      <c r="Q4" s="58"/>
      <c r="R4" s="58"/>
      <c r="S4" s="58"/>
      <c r="T4" s="58"/>
      <c r="U4" s="58"/>
      <c r="V4" s="58"/>
      <c r="W4" s="58"/>
      <c r="X4" s="58"/>
      <c r="Y4" s="58"/>
      <c r="Z4" s="58"/>
      <c r="AA4" s="58"/>
      <c r="AB4" s="58"/>
    </row>
    <row r="5" spans="1:28" ht="23.1" customHeight="1">
      <c r="A5" s="59" t="s">
        <v>94</v>
      </c>
      <c r="B5" s="59"/>
      <c r="C5" s="59"/>
      <c r="D5" s="59"/>
      <c r="E5" s="59"/>
      <c r="F5" s="59"/>
      <c r="G5" s="59"/>
      <c r="H5" s="59"/>
      <c r="I5" s="20"/>
      <c r="K5" s="60" t="s">
        <v>95</v>
      </c>
      <c r="L5" s="60"/>
      <c r="M5" s="60"/>
      <c r="N5" s="60"/>
      <c r="O5" s="61" t="s">
        <v>96</v>
      </c>
      <c r="P5" s="61"/>
      <c r="Q5" s="61"/>
      <c r="R5" s="61"/>
      <c r="S5" s="61"/>
      <c r="T5" s="61"/>
      <c r="U5" s="61"/>
      <c r="V5" s="61"/>
      <c r="W5" s="61"/>
      <c r="X5" s="61"/>
      <c r="Y5" s="61"/>
      <c r="Z5" s="61"/>
      <c r="AA5" s="61"/>
      <c r="AB5" s="61"/>
    </row>
    <row r="6" spans="1:28" ht="31.05" customHeight="1">
      <c r="A6" s="2" t="s">
        <v>97</v>
      </c>
      <c r="B6" s="3" t="s">
        <v>98</v>
      </c>
      <c r="C6" s="4" t="s">
        <v>99</v>
      </c>
      <c r="D6" s="4" t="s">
        <v>100</v>
      </c>
      <c r="E6" s="2" t="s">
        <v>97</v>
      </c>
      <c r="F6" s="3" t="s">
        <v>98</v>
      </c>
      <c r="G6" s="4" t="s">
        <v>99</v>
      </c>
      <c r="H6" s="4" t="s">
        <v>100</v>
      </c>
      <c r="I6" s="20"/>
      <c r="K6" s="54" t="s">
        <v>101</v>
      </c>
      <c r="L6" s="58"/>
      <c r="M6" s="58"/>
      <c r="N6" s="58"/>
      <c r="O6" s="58"/>
      <c r="P6" s="58"/>
      <c r="Q6" s="58"/>
      <c r="R6" s="58"/>
      <c r="S6" s="58"/>
      <c r="T6" s="58"/>
      <c r="U6" s="58"/>
      <c r="V6" s="58"/>
      <c r="W6" s="58"/>
      <c r="X6" s="58"/>
      <c r="Y6" s="58"/>
      <c r="Z6" s="58"/>
      <c r="AA6" s="58"/>
      <c r="AB6" s="58"/>
    </row>
    <row r="7" spans="1:28" ht="23.1" customHeight="1">
      <c r="A7" s="5"/>
      <c r="B7" s="6"/>
      <c r="C7" s="5"/>
      <c r="D7" s="7"/>
      <c r="E7" s="8"/>
      <c r="F7" s="9" t="s">
        <v>102</v>
      </c>
      <c r="G7" s="10" t="s">
        <v>102</v>
      </c>
      <c r="H7" s="10"/>
      <c r="I7" s="20"/>
      <c r="K7" s="55" t="s">
        <v>103</v>
      </c>
      <c r="L7" s="58"/>
      <c r="M7" s="58"/>
      <c r="N7" s="58"/>
      <c r="O7" s="58"/>
      <c r="P7" s="58"/>
      <c r="Q7" s="58"/>
      <c r="R7" s="58"/>
      <c r="S7" s="58"/>
      <c r="T7" s="58"/>
      <c r="U7" s="58"/>
      <c r="V7" s="58"/>
      <c r="W7" s="58"/>
      <c r="X7" s="58"/>
      <c r="Y7" s="58"/>
      <c r="Z7" s="58"/>
      <c r="AA7" s="58"/>
      <c r="AB7" s="58"/>
    </row>
    <row r="8" spans="1:28" ht="23.1" customHeight="1">
      <c r="A8" s="5"/>
      <c r="B8" s="6"/>
      <c r="C8" s="5"/>
      <c r="D8" s="7"/>
      <c r="E8" s="8"/>
      <c r="F8" s="9" t="s">
        <v>102</v>
      </c>
      <c r="G8" s="10" t="s">
        <v>102</v>
      </c>
      <c r="H8" s="10"/>
      <c r="I8" s="20"/>
      <c r="K8" s="54" t="s">
        <v>104</v>
      </c>
      <c r="L8" s="54"/>
      <c r="M8" s="54"/>
      <c r="N8" s="54"/>
      <c r="O8" s="54"/>
      <c r="P8" s="54"/>
      <c r="Q8" s="54"/>
      <c r="R8" s="54"/>
      <c r="S8" s="54"/>
      <c r="T8" s="54"/>
      <c r="U8" s="54"/>
      <c r="V8" s="54"/>
      <c r="W8" s="54"/>
      <c r="X8" s="54"/>
      <c r="Y8" s="54"/>
      <c r="Z8" s="54"/>
      <c r="AA8" s="54"/>
      <c r="AB8" s="54"/>
    </row>
    <row r="9" spans="1:28" ht="23.1" customHeight="1">
      <c r="A9" s="5"/>
      <c r="B9" s="5"/>
      <c r="C9" s="8"/>
      <c r="D9" s="8"/>
      <c r="E9" s="8"/>
      <c r="F9" s="9" t="s">
        <v>102</v>
      </c>
      <c r="G9" s="10" t="s">
        <v>102</v>
      </c>
      <c r="H9" s="10"/>
      <c r="I9" s="20"/>
      <c r="K9" s="22" t="s">
        <v>105</v>
      </c>
      <c r="L9" s="22"/>
      <c r="M9" s="22"/>
      <c r="N9" s="62" t="str">
        <f>B3</f>
        <v>孙宏国</v>
      </c>
      <c r="O9" s="63"/>
      <c r="P9" s="22"/>
      <c r="Q9" s="22"/>
      <c r="R9" s="22"/>
      <c r="S9" s="22"/>
      <c r="T9" s="22"/>
      <c r="U9" s="22"/>
      <c r="V9" s="22"/>
      <c r="W9" s="22"/>
      <c r="X9" s="22"/>
      <c r="Y9" s="22"/>
      <c r="Z9" s="22"/>
      <c r="AA9" s="22"/>
      <c r="AB9" s="22"/>
    </row>
    <row r="10" spans="1:28" ht="23.1" customHeight="1">
      <c r="A10" s="64" t="s">
        <v>106</v>
      </c>
      <c r="B10" s="65"/>
      <c r="C10" s="66">
        <v>0</v>
      </c>
      <c r="D10" s="67"/>
      <c r="E10" s="68" t="s">
        <v>107</v>
      </c>
      <c r="F10" s="68"/>
      <c r="G10" s="69">
        <v>0</v>
      </c>
      <c r="H10" s="69"/>
      <c r="I10" s="20"/>
      <c r="K10" s="22" t="s">
        <v>108</v>
      </c>
      <c r="L10" s="22"/>
      <c r="M10" s="22"/>
      <c r="N10" s="23" t="str">
        <f>F3</f>
        <v>龙湾镇洪城村</v>
      </c>
      <c r="O10" s="22"/>
      <c r="P10" s="22"/>
      <c r="Q10" s="22"/>
      <c r="R10" s="22"/>
      <c r="S10" s="22"/>
      <c r="T10" s="22"/>
      <c r="U10" s="22"/>
      <c r="V10" s="22"/>
      <c r="W10" s="22"/>
      <c r="X10" s="22"/>
      <c r="Y10" s="22"/>
      <c r="Z10" s="22"/>
      <c r="AA10" s="22"/>
      <c r="AB10" s="22"/>
    </row>
    <row r="11" spans="1:28" ht="23.1" customHeight="1">
      <c r="A11" s="59" t="s">
        <v>109</v>
      </c>
      <c r="B11" s="59"/>
      <c r="C11" s="59"/>
      <c r="D11" s="59"/>
      <c r="E11" s="59"/>
      <c r="F11" s="59"/>
      <c r="G11" s="59"/>
      <c r="H11" s="59"/>
      <c r="I11" s="20"/>
      <c r="K11" s="58" t="s">
        <v>110</v>
      </c>
      <c r="L11" s="58"/>
      <c r="M11" s="58"/>
      <c r="N11" s="70">
        <f>C10</f>
        <v>0</v>
      </c>
      <c r="O11" s="58"/>
      <c r="P11" s="21" t="s">
        <v>111</v>
      </c>
      <c r="Q11" s="21"/>
      <c r="R11" s="71"/>
      <c r="S11" s="71"/>
      <c r="T11" s="71"/>
      <c r="U11" s="72"/>
      <c r="V11" s="72"/>
      <c r="W11" s="72"/>
      <c r="X11" s="72"/>
      <c r="Y11" s="72"/>
      <c r="Z11" s="29"/>
      <c r="AA11" s="29"/>
      <c r="AB11" s="29"/>
    </row>
    <row r="12" spans="1:28" ht="31.05" customHeight="1">
      <c r="A12" s="12" t="s">
        <v>112</v>
      </c>
      <c r="B12" s="12" t="s">
        <v>113</v>
      </c>
      <c r="C12" s="12" t="s">
        <v>114</v>
      </c>
      <c r="D12" s="12" t="s">
        <v>115</v>
      </c>
      <c r="E12" s="12" t="s">
        <v>112</v>
      </c>
      <c r="F12" s="12" t="s">
        <v>113</v>
      </c>
      <c r="G12" s="12" t="s">
        <v>114</v>
      </c>
      <c r="H12" s="12" t="s">
        <v>115</v>
      </c>
      <c r="I12" s="20"/>
      <c r="K12" s="54" t="s">
        <v>116</v>
      </c>
      <c r="L12" s="54"/>
      <c r="M12" s="54"/>
      <c r="N12" s="73">
        <v>45191</v>
      </c>
      <c r="O12" s="73"/>
      <c r="P12" s="73"/>
      <c r="Q12" s="73"/>
      <c r="R12" s="73"/>
      <c r="S12" s="73"/>
      <c r="T12" s="73"/>
      <c r="U12" s="73"/>
      <c r="V12" s="73"/>
      <c r="W12" s="73"/>
      <c r="X12" s="73"/>
      <c r="Y12" s="73"/>
      <c r="Z12" s="73"/>
      <c r="AA12" s="73"/>
      <c r="AB12" s="73"/>
    </row>
    <row r="13" spans="1:28" ht="23.1" customHeight="1">
      <c r="A13" s="13" t="s">
        <v>117</v>
      </c>
      <c r="B13" s="14">
        <v>1</v>
      </c>
      <c r="C13" s="13" t="s">
        <v>259</v>
      </c>
      <c r="D13" s="7">
        <v>260</v>
      </c>
      <c r="E13" s="7"/>
      <c r="F13" s="13" t="s">
        <v>102</v>
      </c>
      <c r="G13" s="13"/>
      <c r="H13" s="7" t="s">
        <v>102</v>
      </c>
      <c r="I13" s="20"/>
      <c r="K13" s="54" t="s">
        <v>119</v>
      </c>
      <c r="L13" s="54"/>
      <c r="M13" s="54"/>
      <c r="N13" s="54"/>
      <c r="O13" s="54"/>
      <c r="P13" s="54"/>
      <c r="Q13" s="54"/>
      <c r="R13" s="54"/>
      <c r="S13" s="54"/>
      <c r="T13" s="54"/>
      <c r="U13" s="54"/>
      <c r="V13" s="54"/>
      <c r="W13" s="54"/>
      <c r="X13" s="54"/>
      <c r="Y13" s="54"/>
      <c r="Z13" s="54"/>
      <c r="AA13" s="54"/>
      <c r="AB13" s="54"/>
    </row>
    <row r="14" spans="1:28" ht="23.1" customHeight="1">
      <c r="A14" s="13" t="s">
        <v>117</v>
      </c>
      <c r="B14" s="14">
        <v>3</v>
      </c>
      <c r="C14" s="13" t="s">
        <v>186</v>
      </c>
      <c r="D14" s="7">
        <v>540</v>
      </c>
      <c r="E14" s="7"/>
      <c r="F14" s="13" t="s">
        <v>102</v>
      </c>
      <c r="G14" s="13"/>
      <c r="H14" s="7" t="s">
        <v>102</v>
      </c>
      <c r="I14" s="20"/>
      <c r="K14" s="54" t="s">
        <v>121</v>
      </c>
      <c r="L14" s="54"/>
      <c r="M14" s="54"/>
      <c r="N14" s="54"/>
      <c r="O14" s="54"/>
      <c r="P14" s="54"/>
      <c r="Q14" s="54"/>
      <c r="R14" s="54"/>
      <c r="S14" s="54"/>
      <c r="T14" s="54"/>
      <c r="U14" s="54"/>
      <c r="V14" s="54"/>
      <c r="W14" s="54"/>
      <c r="X14" s="54"/>
      <c r="Y14" s="54"/>
      <c r="Z14" s="54"/>
      <c r="AA14" s="54"/>
      <c r="AB14" s="54"/>
    </row>
    <row r="15" spans="1:28" ht="23.1" customHeight="1">
      <c r="A15" s="13" t="s">
        <v>117</v>
      </c>
      <c r="B15" s="14">
        <v>6</v>
      </c>
      <c r="C15" s="13" t="s">
        <v>172</v>
      </c>
      <c r="D15" s="7">
        <v>720</v>
      </c>
      <c r="E15" s="7"/>
      <c r="F15" s="13"/>
      <c r="G15" s="13"/>
      <c r="H15" s="7" t="s">
        <v>102</v>
      </c>
      <c r="I15" s="20"/>
      <c r="K15" s="21" t="s">
        <v>123</v>
      </c>
      <c r="L15" s="21"/>
      <c r="M15" s="21"/>
      <c r="N15" s="21"/>
      <c r="O15" s="21"/>
      <c r="P15" s="21"/>
      <c r="Q15" s="21"/>
      <c r="R15" s="21"/>
      <c r="S15" s="21"/>
      <c r="T15" s="21"/>
      <c r="U15" s="21"/>
      <c r="V15" s="21"/>
      <c r="W15" s="21"/>
      <c r="X15" s="21"/>
      <c r="Y15" s="21"/>
      <c r="Z15" s="21"/>
      <c r="AA15" s="21"/>
      <c r="AB15" s="21"/>
    </row>
    <row r="16" spans="1:28" ht="23.1" customHeight="1">
      <c r="A16" s="13" t="s">
        <v>117</v>
      </c>
      <c r="B16" s="14">
        <v>8</v>
      </c>
      <c r="C16" s="13" t="s">
        <v>184</v>
      </c>
      <c r="D16" s="7">
        <v>16</v>
      </c>
      <c r="E16" s="7"/>
      <c r="F16" s="13" t="s">
        <v>102</v>
      </c>
      <c r="G16" s="13"/>
      <c r="H16" s="7" t="s">
        <v>102</v>
      </c>
      <c r="I16" s="20"/>
      <c r="K16" s="21" t="s">
        <v>126</v>
      </c>
      <c r="L16" s="21"/>
      <c r="M16" s="21"/>
      <c r="N16" s="21"/>
      <c r="O16" s="21"/>
      <c r="P16" s="21"/>
      <c r="Q16" s="21"/>
      <c r="R16" s="21"/>
      <c r="S16" s="21"/>
      <c r="T16" s="21"/>
      <c r="U16" s="21"/>
      <c r="V16" s="21"/>
      <c r="W16" s="21"/>
      <c r="X16" s="21"/>
      <c r="Y16" s="21"/>
      <c r="Z16" s="21"/>
      <c r="AA16" s="21"/>
      <c r="AB16" s="21"/>
    </row>
    <row r="17" spans="1:28" ht="23.1" customHeight="1">
      <c r="A17" s="13" t="s">
        <v>300</v>
      </c>
      <c r="B17" s="14">
        <v>5</v>
      </c>
      <c r="C17" s="13" t="s">
        <v>184</v>
      </c>
      <c r="D17" s="7">
        <v>10</v>
      </c>
      <c r="E17" s="7"/>
      <c r="F17" s="13" t="s">
        <v>102</v>
      </c>
      <c r="G17" s="13"/>
      <c r="H17" s="7" t="s">
        <v>102</v>
      </c>
      <c r="I17" s="20"/>
      <c r="K17" s="21" t="s">
        <v>128</v>
      </c>
      <c r="L17" s="21"/>
      <c r="M17" s="21"/>
      <c r="N17" s="21"/>
      <c r="O17" s="21"/>
      <c r="P17" s="21"/>
      <c r="Q17" s="21"/>
      <c r="R17" s="21"/>
      <c r="S17" s="21"/>
      <c r="T17" s="21"/>
      <c r="U17" s="21"/>
      <c r="V17" s="21"/>
      <c r="W17" s="21"/>
      <c r="X17" s="21"/>
      <c r="Y17" s="21"/>
      <c r="Z17" s="21"/>
      <c r="AA17" s="21"/>
      <c r="AB17" s="21"/>
    </row>
    <row r="18" spans="1:28" ht="23.1" customHeight="1">
      <c r="A18" s="13" t="s">
        <v>127</v>
      </c>
      <c r="B18" s="14">
        <v>1</v>
      </c>
      <c r="C18" s="13" t="s">
        <v>122</v>
      </c>
      <c r="D18" s="7">
        <v>15</v>
      </c>
      <c r="E18" s="7"/>
      <c r="F18" s="13" t="s">
        <v>102</v>
      </c>
      <c r="G18" s="13"/>
      <c r="H18" s="7" t="s">
        <v>102</v>
      </c>
      <c r="I18" s="20"/>
      <c r="K18" s="24" t="s">
        <v>129</v>
      </c>
      <c r="L18" s="24"/>
      <c r="M18" s="24"/>
      <c r="N18" s="24"/>
      <c r="O18" s="24"/>
      <c r="P18" s="24"/>
      <c r="Q18" s="24"/>
      <c r="R18" s="24"/>
      <c r="S18" s="24"/>
      <c r="T18" s="24"/>
      <c r="U18" s="24"/>
      <c r="V18" s="24"/>
      <c r="W18" s="24"/>
      <c r="X18" s="24"/>
      <c r="Y18" s="24"/>
      <c r="Z18" s="24"/>
      <c r="AA18" s="24"/>
      <c r="AB18" s="24"/>
    </row>
    <row r="19" spans="1:28" ht="23.1" customHeight="1">
      <c r="A19" s="13"/>
      <c r="B19" s="14"/>
      <c r="C19" s="13"/>
      <c r="D19" s="7"/>
      <c r="E19" s="7"/>
      <c r="F19" s="13" t="s">
        <v>102</v>
      </c>
      <c r="G19" s="13"/>
      <c r="H19" s="7" t="s">
        <v>102</v>
      </c>
      <c r="I19" s="20"/>
      <c r="K19" s="21" t="s">
        <v>131</v>
      </c>
      <c r="L19" s="21"/>
      <c r="M19" s="21"/>
      <c r="N19" s="21"/>
      <c r="O19" s="21"/>
      <c r="P19" s="21"/>
      <c r="Q19" s="21"/>
      <c r="R19" s="21"/>
      <c r="S19" s="21"/>
      <c r="T19" s="21"/>
      <c r="U19" s="21"/>
      <c r="V19" s="21"/>
      <c r="W19" s="21"/>
      <c r="X19" s="21"/>
      <c r="Y19" s="21"/>
      <c r="Z19" s="21"/>
      <c r="AA19" s="21"/>
      <c r="AB19" s="21"/>
    </row>
    <row r="20" spans="1:28" ht="23.1" customHeight="1">
      <c r="A20" s="13"/>
      <c r="B20" s="14"/>
      <c r="C20" s="13"/>
      <c r="D20" s="7"/>
      <c r="E20" s="7"/>
      <c r="F20" s="13" t="s">
        <v>102</v>
      </c>
      <c r="G20" s="13"/>
      <c r="H20" s="7" t="s">
        <v>102</v>
      </c>
      <c r="I20" s="20"/>
      <c r="K20" s="21" t="s">
        <v>132</v>
      </c>
      <c r="L20" s="21"/>
      <c r="M20" s="21"/>
      <c r="N20" s="21"/>
      <c r="O20" s="21"/>
      <c r="P20" s="21"/>
      <c r="Q20" s="21"/>
      <c r="R20" s="21"/>
      <c r="S20" s="21"/>
      <c r="T20" s="21"/>
      <c r="U20" s="21"/>
      <c r="V20" s="21"/>
      <c r="W20" s="21"/>
      <c r="X20" s="21"/>
      <c r="Y20" s="21"/>
      <c r="Z20" s="21"/>
      <c r="AA20" s="21"/>
      <c r="AB20" s="21"/>
    </row>
    <row r="21" spans="1:28" ht="23.1" customHeight="1">
      <c r="A21" s="13"/>
      <c r="B21" s="14"/>
      <c r="C21" s="13"/>
      <c r="D21" s="7"/>
      <c r="E21" s="7"/>
      <c r="F21" s="13" t="s">
        <v>102</v>
      </c>
      <c r="G21" s="13"/>
      <c r="H21" s="7" t="s">
        <v>102</v>
      </c>
      <c r="I21" s="20"/>
      <c r="K21" s="54" t="s">
        <v>133</v>
      </c>
      <c r="L21" s="54"/>
      <c r="M21" s="54"/>
      <c r="N21" s="54"/>
      <c r="O21" s="54"/>
      <c r="P21" s="54"/>
      <c r="Q21" s="54"/>
      <c r="R21" s="54"/>
      <c r="S21" s="54"/>
      <c r="T21" s="54"/>
      <c r="U21" s="54"/>
      <c r="V21" s="54"/>
      <c r="W21" s="54"/>
      <c r="X21" s="54"/>
      <c r="Y21" s="54"/>
      <c r="Z21" s="54"/>
      <c r="AA21" s="54"/>
      <c r="AB21" s="54"/>
    </row>
    <row r="22" spans="1:28" ht="23.1" customHeight="1">
      <c r="A22" s="13"/>
      <c r="B22" s="14"/>
      <c r="C22" s="13"/>
      <c r="D22" s="7"/>
      <c r="E22" s="7"/>
      <c r="F22" s="13" t="s">
        <v>102</v>
      </c>
      <c r="G22" s="13"/>
      <c r="H22" s="7" t="s">
        <v>102</v>
      </c>
      <c r="I22" s="20"/>
      <c r="K22" s="58" t="s">
        <v>134</v>
      </c>
      <c r="L22" s="58"/>
      <c r="M22" s="58"/>
      <c r="N22" s="58"/>
      <c r="O22" s="58"/>
      <c r="P22" s="58"/>
      <c r="Q22" s="58"/>
      <c r="R22" s="58"/>
      <c r="S22" s="58"/>
      <c r="T22" s="58"/>
      <c r="U22" s="58"/>
      <c r="V22" s="58"/>
      <c r="W22" s="58"/>
      <c r="X22" s="58"/>
      <c r="Y22" s="58"/>
      <c r="Z22" s="58"/>
      <c r="AA22" s="58"/>
      <c r="AB22" s="58"/>
    </row>
    <row r="23" spans="1:28" ht="23.1" customHeight="1">
      <c r="A23" s="13"/>
      <c r="B23" s="14"/>
      <c r="C23" s="13"/>
      <c r="D23" s="7" t="s">
        <v>102</v>
      </c>
      <c r="E23" s="7"/>
      <c r="F23" s="13" t="s">
        <v>102</v>
      </c>
      <c r="G23" s="13"/>
      <c r="H23" s="7" t="s">
        <v>102</v>
      </c>
      <c r="I23" s="20"/>
      <c r="K23" s="54" t="s">
        <v>135</v>
      </c>
      <c r="L23" s="54"/>
      <c r="M23" s="54"/>
      <c r="N23" s="54"/>
      <c r="O23" s="54"/>
      <c r="P23" s="54"/>
      <c r="Q23" s="54"/>
      <c r="R23" s="54"/>
      <c r="S23" s="54"/>
      <c r="T23" s="54"/>
      <c r="U23" s="54"/>
      <c r="V23" s="54"/>
      <c r="W23" s="54"/>
      <c r="X23" s="54"/>
      <c r="Y23" s="54"/>
      <c r="Z23" s="54"/>
      <c r="AA23" s="54"/>
      <c r="AB23" s="54"/>
    </row>
    <row r="24" spans="1:28" ht="23.1" customHeight="1">
      <c r="A24" s="13"/>
      <c r="B24" s="14"/>
      <c r="C24" s="13"/>
      <c r="D24" s="7" t="s">
        <v>102</v>
      </c>
      <c r="E24" s="7"/>
      <c r="F24" s="13" t="s">
        <v>102</v>
      </c>
      <c r="G24" s="13"/>
      <c r="H24" s="7" t="s">
        <v>102</v>
      </c>
      <c r="I24" s="20"/>
      <c r="K24" s="58" t="s">
        <v>136</v>
      </c>
      <c r="L24" s="58"/>
      <c r="M24" s="58"/>
      <c r="N24" s="58"/>
      <c r="O24" s="58"/>
      <c r="P24" s="58"/>
      <c r="Q24" s="58"/>
      <c r="R24" s="58"/>
      <c r="S24" s="58"/>
      <c r="T24" s="58"/>
      <c r="U24" s="58"/>
      <c r="V24" s="58"/>
      <c r="W24" s="58"/>
      <c r="X24" s="58"/>
      <c r="Y24" s="58"/>
      <c r="Z24" s="58"/>
      <c r="AA24" s="58"/>
      <c r="AB24" s="58"/>
    </row>
    <row r="25" spans="1:28" ht="23.1" customHeight="1">
      <c r="A25" s="13"/>
      <c r="B25" s="14"/>
      <c r="C25" s="13"/>
      <c r="D25" s="7" t="s">
        <v>102</v>
      </c>
      <c r="E25" s="7"/>
      <c r="F25" s="13" t="s">
        <v>102</v>
      </c>
      <c r="G25" s="13"/>
      <c r="H25" s="7" t="s">
        <v>102</v>
      </c>
      <c r="I25" s="20"/>
      <c r="K25" s="58" t="s">
        <v>137</v>
      </c>
      <c r="L25" s="58"/>
      <c r="M25" s="58"/>
      <c r="N25" s="58"/>
      <c r="O25" s="58"/>
      <c r="P25" s="58"/>
      <c r="Q25" s="58"/>
      <c r="R25" s="58"/>
      <c r="S25" s="58"/>
      <c r="T25" s="58"/>
      <c r="U25" s="58"/>
      <c r="V25" s="58"/>
      <c r="W25" s="58"/>
      <c r="X25" s="58"/>
      <c r="Y25" s="58"/>
      <c r="Z25" s="58"/>
      <c r="AA25" s="58"/>
      <c r="AB25" s="58"/>
    </row>
    <row r="26" spans="1:28" ht="23.1" customHeight="1">
      <c r="A26" s="13"/>
      <c r="B26" s="14"/>
      <c r="C26" s="13"/>
      <c r="D26" s="7" t="s">
        <v>102</v>
      </c>
      <c r="E26" s="7"/>
      <c r="F26" s="13" t="s">
        <v>102</v>
      </c>
      <c r="G26" s="13"/>
      <c r="H26" s="7"/>
      <c r="I26" s="20"/>
      <c r="K26" s="54" t="s">
        <v>138</v>
      </c>
      <c r="L26" s="54"/>
      <c r="M26" s="54"/>
      <c r="N26" s="54"/>
      <c r="O26" s="54"/>
      <c r="P26" s="54"/>
      <c r="Q26" s="54"/>
      <c r="R26" s="54"/>
      <c r="S26" s="54"/>
      <c r="T26" s="54"/>
      <c r="U26" s="54"/>
      <c r="V26" s="54"/>
      <c r="W26" s="54"/>
      <c r="X26" s="54"/>
      <c r="Y26" s="54"/>
      <c r="Z26" s="54"/>
      <c r="AA26" s="54"/>
      <c r="AB26" s="54"/>
    </row>
    <row r="27" spans="1:28" ht="23.1" customHeight="1">
      <c r="A27" s="13"/>
      <c r="B27" s="15"/>
      <c r="C27" s="16"/>
      <c r="D27" s="17"/>
      <c r="E27" s="74" t="s">
        <v>139</v>
      </c>
      <c r="F27" s="74"/>
      <c r="G27" s="75">
        <v>1561</v>
      </c>
      <c r="H27" s="75"/>
      <c r="I27" s="20"/>
      <c r="K27" s="25" t="s">
        <v>140</v>
      </c>
      <c r="L27" s="25"/>
      <c r="M27" s="25"/>
      <c r="N27" s="25"/>
      <c r="O27" s="25"/>
      <c r="P27" s="76">
        <f>C28</f>
        <v>1561</v>
      </c>
      <c r="Q27" s="76"/>
      <c r="R27" s="76"/>
      <c r="S27" s="30" t="s">
        <v>141</v>
      </c>
      <c r="T27" s="25"/>
      <c r="U27" s="25"/>
      <c r="V27" s="25"/>
      <c r="W27" s="25"/>
      <c r="X27" s="25"/>
      <c r="Y27" s="25"/>
      <c r="Z27" s="25"/>
      <c r="AA27" s="25"/>
      <c r="AB27" s="25"/>
    </row>
    <row r="28" spans="1:28" ht="23.1" customHeight="1">
      <c r="A28" s="77" t="s">
        <v>142</v>
      </c>
      <c r="B28" s="77"/>
      <c r="C28" s="75">
        <v>1561</v>
      </c>
      <c r="D28" s="75"/>
      <c r="E28" s="18" t="s">
        <v>143</v>
      </c>
      <c r="F28" s="78">
        <v>1561</v>
      </c>
      <c r="G28" s="79"/>
      <c r="H28" s="19" t="s">
        <v>144</v>
      </c>
      <c r="I28" s="20"/>
      <c r="K28" s="22" t="s">
        <v>145</v>
      </c>
      <c r="L28" s="22"/>
      <c r="M28" s="22"/>
      <c r="N28" s="22"/>
      <c r="O28" s="22"/>
      <c r="P28" s="80">
        <f>P27</f>
        <v>1561</v>
      </c>
      <c r="Q28" s="80"/>
      <c r="R28" s="80"/>
      <c r="S28" s="80"/>
      <c r="T28" s="26" t="s">
        <v>146</v>
      </c>
      <c r="U28" s="22"/>
      <c r="V28" s="22"/>
      <c r="W28" s="22"/>
      <c r="X28" s="22"/>
      <c r="Y28" s="22"/>
      <c r="Z28" s="22"/>
      <c r="AA28" s="22"/>
      <c r="AB28" s="22"/>
    </row>
    <row r="29" spans="1:28" ht="23.1" customHeight="1">
      <c r="A29" s="20"/>
      <c r="B29" s="20"/>
      <c r="C29" s="20"/>
      <c r="D29" s="20"/>
      <c r="E29" s="20"/>
      <c r="F29" s="20"/>
      <c r="G29" s="20"/>
      <c r="H29" s="20"/>
      <c r="I29" s="20"/>
      <c r="K29" s="54" t="s">
        <v>147</v>
      </c>
      <c r="L29" s="54"/>
      <c r="M29" s="54"/>
      <c r="N29" s="54"/>
      <c r="O29" s="54"/>
      <c r="P29" s="54"/>
      <c r="Q29" s="54"/>
      <c r="R29" s="54"/>
      <c r="S29" s="54"/>
      <c r="T29" s="54"/>
      <c r="U29" s="54"/>
      <c r="V29" s="54"/>
      <c r="W29" s="54"/>
      <c r="X29" s="54"/>
      <c r="Y29" s="54"/>
      <c r="Z29" s="54"/>
      <c r="AA29" s="54"/>
      <c r="AB29" s="54"/>
    </row>
    <row r="30" spans="1:28" ht="40.049999999999997" customHeight="1">
      <c r="A30" s="20"/>
      <c r="B30" s="20"/>
      <c r="C30" s="20"/>
      <c r="D30" s="20"/>
      <c r="E30" s="20"/>
      <c r="F30" s="20"/>
      <c r="G30" s="20"/>
      <c r="H30" s="20"/>
      <c r="I30" s="20"/>
      <c r="K30" s="21" t="s">
        <v>148</v>
      </c>
      <c r="L30" s="21"/>
      <c r="M30" s="21"/>
      <c r="N30" s="21"/>
      <c r="O30" s="21"/>
      <c r="P30" s="21"/>
      <c r="Q30" s="21"/>
      <c r="R30" s="21"/>
      <c r="S30" s="21"/>
      <c r="T30" s="21"/>
      <c r="U30" s="81">
        <f>Q33</f>
        <v>45316</v>
      </c>
      <c r="V30" s="81"/>
      <c r="W30" s="81"/>
      <c r="X30" s="21"/>
      <c r="Y30" s="21"/>
      <c r="Z30" s="21"/>
      <c r="AA30" s="21"/>
      <c r="AB30" s="21"/>
    </row>
    <row r="31" spans="1:28" ht="40.049999999999997" customHeight="1">
      <c r="A31" s="20"/>
      <c r="B31" s="20"/>
      <c r="C31" s="20"/>
      <c r="D31" s="20"/>
      <c r="E31" s="20"/>
      <c r="F31" s="20"/>
      <c r="G31" s="20"/>
      <c r="H31" s="20"/>
      <c r="I31" s="20"/>
      <c r="K31" s="21" t="s">
        <v>149</v>
      </c>
      <c r="L31" s="21"/>
      <c r="M31" s="21"/>
      <c r="N31" s="21"/>
      <c r="O31" s="21"/>
      <c r="P31" s="21"/>
      <c r="Q31" s="21"/>
      <c r="R31" s="21"/>
      <c r="S31" s="21"/>
      <c r="T31" s="21"/>
      <c r="U31" s="81">
        <f>Q33</f>
        <v>45316</v>
      </c>
      <c r="V31" s="81"/>
      <c r="W31" s="81"/>
      <c r="X31" s="21"/>
      <c r="Y31" s="21"/>
      <c r="Z31" s="21"/>
      <c r="AA31" s="21"/>
      <c r="AB31" s="21"/>
    </row>
    <row r="32" spans="1:28" ht="23.1" customHeight="1">
      <c r="A32" s="20"/>
      <c r="B32" s="20"/>
      <c r="C32" s="20"/>
      <c r="D32" s="20"/>
      <c r="E32" s="20"/>
      <c r="F32" s="20"/>
      <c r="G32" s="20"/>
      <c r="H32" s="20"/>
      <c r="I32" s="20"/>
      <c r="K32" s="54" t="s">
        <v>150</v>
      </c>
      <c r="L32" s="54"/>
      <c r="M32" s="54"/>
      <c r="N32" s="54"/>
      <c r="O32" s="73">
        <v>45199</v>
      </c>
      <c r="P32" s="58"/>
      <c r="Q32" s="58"/>
      <c r="R32" s="58"/>
      <c r="S32" s="58"/>
      <c r="T32" s="58"/>
      <c r="U32" s="58"/>
      <c r="V32" s="58"/>
      <c r="W32" s="58"/>
      <c r="X32" s="58"/>
      <c r="Y32" s="58"/>
      <c r="Z32" s="58"/>
      <c r="AA32" s="58"/>
      <c r="AB32" s="58"/>
    </row>
    <row r="33" spans="1:28" ht="23.1" customHeight="1">
      <c r="A33" s="20"/>
      <c r="B33" s="20"/>
      <c r="C33" s="20"/>
      <c r="D33" s="20"/>
      <c r="E33" s="20"/>
      <c r="F33" s="20"/>
      <c r="G33" s="20"/>
      <c r="H33" s="20"/>
      <c r="I33" s="20"/>
      <c r="K33" s="54" t="s">
        <v>151</v>
      </c>
      <c r="L33" s="54"/>
      <c r="M33" s="54"/>
      <c r="N33" s="54"/>
      <c r="O33" s="27">
        <v>45199</v>
      </c>
      <c r="P33" s="22" t="s">
        <v>152</v>
      </c>
      <c r="Q33" s="27">
        <v>45316</v>
      </c>
      <c r="R33" s="22"/>
      <c r="S33" s="22"/>
      <c r="T33" s="22"/>
      <c r="U33" s="22"/>
      <c r="V33" s="22"/>
      <c r="W33" s="22"/>
      <c r="X33" s="22"/>
      <c r="Y33" s="22"/>
      <c r="Z33" s="22"/>
      <c r="AA33" s="22"/>
      <c r="AB33" s="22"/>
    </row>
    <row r="34" spans="1:28" ht="23.1" customHeight="1">
      <c r="A34" s="20"/>
      <c r="B34" s="20"/>
      <c r="C34" s="20"/>
      <c r="D34" s="20"/>
      <c r="E34" s="20"/>
      <c r="F34" s="20"/>
      <c r="G34" s="20"/>
      <c r="H34" s="20"/>
      <c r="I34" s="20"/>
      <c r="K34" s="54" t="s">
        <v>153</v>
      </c>
      <c r="L34" s="58"/>
      <c r="M34" s="58"/>
      <c r="N34" s="58"/>
      <c r="O34" s="58"/>
      <c r="P34" s="58"/>
      <c r="Q34" s="58"/>
      <c r="R34" s="58"/>
      <c r="S34" s="58"/>
      <c r="T34" s="58"/>
      <c r="U34" s="58"/>
      <c r="V34" s="58"/>
      <c r="W34" s="58"/>
      <c r="X34" s="58"/>
      <c r="Y34" s="58"/>
      <c r="Z34" s="58"/>
      <c r="AA34" s="58"/>
      <c r="AB34" s="58"/>
    </row>
    <row r="35" spans="1:28" ht="23.1" customHeight="1">
      <c r="A35" s="20"/>
      <c r="B35" s="20"/>
      <c r="C35" s="20"/>
      <c r="D35" s="20"/>
      <c r="E35" s="20"/>
      <c r="F35" s="20"/>
      <c r="G35" s="20"/>
      <c r="H35" s="20"/>
      <c r="I35" s="20"/>
      <c r="K35" s="54" t="s">
        <v>154</v>
      </c>
      <c r="L35" s="54"/>
      <c r="M35" s="54"/>
      <c r="N35" s="54"/>
      <c r="O35" s="54"/>
      <c r="P35" s="54"/>
      <c r="Q35" s="54"/>
      <c r="R35" s="54"/>
      <c r="S35" s="54"/>
      <c r="T35" s="54"/>
      <c r="U35" s="54"/>
      <c r="V35" s="54"/>
      <c r="W35" s="54"/>
      <c r="X35" s="54"/>
      <c r="Y35" s="54"/>
      <c r="Z35" s="54"/>
      <c r="AA35" s="54"/>
      <c r="AB35" s="54"/>
    </row>
    <row r="36" spans="1:28" ht="23.1" customHeight="1">
      <c r="A36" s="20"/>
      <c r="B36" s="20"/>
      <c r="C36" s="20"/>
      <c r="D36" s="20"/>
      <c r="E36" s="20"/>
      <c r="F36" s="20"/>
      <c r="G36" s="20"/>
      <c r="H36" s="20"/>
      <c r="I36" s="20"/>
      <c r="K36" s="58" t="s">
        <v>155</v>
      </c>
      <c r="L36" s="58"/>
      <c r="M36" s="58"/>
      <c r="N36" s="58"/>
      <c r="O36" s="58"/>
      <c r="P36" s="58"/>
      <c r="Q36" s="58"/>
      <c r="R36" s="58"/>
      <c r="S36" s="58"/>
      <c r="T36" s="58"/>
      <c r="U36" s="58"/>
      <c r="V36" s="58"/>
      <c r="W36" s="58"/>
      <c r="X36" s="58"/>
      <c r="Y36" s="58"/>
      <c r="Z36" s="58"/>
      <c r="AA36" s="58"/>
      <c r="AB36" s="58"/>
    </row>
    <row r="37" spans="1:28" ht="23.1" customHeight="1">
      <c r="A37" s="20"/>
      <c r="B37" s="20"/>
      <c r="C37" s="20"/>
      <c r="D37" s="20"/>
      <c r="E37" s="20"/>
      <c r="F37" s="20"/>
      <c r="G37" s="20"/>
      <c r="H37" s="20"/>
      <c r="I37" s="20"/>
      <c r="K37" s="58" t="s">
        <v>156</v>
      </c>
      <c r="L37" s="58"/>
      <c r="M37" s="58"/>
      <c r="N37" s="58"/>
      <c r="O37" s="58"/>
      <c r="P37" s="58"/>
      <c r="Q37" s="58"/>
      <c r="R37" s="58"/>
      <c r="S37" s="58"/>
      <c r="T37" s="58"/>
      <c r="U37" s="58"/>
      <c r="V37" s="58"/>
      <c r="W37" s="58"/>
      <c r="X37" s="58"/>
      <c r="Y37" s="58"/>
      <c r="Z37" s="58"/>
      <c r="AA37" s="58"/>
      <c r="AB37" s="58"/>
    </row>
    <row r="38" spans="1:28" ht="23.1" customHeight="1">
      <c r="A38" s="20"/>
      <c r="B38" s="20"/>
      <c r="C38" s="20"/>
      <c r="D38" s="20"/>
      <c r="E38" s="20"/>
      <c r="F38" s="20"/>
      <c r="G38" s="20"/>
      <c r="H38" s="20"/>
      <c r="I38" s="20"/>
      <c r="K38" s="58" t="s">
        <v>157</v>
      </c>
      <c r="L38" s="58"/>
      <c r="M38" s="58"/>
      <c r="N38" s="58"/>
      <c r="O38" s="58"/>
      <c r="P38" s="58"/>
      <c r="Q38" s="58"/>
      <c r="R38" s="58"/>
      <c r="S38" s="58"/>
      <c r="T38" s="58"/>
      <c r="U38" s="58"/>
      <c r="V38" s="58"/>
      <c r="W38" s="58"/>
      <c r="X38" s="58"/>
      <c r="Y38" s="58"/>
      <c r="Z38" s="58"/>
      <c r="AA38" s="58"/>
      <c r="AB38" s="58"/>
    </row>
    <row r="39" spans="1:28" ht="23.1" customHeight="1">
      <c r="A39" s="20"/>
      <c r="B39" s="20"/>
      <c r="C39" s="20"/>
      <c r="D39" s="20"/>
      <c r="E39" s="20"/>
      <c r="F39" s="20"/>
      <c r="G39" s="20"/>
      <c r="H39" s="20"/>
      <c r="I39" s="20"/>
      <c r="K39" s="55" t="s">
        <v>158</v>
      </c>
      <c r="L39" s="58"/>
      <c r="M39" s="58"/>
      <c r="N39" s="58"/>
      <c r="O39" s="58"/>
      <c r="P39" s="58"/>
      <c r="Q39" s="58"/>
      <c r="R39" s="58"/>
      <c r="S39" s="58"/>
      <c r="T39" s="58"/>
      <c r="U39" s="58"/>
      <c r="V39" s="58"/>
      <c r="W39" s="58"/>
      <c r="X39" s="58"/>
      <c r="Y39" s="58"/>
      <c r="Z39" s="58"/>
      <c r="AA39" s="58"/>
      <c r="AB39" s="58"/>
    </row>
    <row r="40" spans="1:28" ht="23.1" customHeight="1">
      <c r="A40" s="20"/>
      <c r="B40" s="20"/>
      <c r="C40" s="20"/>
      <c r="D40" s="20"/>
      <c r="E40" s="20"/>
      <c r="F40" s="20"/>
      <c r="G40" s="20"/>
      <c r="H40" s="20"/>
      <c r="I40" s="20"/>
      <c r="K40" s="55" t="s">
        <v>159</v>
      </c>
      <c r="L40" s="55"/>
      <c r="M40" s="55"/>
      <c r="N40" s="55"/>
      <c r="O40" s="55"/>
      <c r="P40" s="55"/>
      <c r="Q40" s="55"/>
      <c r="R40" s="55"/>
      <c r="S40" s="55"/>
      <c r="T40" s="55"/>
      <c r="U40" s="55"/>
      <c r="V40" s="55"/>
      <c r="W40" s="55"/>
      <c r="X40" s="55"/>
      <c r="Y40" s="55"/>
      <c r="Z40" s="55"/>
      <c r="AA40" s="55"/>
      <c r="AB40" s="55"/>
    </row>
    <row r="41" spans="1:28" ht="23.1" customHeight="1">
      <c r="A41" s="20"/>
      <c r="B41" s="20"/>
      <c r="C41" s="20"/>
      <c r="D41" s="20"/>
      <c r="E41" s="20"/>
      <c r="F41" s="20"/>
      <c r="G41" s="20"/>
      <c r="H41" s="20"/>
      <c r="I41" s="20"/>
      <c r="K41" s="58" t="s">
        <v>160</v>
      </c>
      <c r="L41" s="58"/>
      <c r="M41" s="58"/>
      <c r="N41" s="58"/>
      <c r="O41" s="58"/>
      <c r="P41" s="58"/>
      <c r="Q41" s="58"/>
      <c r="R41" s="58"/>
      <c r="S41" s="58"/>
      <c r="T41" s="58"/>
      <c r="U41" s="58"/>
      <c r="V41" s="58"/>
      <c r="W41" s="58"/>
      <c r="X41" s="58"/>
      <c r="Y41" s="58"/>
      <c r="Z41" s="58"/>
      <c r="AA41" s="58"/>
      <c r="AB41" s="58"/>
    </row>
    <row r="42" spans="1:28" ht="23.1" customHeight="1">
      <c r="A42" s="20"/>
      <c r="B42" s="20"/>
      <c r="C42" s="20"/>
      <c r="D42" s="20"/>
      <c r="E42" s="20"/>
      <c r="F42" s="20"/>
      <c r="G42" s="20"/>
      <c r="H42" s="20"/>
      <c r="I42" s="20"/>
      <c r="K42" s="82" t="s">
        <v>161</v>
      </c>
      <c r="L42" s="82"/>
      <c r="M42" s="82"/>
      <c r="N42" s="82"/>
      <c r="O42" s="82"/>
      <c r="P42" s="82"/>
      <c r="Q42" s="82"/>
      <c r="R42" s="82"/>
      <c r="S42" s="82"/>
      <c r="T42" s="82"/>
      <c r="U42" s="82"/>
      <c r="V42" s="82"/>
      <c r="W42" s="82"/>
      <c r="X42" s="82"/>
      <c r="Y42" s="82"/>
      <c r="Z42" s="82"/>
      <c r="AA42" s="82"/>
      <c r="AB42" s="82"/>
    </row>
    <row r="43" spans="1:28" ht="23.1" customHeight="1">
      <c r="A43" s="20"/>
      <c r="B43" s="20"/>
      <c r="C43" s="20"/>
      <c r="D43" s="20"/>
      <c r="E43" s="20"/>
      <c r="F43" s="20"/>
      <c r="G43" s="20"/>
      <c r="H43" s="20"/>
      <c r="I43" s="20"/>
      <c r="K43" s="58" t="s">
        <v>162</v>
      </c>
      <c r="L43" s="58"/>
      <c r="M43" s="58"/>
      <c r="N43" s="58"/>
      <c r="O43" s="58"/>
      <c r="P43" s="58"/>
      <c r="Q43" s="58"/>
      <c r="R43" s="58"/>
      <c r="S43" s="58"/>
      <c r="T43" s="58"/>
      <c r="U43" s="58"/>
      <c r="V43" s="58"/>
      <c r="W43" s="58"/>
      <c r="X43" s="58"/>
      <c r="Y43" s="58"/>
      <c r="Z43" s="58"/>
      <c r="AA43" s="58"/>
      <c r="AB43" s="58"/>
    </row>
    <row r="44" spans="1:28" ht="23.1" customHeight="1">
      <c r="A44" s="20"/>
      <c r="B44" s="20"/>
      <c r="C44" s="20"/>
      <c r="D44" s="20"/>
      <c r="E44" s="20"/>
      <c r="F44" s="20"/>
      <c r="G44" s="20"/>
      <c r="H44" s="20"/>
      <c r="I44" s="20"/>
      <c r="K44" s="82" t="s">
        <v>163</v>
      </c>
      <c r="L44" s="82"/>
      <c r="M44" s="82"/>
      <c r="N44" s="82"/>
      <c r="O44" s="82"/>
      <c r="P44" s="82"/>
      <c r="Q44" s="82"/>
      <c r="R44" s="82"/>
      <c r="S44" s="82"/>
      <c r="T44" s="82"/>
      <c r="U44" s="82"/>
      <c r="V44" s="82"/>
      <c r="W44" s="82"/>
      <c r="X44" s="82"/>
      <c r="Y44" s="82"/>
      <c r="Z44" s="82"/>
      <c r="AA44" s="82"/>
      <c r="AB44" s="82"/>
    </row>
    <row r="45" spans="1:28" ht="23.1" customHeight="1">
      <c r="A45" s="20"/>
      <c r="B45" s="20"/>
      <c r="C45" s="20"/>
      <c r="D45" s="20"/>
      <c r="E45" s="20"/>
      <c r="F45" s="20"/>
      <c r="G45" s="20"/>
      <c r="H45" s="20"/>
      <c r="I45" s="20"/>
      <c r="K45" s="82" t="s">
        <v>164</v>
      </c>
      <c r="L45" s="82"/>
      <c r="M45" s="82"/>
      <c r="N45" s="82"/>
      <c r="O45" s="82"/>
      <c r="P45" s="82"/>
      <c r="Q45" s="82"/>
      <c r="R45" s="82"/>
      <c r="S45" s="82"/>
      <c r="T45" s="82"/>
      <c r="U45" s="82"/>
      <c r="V45" s="82"/>
      <c r="W45" s="82"/>
      <c r="X45" s="82"/>
      <c r="Y45" s="82"/>
      <c r="Z45" s="82"/>
      <c r="AA45" s="82"/>
      <c r="AB45" s="82"/>
    </row>
    <row r="46" spans="1:28" ht="23.1" customHeight="1">
      <c r="A46" s="20"/>
      <c r="B46" s="20"/>
      <c r="C46" s="20"/>
      <c r="D46" s="20"/>
      <c r="E46" s="20"/>
      <c r="F46" s="20"/>
      <c r="G46" s="20"/>
      <c r="H46" s="20"/>
      <c r="I46" s="20"/>
      <c r="K46" s="28"/>
      <c r="L46" s="28"/>
      <c r="M46" s="28"/>
      <c r="N46" s="28"/>
      <c r="O46" s="28"/>
      <c r="P46" s="29"/>
      <c r="Q46" s="29"/>
      <c r="R46" s="83" t="s">
        <v>165</v>
      </c>
      <c r="S46" s="83"/>
      <c r="T46" s="83"/>
      <c r="U46" s="83"/>
      <c r="V46" s="83"/>
      <c r="W46" s="83"/>
      <c r="X46" s="31"/>
      <c r="Y46" s="31"/>
      <c r="Z46" s="31"/>
      <c r="AA46" s="31"/>
      <c r="AB46" s="31"/>
    </row>
    <row r="47" spans="1:28" ht="23.1" customHeight="1">
      <c r="A47" s="20"/>
      <c r="B47" s="20"/>
      <c r="C47" s="20"/>
      <c r="D47" s="20"/>
      <c r="E47" s="20"/>
      <c r="F47" s="20"/>
      <c r="G47" s="20"/>
      <c r="H47" s="20"/>
      <c r="I47" s="20"/>
      <c r="K47" s="28"/>
      <c r="L47" s="28"/>
      <c r="M47" s="28"/>
      <c r="N47" s="28"/>
      <c r="O47" s="28"/>
      <c r="P47" s="29"/>
      <c r="Q47" s="29"/>
      <c r="R47" s="84">
        <f>Q33</f>
        <v>45316</v>
      </c>
      <c r="S47" s="84"/>
      <c r="T47" s="84"/>
      <c r="U47" s="84"/>
      <c r="V47" s="84"/>
      <c r="W47" s="84"/>
      <c r="X47" s="32"/>
      <c r="Y47" s="32"/>
      <c r="Z47" s="32"/>
      <c r="AA47" s="32"/>
      <c r="AB47" s="32"/>
    </row>
  </sheetData>
  <mergeCells count="67">
    <mergeCell ref="K43:AB43"/>
    <mergeCell ref="K44:AB44"/>
    <mergeCell ref="K45:AB45"/>
    <mergeCell ref="R46:W46"/>
    <mergeCell ref="R47:W47"/>
    <mergeCell ref="K38:AB38"/>
    <mergeCell ref="K39:AB39"/>
    <mergeCell ref="K40:AB40"/>
    <mergeCell ref="K41:AB41"/>
    <mergeCell ref="K42:AB42"/>
    <mergeCell ref="K33:N33"/>
    <mergeCell ref="K34:AB34"/>
    <mergeCell ref="K35:AB35"/>
    <mergeCell ref="K36:AB36"/>
    <mergeCell ref="K37:AB37"/>
    <mergeCell ref="K29:AB29"/>
    <mergeCell ref="U30:W30"/>
    <mergeCell ref="U31:W31"/>
    <mergeCell ref="K32:N32"/>
    <mergeCell ref="O32:AB32"/>
    <mergeCell ref="E27:F27"/>
    <mergeCell ref="G27:H27"/>
    <mergeCell ref="P27:R27"/>
    <mergeCell ref="A28:B28"/>
    <mergeCell ref="C28:D28"/>
    <mergeCell ref="F28:G28"/>
    <mergeCell ref="P28:S28"/>
    <mergeCell ref="K22:AB22"/>
    <mergeCell ref="K23:AB23"/>
    <mergeCell ref="K24:AB24"/>
    <mergeCell ref="K25:AB25"/>
    <mergeCell ref="K26:AB26"/>
    <mergeCell ref="K12:M12"/>
    <mergeCell ref="N12:AB12"/>
    <mergeCell ref="K13:AB13"/>
    <mergeCell ref="K14:AB14"/>
    <mergeCell ref="K21:AB21"/>
    <mergeCell ref="A11:H11"/>
    <mergeCell ref="K11:M11"/>
    <mergeCell ref="N11:O11"/>
    <mergeCell ref="R11:T11"/>
    <mergeCell ref="U11:Y11"/>
    <mergeCell ref="K8:AB8"/>
    <mergeCell ref="N9:O9"/>
    <mergeCell ref="A10:B10"/>
    <mergeCell ref="C10:D10"/>
    <mergeCell ref="E10:F10"/>
    <mergeCell ref="G10:H10"/>
    <mergeCell ref="A5:H5"/>
    <mergeCell ref="K5:N5"/>
    <mergeCell ref="O5:AB5"/>
    <mergeCell ref="K6:AB6"/>
    <mergeCell ref="K7:AB7"/>
    <mergeCell ref="B4:C4"/>
    <mergeCell ref="D4:E4"/>
    <mergeCell ref="F4:H4"/>
    <mergeCell ref="K4:N4"/>
    <mergeCell ref="O4:AB4"/>
    <mergeCell ref="A1:H1"/>
    <mergeCell ref="K1:AB1"/>
    <mergeCell ref="A2:H2"/>
    <mergeCell ref="K2:AB2"/>
    <mergeCell ref="B3:C3"/>
    <mergeCell ref="D3:E3"/>
    <mergeCell ref="F3:H3"/>
    <mergeCell ref="K3:N3"/>
    <mergeCell ref="O3:AB3"/>
  </mergeCells>
  <phoneticPr fontId="17" type="noConversion"/>
  <pageMargins left="0.75" right="0.75" top="1" bottom="1" header="0.5" footer="0.5"/>
  <pageSetup paperSize="9" scale="6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9697" r:id="rId4" name="Spinner 1">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9698" r:id="rId5" name="Spinner 2">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9699" r:id="rId6" name="Spinner 3">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9700" r:id="rId7" name="Spinner 4">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9701" r:id="rId8" name="Spinner 5">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AB47"/>
  <sheetViews>
    <sheetView tabSelected="1" topLeftCell="A16" workbookViewId="0">
      <selection activeCell="J11" sqref="J11"/>
    </sheetView>
  </sheetViews>
  <sheetFormatPr defaultColWidth="9" defaultRowHeight="14.4"/>
  <cols>
    <col min="1" max="2" width="12.44140625" customWidth="1"/>
    <col min="3" max="3" width="14.21875" customWidth="1"/>
    <col min="4" max="6" width="11.5546875" customWidth="1"/>
    <col min="7" max="7" width="15.109375" customWidth="1"/>
    <col min="8" max="8" width="11.5546875" customWidth="1"/>
    <col min="15" max="15" width="19.77734375" customWidth="1"/>
    <col min="16" max="16" width="3.77734375" customWidth="1"/>
    <col min="17" max="17" width="19.77734375" customWidth="1"/>
    <col min="21" max="22" width="4.77734375" customWidth="1"/>
    <col min="23" max="23" width="5.5546875" customWidth="1"/>
    <col min="24" max="28" width="1.77734375" customWidth="1"/>
  </cols>
  <sheetData>
    <row r="1" spans="1:28" ht="36" customHeight="1">
      <c r="A1" s="48" t="s">
        <v>82</v>
      </c>
      <c r="B1" s="48"/>
      <c r="C1" s="48"/>
      <c r="D1" s="48"/>
      <c r="E1" s="48"/>
      <c r="F1" s="48"/>
      <c r="G1" s="48"/>
      <c r="H1" s="48"/>
      <c r="I1" s="20"/>
      <c r="K1" s="49" t="s">
        <v>83</v>
      </c>
      <c r="L1" s="49"/>
      <c r="M1" s="49"/>
      <c r="N1" s="49"/>
      <c r="O1" s="49"/>
      <c r="P1" s="49"/>
      <c r="Q1" s="49"/>
      <c r="R1" s="49"/>
      <c r="S1" s="49"/>
      <c r="T1" s="49"/>
      <c r="U1" s="49"/>
      <c r="V1" s="49"/>
      <c r="W1" s="49"/>
      <c r="X1" s="49"/>
      <c r="Y1" s="49"/>
      <c r="Z1" s="49"/>
      <c r="AA1" s="49"/>
      <c r="AB1" s="49"/>
    </row>
    <row r="2" spans="1:28" ht="23.1" customHeight="1">
      <c r="A2" s="50" t="s">
        <v>301</v>
      </c>
      <c r="B2" s="50"/>
      <c r="C2" s="50"/>
      <c r="D2" s="50"/>
      <c r="E2" s="50"/>
      <c r="F2" s="50"/>
      <c r="G2" s="50"/>
      <c r="H2" s="50"/>
      <c r="I2" s="20"/>
      <c r="K2" s="51" t="str">
        <f>A2</f>
        <v>报告编号：康正（雄县）2023评字第8号-洪城村-DT2-31</v>
      </c>
      <c r="L2" s="51"/>
      <c r="M2" s="51"/>
      <c r="N2" s="51"/>
      <c r="O2" s="51"/>
      <c r="P2" s="51"/>
      <c r="Q2" s="51"/>
      <c r="R2" s="51"/>
      <c r="S2" s="51"/>
      <c r="T2" s="51"/>
      <c r="U2" s="51"/>
      <c r="V2" s="51"/>
      <c r="W2" s="51"/>
      <c r="X2" s="51"/>
      <c r="Y2" s="51"/>
      <c r="Z2" s="51"/>
      <c r="AA2" s="51"/>
      <c r="AB2" s="51"/>
    </row>
    <row r="3" spans="1:28" ht="23.1" customHeight="1">
      <c r="A3" s="1" t="s">
        <v>85</v>
      </c>
      <c r="B3" s="52" t="s">
        <v>37</v>
      </c>
      <c r="C3" s="52"/>
      <c r="D3" s="53" t="s">
        <v>3</v>
      </c>
      <c r="E3" s="53"/>
      <c r="F3" s="52" t="s">
        <v>86</v>
      </c>
      <c r="G3" s="52"/>
      <c r="H3" s="52"/>
      <c r="I3" s="20"/>
      <c r="K3" s="54" t="s">
        <v>87</v>
      </c>
      <c r="L3" s="54"/>
      <c r="M3" s="54"/>
      <c r="N3" s="54"/>
      <c r="O3" s="55" t="s">
        <v>88</v>
      </c>
      <c r="P3" s="55"/>
      <c r="Q3" s="55"/>
      <c r="R3" s="55"/>
      <c r="S3" s="55"/>
      <c r="T3" s="55"/>
      <c r="U3" s="55"/>
      <c r="V3" s="55"/>
      <c r="W3" s="55"/>
      <c r="X3" s="55"/>
      <c r="Y3" s="55"/>
      <c r="Z3" s="55"/>
      <c r="AA3" s="55"/>
      <c r="AB3" s="55"/>
    </row>
    <row r="4" spans="1:28" ht="23.1" customHeight="1">
      <c r="A4" s="1" t="s">
        <v>89</v>
      </c>
      <c r="B4" s="52" t="s">
        <v>302</v>
      </c>
      <c r="C4" s="52"/>
      <c r="D4" s="56" t="s">
        <v>5</v>
      </c>
      <c r="E4" s="57"/>
      <c r="F4" s="52" t="s">
        <v>303</v>
      </c>
      <c r="G4" s="52"/>
      <c r="H4" s="52"/>
      <c r="I4" s="20"/>
      <c r="K4" s="54" t="s">
        <v>92</v>
      </c>
      <c r="L4" s="54"/>
      <c r="M4" s="54"/>
      <c r="N4" s="54"/>
      <c r="O4" s="58" t="s">
        <v>93</v>
      </c>
      <c r="P4" s="58"/>
      <c r="Q4" s="58"/>
      <c r="R4" s="58"/>
      <c r="S4" s="58"/>
      <c r="T4" s="58"/>
      <c r="U4" s="58"/>
      <c r="V4" s="58"/>
      <c r="W4" s="58"/>
      <c r="X4" s="58"/>
      <c r="Y4" s="58"/>
      <c r="Z4" s="58"/>
      <c r="AA4" s="58"/>
      <c r="AB4" s="58"/>
    </row>
    <row r="5" spans="1:28" ht="23.1" customHeight="1">
      <c r="A5" s="59" t="s">
        <v>94</v>
      </c>
      <c r="B5" s="59"/>
      <c r="C5" s="59"/>
      <c r="D5" s="59"/>
      <c r="E5" s="59"/>
      <c r="F5" s="59"/>
      <c r="G5" s="59"/>
      <c r="H5" s="59"/>
      <c r="I5" s="20"/>
      <c r="K5" s="60" t="s">
        <v>95</v>
      </c>
      <c r="L5" s="60"/>
      <c r="M5" s="60"/>
      <c r="N5" s="60"/>
      <c r="O5" s="61" t="s">
        <v>96</v>
      </c>
      <c r="P5" s="61"/>
      <c r="Q5" s="61"/>
      <c r="R5" s="61"/>
      <c r="S5" s="61"/>
      <c r="T5" s="61"/>
      <c r="U5" s="61"/>
      <c r="V5" s="61"/>
      <c r="W5" s="61"/>
      <c r="X5" s="61"/>
      <c r="Y5" s="61"/>
      <c r="Z5" s="61"/>
      <c r="AA5" s="61"/>
      <c r="AB5" s="61"/>
    </row>
    <row r="6" spans="1:28" ht="31.05" customHeight="1">
      <c r="A6" s="2" t="s">
        <v>97</v>
      </c>
      <c r="B6" s="3" t="s">
        <v>98</v>
      </c>
      <c r="C6" s="4" t="s">
        <v>99</v>
      </c>
      <c r="D6" s="4" t="s">
        <v>100</v>
      </c>
      <c r="E6" s="2" t="s">
        <v>97</v>
      </c>
      <c r="F6" s="3" t="s">
        <v>98</v>
      </c>
      <c r="G6" s="4" t="s">
        <v>99</v>
      </c>
      <c r="H6" s="4" t="s">
        <v>100</v>
      </c>
      <c r="I6" s="20"/>
      <c r="K6" s="54" t="s">
        <v>101</v>
      </c>
      <c r="L6" s="58"/>
      <c r="M6" s="58"/>
      <c r="N6" s="58"/>
      <c r="O6" s="58"/>
      <c r="P6" s="58"/>
      <c r="Q6" s="58"/>
      <c r="R6" s="58"/>
      <c r="S6" s="58"/>
      <c r="T6" s="58"/>
      <c r="U6" s="58"/>
      <c r="V6" s="58"/>
      <c r="W6" s="58"/>
      <c r="X6" s="58"/>
      <c r="Y6" s="58"/>
      <c r="Z6" s="58"/>
      <c r="AA6" s="58"/>
      <c r="AB6" s="58"/>
    </row>
    <row r="7" spans="1:28" ht="23.1" customHeight="1">
      <c r="A7" s="5"/>
      <c r="B7" s="6"/>
      <c r="C7" s="5"/>
      <c r="D7" s="7"/>
      <c r="E7" s="8"/>
      <c r="F7" s="9" t="s">
        <v>102</v>
      </c>
      <c r="G7" s="10" t="s">
        <v>102</v>
      </c>
      <c r="H7" s="10"/>
      <c r="I7" s="20"/>
      <c r="K7" s="55" t="s">
        <v>103</v>
      </c>
      <c r="L7" s="58"/>
      <c r="M7" s="58"/>
      <c r="N7" s="58"/>
      <c r="O7" s="58"/>
      <c r="P7" s="58"/>
      <c r="Q7" s="58"/>
      <c r="R7" s="58"/>
      <c r="S7" s="58"/>
      <c r="T7" s="58"/>
      <c r="U7" s="58"/>
      <c r="V7" s="58"/>
      <c r="W7" s="58"/>
      <c r="X7" s="58"/>
      <c r="Y7" s="58"/>
      <c r="Z7" s="58"/>
      <c r="AA7" s="58"/>
      <c r="AB7" s="58"/>
    </row>
    <row r="8" spans="1:28" ht="23.1" customHeight="1">
      <c r="A8" s="5"/>
      <c r="B8" s="6"/>
      <c r="C8" s="5"/>
      <c r="D8" s="7"/>
      <c r="E8" s="8"/>
      <c r="F8" s="9" t="s">
        <v>102</v>
      </c>
      <c r="G8" s="10" t="s">
        <v>102</v>
      </c>
      <c r="H8" s="10"/>
      <c r="I8" s="20"/>
      <c r="K8" s="54" t="s">
        <v>104</v>
      </c>
      <c r="L8" s="54"/>
      <c r="M8" s="54"/>
      <c r="N8" s="54"/>
      <c r="O8" s="54"/>
      <c r="P8" s="54"/>
      <c r="Q8" s="54"/>
      <c r="R8" s="54"/>
      <c r="S8" s="54"/>
      <c r="T8" s="54"/>
      <c r="U8" s="54"/>
      <c r="V8" s="54"/>
      <c r="W8" s="54"/>
      <c r="X8" s="54"/>
      <c r="Y8" s="54"/>
      <c r="Z8" s="54"/>
      <c r="AA8" s="54"/>
      <c r="AB8" s="54"/>
    </row>
    <row r="9" spans="1:28" ht="23.1" customHeight="1">
      <c r="A9" s="5"/>
      <c r="B9" s="5"/>
      <c r="C9" s="8"/>
      <c r="D9" s="8"/>
      <c r="E9" s="8"/>
      <c r="F9" s="9" t="s">
        <v>102</v>
      </c>
      <c r="G9" s="10" t="s">
        <v>102</v>
      </c>
      <c r="H9" s="10"/>
      <c r="I9" s="20"/>
      <c r="K9" s="22" t="s">
        <v>105</v>
      </c>
      <c r="L9" s="22"/>
      <c r="M9" s="22"/>
      <c r="N9" s="62" t="str">
        <f>B3</f>
        <v>李素芬</v>
      </c>
      <c r="O9" s="63"/>
      <c r="P9" s="22"/>
      <c r="Q9" s="22"/>
      <c r="R9" s="22"/>
      <c r="S9" s="22"/>
      <c r="T9" s="22"/>
      <c r="U9" s="22"/>
      <c r="V9" s="22"/>
      <c r="W9" s="22"/>
      <c r="X9" s="22"/>
      <c r="Y9" s="22"/>
      <c r="Z9" s="22"/>
      <c r="AA9" s="22"/>
      <c r="AB9" s="22"/>
    </row>
    <row r="10" spans="1:28" ht="23.1" customHeight="1">
      <c r="A10" s="64" t="s">
        <v>106</v>
      </c>
      <c r="B10" s="65"/>
      <c r="C10" s="66">
        <v>0</v>
      </c>
      <c r="D10" s="67"/>
      <c r="E10" s="68" t="s">
        <v>107</v>
      </c>
      <c r="F10" s="68"/>
      <c r="G10" s="69">
        <v>0</v>
      </c>
      <c r="H10" s="69"/>
      <c r="I10" s="20"/>
      <c r="K10" s="22" t="s">
        <v>108</v>
      </c>
      <c r="L10" s="22"/>
      <c r="M10" s="22"/>
      <c r="N10" s="23" t="str">
        <f>F3</f>
        <v>龙湾镇洪城村</v>
      </c>
      <c r="O10" s="22"/>
      <c r="P10" s="22"/>
      <c r="Q10" s="22"/>
      <c r="R10" s="22"/>
      <c r="S10" s="22"/>
      <c r="T10" s="22"/>
      <c r="U10" s="22"/>
      <c r="V10" s="22"/>
      <c r="W10" s="22"/>
      <c r="X10" s="22"/>
      <c r="Y10" s="22"/>
      <c r="Z10" s="22"/>
      <c r="AA10" s="22"/>
      <c r="AB10" s="22"/>
    </row>
    <row r="11" spans="1:28" ht="23.1" customHeight="1">
      <c r="A11" s="59" t="s">
        <v>109</v>
      </c>
      <c r="B11" s="59"/>
      <c r="C11" s="59"/>
      <c r="D11" s="59"/>
      <c r="E11" s="59"/>
      <c r="F11" s="59"/>
      <c r="G11" s="59"/>
      <c r="H11" s="59"/>
      <c r="I11" s="20"/>
      <c r="K11" s="58" t="s">
        <v>110</v>
      </c>
      <c r="L11" s="58"/>
      <c r="M11" s="58"/>
      <c r="N11" s="70">
        <f>C10</f>
        <v>0</v>
      </c>
      <c r="O11" s="58"/>
      <c r="P11" s="21" t="s">
        <v>111</v>
      </c>
      <c r="Q11" s="21"/>
      <c r="R11" s="71"/>
      <c r="S11" s="71"/>
      <c r="T11" s="71"/>
      <c r="U11" s="72"/>
      <c r="V11" s="72"/>
      <c r="W11" s="72"/>
      <c r="X11" s="72"/>
      <c r="Y11" s="72"/>
      <c r="Z11" s="29"/>
      <c r="AA11" s="29"/>
      <c r="AB11" s="29"/>
    </row>
    <row r="12" spans="1:28" ht="31.05" customHeight="1">
      <c r="A12" s="12" t="s">
        <v>112</v>
      </c>
      <c r="B12" s="12" t="s">
        <v>113</v>
      </c>
      <c r="C12" s="12" t="s">
        <v>114</v>
      </c>
      <c r="D12" s="12" t="s">
        <v>115</v>
      </c>
      <c r="E12" s="12" t="s">
        <v>112</v>
      </c>
      <c r="F12" s="12" t="s">
        <v>113</v>
      </c>
      <c r="G12" s="12" t="s">
        <v>114</v>
      </c>
      <c r="H12" s="12" t="s">
        <v>115</v>
      </c>
      <c r="I12" s="20"/>
      <c r="K12" s="54" t="s">
        <v>116</v>
      </c>
      <c r="L12" s="54"/>
      <c r="M12" s="54"/>
      <c r="N12" s="73">
        <v>45191</v>
      </c>
      <c r="O12" s="73"/>
      <c r="P12" s="73"/>
      <c r="Q12" s="73"/>
      <c r="R12" s="73"/>
      <c r="S12" s="73"/>
      <c r="T12" s="73"/>
      <c r="U12" s="73"/>
      <c r="V12" s="73"/>
      <c r="W12" s="73"/>
      <c r="X12" s="73"/>
      <c r="Y12" s="73"/>
      <c r="Z12" s="73"/>
      <c r="AA12" s="73"/>
      <c r="AB12" s="73"/>
    </row>
    <row r="13" spans="1:28" ht="23.1" customHeight="1">
      <c r="A13" s="13" t="s">
        <v>117</v>
      </c>
      <c r="B13" s="14">
        <v>1</v>
      </c>
      <c r="C13" s="13" t="s">
        <v>304</v>
      </c>
      <c r="D13" s="7">
        <v>740</v>
      </c>
      <c r="E13" s="7"/>
      <c r="F13" s="13" t="s">
        <v>102</v>
      </c>
      <c r="G13" s="13"/>
      <c r="H13" s="7" t="s">
        <v>102</v>
      </c>
      <c r="I13" s="20"/>
      <c r="K13" s="54" t="s">
        <v>119</v>
      </c>
      <c r="L13" s="54"/>
      <c r="M13" s="54"/>
      <c r="N13" s="54"/>
      <c r="O13" s="54"/>
      <c r="P13" s="54"/>
      <c r="Q13" s="54"/>
      <c r="R13" s="54"/>
      <c r="S13" s="54"/>
      <c r="T13" s="54"/>
      <c r="U13" s="54"/>
      <c r="V13" s="54"/>
      <c r="W13" s="54"/>
      <c r="X13" s="54"/>
      <c r="Y13" s="54"/>
      <c r="Z13" s="54"/>
      <c r="AA13" s="54"/>
      <c r="AB13" s="54"/>
    </row>
    <row r="14" spans="1:28" ht="23.1" customHeight="1">
      <c r="A14" s="13" t="s">
        <v>117</v>
      </c>
      <c r="B14" s="14">
        <v>5</v>
      </c>
      <c r="C14" s="13" t="s">
        <v>186</v>
      </c>
      <c r="D14" s="7">
        <v>900</v>
      </c>
      <c r="E14" s="7"/>
      <c r="F14" s="13" t="s">
        <v>102</v>
      </c>
      <c r="G14" s="13"/>
      <c r="H14" s="7" t="s">
        <v>102</v>
      </c>
      <c r="I14" s="20"/>
      <c r="K14" s="54" t="s">
        <v>121</v>
      </c>
      <c r="L14" s="54"/>
      <c r="M14" s="54"/>
      <c r="N14" s="54"/>
      <c r="O14" s="54"/>
      <c r="P14" s="54"/>
      <c r="Q14" s="54"/>
      <c r="R14" s="54"/>
      <c r="S14" s="54"/>
      <c r="T14" s="54"/>
      <c r="U14" s="54"/>
      <c r="V14" s="54"/>
      <c r="W14" s="54"/>
      <c r="X14" s="54"/>
      <c r="Y14" s="54"/>
      <c r="Z14" s="54"/>
      <c r="AA14" s="54"/>
      <c r="AB14" s="54"/>
    </row>
    <row r="15" spans="1:28" ht="23.1" customHeight="1">
      <c r="A15" s="13" t="s">
        <v>117</v>
      </c>
      <c r="B15" s="14">
        <v>5</v>
      </c>
      <c r="C15" s="13" t="s">
        <v>118</v>
      </c>
      <c r="D15" s="7">
        <v>750</v>
      </c>
      <c r="E15" s="7"/>
      <c r="F15" s="13"/>
      <c r="G15" s="13"/>
      <c r="H15" s="7" t="s">
        <v>102</v>
      </c>
      <c r="I15" s="20"/>
      <c r="K15" s="21" t="s">
        <v>123</v>
      </c>
      <c r="L15" s="21"/>
      <c r="M15" s="21"/>
      <c r="N15" s="21"/>
      <c r="O15" s="21"/>
      <c r="P15" s="21"/>
      <c r="Q15" s="21"/>
      <c r="R15" s="21"/>
      <c r="S15" s="21"/>
      <c r="T15" s="21"/>
      <c r="U15" s="21"/>
      <c r="V15" s="21"/>
      <c r="W15" s="21"/>
      <c r="X15" s="21"/>
      <c r="Y15" s="21"/>
      <c r="Z15" s="21"/>
      <c r="AA15" s="21"/>
      <c r="AB15" s="21"/>
    </row>
    <row r="16" spans="1:28" ht="23.1" customHeight="1">
      <c r="A16" s="13" t="s">
        <v>127</v>
      </c>
      <c r="B16" s="14">
        <v>1</v>
      </c>
      <c r="C16" s="13" t="s">
        <v>173</v>
      </c>
      <c r="D16" s="7">
        <v>200</v>
      </c>
      <c r="E16" s="7"/>
      <c r="F16" s="13" t="s">
        <v>102</v>
      </c>
      <c r="G16" s="13"/>
      <c r="H16" s="7" t="s">
        <v>102</v>
      </c>
      <c r="I16" s="20"/>
      <c r="K16" s="21" t="s">
        <v>126</v>
      </c>
      <c r="L16" s="21"/>
      <c r="M16" s="21"/>
      <c r="N16" s="21"/>
      <c r="O16" s="21"/>
      <c r="P16" s="21"/>
      <c r="Q16" s="21"/>
      <c r="R16" s="21"/>
      <c r="S16" s="21"/>
      <c r="T16" s="21"/>
      <c r="U16" s="21"/>
      <c r="V16" s="21"/>
      <c r="W16" s="21"/>
      <c r="X16" s="21"/>
      <c r="Y16" s="21"/>
      <c r="Z16" s="21"/>
      <c r="AA16" s="21"/>
      <c r="AB16" s="21"/>
    </row>
    <row r="17" spans="1:28" ht="23.1" customHeight="1">
      <c r="A17" s="13"/>
      <c r="B17" s="14"/>
      <c r="C17" s="13"/>
      <c r="D17" s="7"/>
      <c r="E17" s="7"/>
      <c r="F17" s="13" t="s">
        <v>102</v>
      </c>
      <c r="G17" s="13"/>
      <c r="H17" s="7" t="s">
        <v>102</v>
      </c>
      <c r="I17" s="20"/>
      <c r="K17" s="21" t="s">
        <v>128</v>
      </c>
      <c r="L17" s="21"/>
      <c r="M17" s="21"/>
      <c r="N17" s="21"/>
      <c r="O17" s="21"/>
      <c r="P17" s="21"/>
      <c r="Q17" s="21"/>
      <c r="R17" s="21"/>
      <c r="S17" s="21"/>
      <c r="T17" s="21"/>
      <c r="U17" s="21"/>
      <c r="V17" s="21"/>
      <c r="W17" s="21"/>
      <c r="X17" s="21"/>
      <c r="Y17" s="21"/>
      <c r="Z17" s="21"/>
      <c r="AA17" s="21"/>
      <c r="AB17" s="21"/>
    </row>
    <row r="18" spans="1:28" ht="23.1" customHeight="1">
      <c r="A18" s="13"/>
      <c r="B18" s="14"/>
      <c r="C18" s="13"/>
      <c r="D18" s="7"/>
      <c r="E18" s="7"/>
      <c r="F18" s="13" t="s">
        <v>102</v>
      </c>
      <c r="G18" s="13"/>
      <c r="H18" s="7" t="s">
        <v>102</v>
      </c>
      <c r="I18" s="20"/>
      <c r="K18" s="24" t="s">
        <v>129</v>
      </c>
      <c r="L18" s="24"/>
      <c r="M18" s="24"/>
      <c r="N18" s="24"/>
      <c r="O18" s="24"/>
      <c r="P18" s="24"/>
      <c r="Q18" s="24"/>
      <c r="R18" s="24"/>
      <c r="S18" s="24"/>
      <c r="T18" s="24"/>
      <c r="U18" s="24"/>
      <c r="V18" s="24"/>
      <c r="W18" s="24"/>
      <c r="X18" s="24"/>
      <c r="Y18" s="24"/>
      <c r="Z18" s="24"/>
      <c r="AA18" s="24"/>
      <c r="AB18" s="24"/>
    </row>
    <row r="19" spans="1:28" ht="23.1" customHeight="1">
      <c r="A19" s="13"/>
      <c r="B19" s="7"/>
      <c r="C19" s="13"/>
      <c r="D19" s="7"/>
      <c r="E19" s="7"/>
      <c r="F19" s="13" t="s">
        <v>102</v>
      </c>
      <c r="G19" s="13"/>
      <c r="H19" s="7" t="s">
        <v>102</v>
      </c>
      <c r="I19" s="20"/>
      <c r="K19" s="21" t="s">
        <v>131</v>
      </c>
      <c r="L19" s="21"/>
      <c r="M19" s="21"/>
      <c r="N19" s="21"/>
      <c r="O19" s="21"/>
      <c r="P19" s="21"/>
      <c r="Q19" s="21"/>
      <c r="R19" s="21"/>
      <c r="S19" s="21"/>
      <c r="T19" s="21"/>
      <c r="U19" s="21"/>
      <c r="V19" s="21"/>
      <c r="W19" s="21"/>
      <c r="X19" s="21"/>
      <c r="Y19" s="21"/>
      <c r="Z19" s="21"/>
      <c r="AA19" s="21"/>
      <c r="AB19" s="21"/>
    </row>
    <row r="20" spans="1:28" ht="23.1" customHeight="1">
      <c r="A20" s="13"/>
      <c r="B20" s="13"/>
      <c r="C20" s="13"/>
      <c r="D20" s="13"/>
      <c r="E20" s="7"/>
      <c r="F20" s="13" t="s">
        <v>102</v>
      </c>
      <c r="G20" s="13"/>
      <c r="H20" s="7" t="s">
        <v>102</v>
      </c>
      <c r="I20" s="20"/>
      <c r="K20" s="21" t="s">
        <v>132</v>
      </c>
      <c r="L20" s="21"/>
      <c r="M20" s="21"/>
      <c r="N20" s="21"/>
      <c r="O20" s="21"/>
      <c r="P20" s="21"/>
      <c r="Q20" s="21"/>
      <c r="R20" s="21"/>
      <c r="S20" s="21"/>
      <c r="T20" s="21"/>
      <c r="U20" s="21"/>
      <c r="V20" s="21"/>
      <c r="W20" s="21"/>
      <c r="X20" s="21"/>
      <c r="Y20" s="21"/>
      <c r="Z20" s="21"/>
      <c r="AA20" s="21"/>
      <c r="AB20" s="21"/>
    </row>
    <row r="21" spans="1:28" ht="23.1" customHeight="1">
      <c r="A21" s="13"/>
      <c r="B21" s="14"/>
      <c r="C21" s="13"/>
      <c r="D21" s="7"/>
      <c r="E21" s="7"/>
      <c r="F21" s="13" t="s">
        <v>102</v>
      </c>
      <c r="G21" s="13"/>
      <c r="H21" s="7" t="s">
        <v>102</v>
      </c>
      <c r="I21" s="20"/>
      <c r="K21" s="54" t="s">
        <v>133</v>
      </c>
      <c r="L21" s="54"/>
      <c r="M21" s="54"/>
      <c r="N21" s="54"/>
      <c r="O21" s="54"/>
      <c r="P21" s="54"/>
      <c r="Q21" s="54"/>
      <c r="R21" s="54"/>
      <c r="S21" s="54"/>
      <c r="T21" s="54"/>
      <c r="U21" s="54"/>
      <c r="V21" s="54"/>
      <c r="W21" s="54"/>
      <c r="X21" s="54"/>
      <c r="Y21" s="54"/>
      <c r="Z21" s="54"/>
      <c r="AA21" s="54"/>
      <c r="AB21" s="54"/>
    </row>
    <row r="22" spans="1:28" ht="23.1" customHeight="1">
      <c r="A22" s="13"/>
      <c r="B22" s="14"/>
      <c r="C22" s="13"/>
      <c r="D22" s="7"/>
      <c r="E22" s="7"/>
      <c r="F22" s="13" t="s">
        <v>102</v>
      </c>
      <c r="G22" s="13"/>
      <c r="H22" s="7" t="s">
        <v>102</v>
      </c>
      <c r="I22" s="20"/>
      <c r="K22" s="58" t="s">
        <v>134</v>
      </c>
      <c r="L22" s="58"/>
      <c r="M22" s="58"/>
      <c r="N22" s="58"/>
      <c r="O22" s="58"/>
      <c r="P22" s="58"/>
      <c r="Q22" s="58"/>
      <c r="R22" s="58"/>
      <c r="S22" s="58"/>
      <c r="T22" s="58"/>
      <c r="U22" s="58"/>
      <c r="V22" s="58"/>
      <c r="W22" s="58"/>
      <c r="X22" s="58"/>
      <c r="Y22" s="58"/>
      <c r="Z22" s="58"/>
      <c r="AA22" s="58"/>
      <c r="AB22" s="58"/>
    </row>
    <row r="23" spans="1:28" ht="23.1" customHeight="1">
      <c r="A23" s="13"/>
      <c r="B23" s="14"/>
      <c r="C23" s="13"/>
      <c r="D23" s="7" t="s">
        <v>102</v>
      </c>
      <c r="E23" s="7"/>
      <c r="F23" s="13" t="s">
        <v>102</v>
      </c>
      <c r="G23" s="13"/>
      <c r="H23" s="7" t="s">
        <v>102</v>
      </c>
      <c r="I23" s="20"/>
      <c r="K23" s="54" t="s">
        <v>135</v>
      </c>
      <c r="L23" s="54"/>
      <c r="M23" s="54"/>
      <c r="N23" s="54"/>
      <c r="O23" s="54"/>
      <c r="P23" s="54"/>
      <c r="Q23" s="54"/>
      <c r="R23" s="54"/>
      <c r="S23" s="54"/>
      <c r="T23" s="54"/>
      <c r="U23" s="54"/>
      <c r="V23" s="54"/>
      <c r="W23" s="54"/>
      <c r="X23" s="54"/>
      <c r="Y23" s="54"/>
      <c r="Z23" s="54"/>
      <c r="AA23" s="54"/>
      <c r="AB23" s="54"/>
    </row>
    <row r="24" spans="1:28" ht="23.1" customHeight="1">
      <c r="A24" s="13"/>
      <c r="B24" s="14"/>
      <c r="C24" s="13"/>
      <c r="D24" s="7" t="s">
        <v>102</v>
      </c>
      <c r="E24" s="7"/>
      <c r="F24" s="13" t="s">
        <v>102</v>
      </c>
      <c r="G24" s="13"/>
      <c r="H24" s="7" t="s">
        <v>102</v>
      </c>
      <c r="I24" s="20"/>
      <c r="K24" s="58" t="s">
        <v>136</v>
      </c>
      <c r="L24" s="58"/>
      <c r="M24" s="58"/>
      <c r="N24" s="58"/>
      <c r="O24" s="58"/>
      <c r="P24" s="58"/>
      <c r="Q24" s="58"/>
      <c r="R24" s="58"/>
      <c r="S24" s="58"/>
      <c r="T24" s="58"/>
      <c r="U24" s="58"/>
      <c r="V24" s="58"/>
      <c r="W24" s="58"/>
      <c r="X24" s="58"/>
      <c r="Y24" s="58"/>
      <c r="Z24" s="58"/>
      <c r="AA24" s="58"/>
      <c r="AB24" s="58"/>
    </row>
    <row r="25" spans="1:28" ht="23.1" customHeight="1">
      <c r="A25" s="13"/>
      <c r="B25" s="14"/>
      <c r="C25" s="13"/>
      <c r="D25" s="7" t="s">
        <v>102</v>
      </c>
      <c r="E25" s="7"/>
      <c r="F25" s="13" t="s">
        <v>102</v>
      </c>
      <c r="G25" s="13"/>
      <c r="H25" s="7" t="s">
        <v>102</v>
      </c>
      <c r="I25" s="20"/>
      <c r="K25" s="58" t="s">
        <v>137</v>
      </c>
      <c r="L25" s="58"/>
      <c r="M25" s="58"/>
      <c r="N25" s="58"/>
      <c r="O25" s="58"/>
      <c r="P25" s="58"/>
      <c r="Q25" s="58"/>
      <c r="R25" s="58"/>
      <c r="S25" s="58"/>
      <c r="T25" s="58"/>
      <c r="U25" s="58"/>
      <c r="V25" s="58"/>
      <c r="W25" s="58"/>
      <c r="X25" s="58"/>
      <c r="Y25" s="58"/>
      <c r="Z25" s="58"/>
      <c r="AA25" s="58"/>
      <c r="AB25" s="58"/>
    </row>
    <row r="26" spans="1:28" ht="23.1" customHeight="1">
      <c r="A26" s="13"/>
      <c r="B26" s="14"/>
      <c r="C26" s="13"/>
      <c r="D26" s="7" t="s">
        <v>102</v>
      </c>
      <c r="E26" s="7"/>
      <c r="F26" s="13" t="s">
        <v>102</v>
      </c>
      <c r="G26" s="13"/>
      <c r="H26" s="7"/>
      <c r="I26" s="20"/>
      <c r="K26" s="54" t="s">
        <v>138</v>
      </c>
      <c r="L26" s="54"/>
      <c r="M26" s="54"/>
      <c r="N26" s="54"/>
      <c r="O26" s="54"/>
      <c r="P26" s="54"/>
      <c r="Q26" s="54"/>
      <c r="R26" s="54"/>
      <c r="S26" s="54"/>
      <c r="T26" s="54"/>
      <c r="U26" s="54"/>
      <c r="V26" s="54"/>
      <c r="W26" s="54"/>
      <c r="X26" s="54"/>
      <c r="Y26" s="54"/>
      <c r="Z26" s="54"/>
      <c r="AA26" s="54"/>
      <c r="AB26" s="54"/>
    </row>
    <row r="27" spans="1:28" ht="23.1" customHeight="1">
      <c r="A27" s="13"/>
      <c r="B27" s="15"/>
      <c r="C27" s="16"/>
      <c r="D27" s="17"/>
      <c r="E27" s="74" t="s">
        <v>139</v>
      </c>
      <c r="F27" s="74"/>
      <c r="G27" s="75">
        <v>2590</v>
      </c>
      <c r="H27" s="75"/>
      <c r="I27" s="20"/>
      <c r="K27" s="25" t="s">
        <v>140</v>
      </c>
      <c r="L27" s="25"/>
      <c r="M27" s="25"/>
      <c r="N27" s="25"/>
      <c r="O27" s="25"/>
      <c r="P27" s="76">
        <f>C28</f>
        <v>2590</v>
      </c>
      <c r="Q27" s="76"/>
      <c r="R27" s="76"/>
      <c r="S27" s="30" t="s">
        <v>141</v>
      </c>
      <c r="T27" s="25"/>
      <c r="U27" s="25"/>
      <c r="V27" s="25"/>
      <c r="W27" s="25"/>
      <c r="X27" s="25"/>
      <c r="Y27" s="25"/>
      <c r="Z27" s="25"/>
      <c r="AA27" s="25"/>
      <c r="AB27" s="25"/>
    </row>
    <row r="28" spans="1:28" ht="23.1" customHeight="1">
      <c r="A28" s="77" t="s">
        <v>142</v>
      </c>
      <c r="B28" s="77"/>
      <c r="C28" s="75">
        <v>2590</v>
      </c>
      <c r="D28" s="75"/>
      <c r="E28" s="18" t="s">
        <v>143</v>
      </c>
      <c r="F28" s="78">
        <v>2590</v>
      </c>
      <c r="G28" s="79"/>
      <c r="H28" s="19" t="s">
        <v>144</v>
      </c>
      <c r="I28" s="20"/>
      <c r="K28" s="22" t="s">
        <v>145</v>
      </c>
      <c r="L28" s="22"/>
      <c r="M28" s="22"/>
      <c r="N28" s="22"/>
      <c r="O28" s="22"/>
      <c r="P28" s="80">
        <f>P27</f>
        <v>2590</v>
      </c>
      <c r="Q28" s="80"/>
      <c r="R28" s="80"/>
      <c r="S28" s="80"/>
      <c r="T28" s="26" t="s">
        <v>146</v>
      </c>
      <c r="U28" s="22"/>
      <c r="V28" s="22"/>
      <c r="W28" s="22"/>
      <c r="X28" s="22"/>
      <c r="Y28" s="22"/>
      <c r="Z28" s="22"/>
      <c r="AA28" s="22"/>
      <c r="AB28" s="22"/>
    </row>
    <row r="29" spans="1:28" ht="23.1" customHeight="1">
      <c r="A29" s="20"/>
      <c r="B29" s="20"/>
      <c r="C29" s="20"/>
      <c r="D29" s="20"/>
      <c r="E29" s="20"/>
      <c r="F29" s="20"/>
      <c r="G29" s="20"/>
      <c r="H29" s="20"/>
      <c r="I29" s="20"/>
      <c r="K29" s="54" t="s">
        <v>147</v>
      </c>
      <c r="L29" s="54"/>
      <c r="M29" s="54"/>
      <c r="N29" s="54"/>
      <c r="O29" s="54"/>
      <c r="P29" s="54"/>
      <c r="Q29" s="54"/>
      <c r="R29" s="54"/>
      <c r="S29" s="54"/>
      <c r="T29" s="54"/>
      <c r="U29" s="54"/>
      <c r="V29" s="54"/>
      <c r="W29" s="54"/>
      <c r="X29" s="54"/>
      <c r="Y29" s="54"/>
      <c r="Z29" s="54"/>
      <c r="AA29" s="54"/>
      <c r="AB29" s="54"/>
    </row>
    <row r="30" spans="1:28" ht="40.049999999999997" customHeight="1">
      <c r="A30" s="20"/>
      <c r="B30" s="20"/>
      <c r="C30" s="20"/>
      <c r="D30" s="20"/>
      <c r="E30" s="20"/>
      <c r="F30" s="20"/>
      <c r="G30" s="20"/>
      <c r="H30" s="20"/>
      <c r="I30" s="20"/>
      <c r="K30" s="21" t="s">
        <v>148</v>
      </c>
      <c r="L30" s="21"/>
      <c r="M30" s="21"/>
      <c r="N30" s="21"/>
      <c r="O30" s="21"/>
      <c r="P30" s="21"/>
      <c r="Q30" s="21"/>
      <c r="R30" s="21"/>
      <c r="S30" s="21"/>
      <c r="T30" s="21"/>
      <c r="U30" s="81">
        <f>Q33</f>
        <v>45316</v>
      </c>
      <c r="V30" s="81"/>
      <c r="W30" s="81"/>
      <c r="X30" s="21"/>
      <c r="Y30" s="21"/>
      <c r="Z30" s="21"/>
      <c r="AA30" s="21"/>
      <c r="AB30" s="21"/>
    </row>
    <row r="31" spans="1:28" ht="40.049999999999997" customHeight="1">
      <c r="A31" s="20"/>
      <c r="B31" s="20"/>
      <c r="C31" s="20"/>
      <c r="D31" s="20"/>
      <c r="E31" s="20"/>
      <c r="F31" s="20"/>
      <c r="G31" s="20"/>
      <c r="H31" s="20"/>
      <c r="I31" s="20"/>
      <c r="K31" s="21" t="s">
        <v>149</v>
      </c>
      <c r="L31" s="21"/>
      <c r="M31" s="21"/>
      <c r="N31" s="21"/>
      <c r="O31" s="21"/>
      <c r="P31" s="21"/>
      <c r="Q31" s="21"/>
      <c r="R31" s="21"/>
      <c r="S31" s="21"/>
      <c r="T31" s="21"/>
      <c r="U31" s="81">
        <f>Q33</f>
        <v>45316</v>
      </c>
      <c r="V31" s="81"/>
      <c r="W31" s="81"/>
      <c r="X31" s="21"/>
      <c r="Y31" s="21"/>
      <c r="Z31" s="21"/>
      <c r="AA31" s="21"/>
      <c r="AB31" s="21"/>
    </row>
    <row r="32" spans="1:28" ht="23.1" customHeight="1">
      <c r="A32" s="20"/>
      <c r="B32" s="20"/>
      <c r="C32" s="20"/>
      <c r="D32" s="20"/>
      <c r="E32" s="20"/>
      <c r="F32" s="20"/>
      <c r="G32" s="20"/>
      <c r="H32" s="20"/>
      <c r="I32" s="20"/>
      <c r="K32" s="54" t="s">
        <v>150</v>
      </c>
      <c r="L32" s="54"/>
      <c r="M32" s="54"/>
      <c r="N32" s="54"/>
      <c r="O32" s="73">
        <v>45199</v>
      </c>
      <c r="P32" s="58"/>
      <c r="Q32" s="58"/>
      <c r="R32" s="58"/>
      <c r="S32" s="58"/>
      <c r="T32" s="58"/>
      <c r="U32" s="58"/>
      <c r="V32" s="58"/>
      <c r="W32" s="58"/>
      <c r="X32" s="58"/>
      <c r="Y32" s="58"/>
      <c r="Z32" s="58"/>
      <c r="AA32" s="58"/>
      <c r="AB32" s="58"/>
    </row>
    <row r="33" spans="1:28" ht="23.1" customHeight="1">
      <c r="A33" s="20"/>
      <c r="B33" s="20"/>
      <c r="C33" s="20"/>
      <c r="D33" s="20"/>
      <c r="E33" s="20"/>
      <c r="F33" s="20"/>
      <c r="G33" s="20"/>
      <c r="H33" s="20"/>
      <c r="I33" s="20"/>
      <c r="K33" s="54" t="s">
        <v>151</v>
      </c>
      <c r="L33" s="54"/>
      <c r="M33" s="54"/>
      <c r="N33" s="54"/>
      <c r="O33" s="27">
        <v>45199</v>
      </c>
      <c r="P33" s="22" t="s">
        <v>152</v>
      </c>
      <c r="Q33" s="27">
        <v>45316</v>
      </c>
      <c r="R33" s="22"/>
      <c r="S33" s="22"/>
      <c r="T33" s="22"/>
      <c r="U33" s="22"/>
      <c r="V33" s="22"/>
      <c r="W33" s="22"/>
      <c r="X33" s="22"/>
      <c r="Y33" s="22"/>
      <c r="Z33" s="22"/>
      <c r="AA33" s="22"/>
      <c r="AB33" s="22"/>
    </row>
    <row r="34" spans="1:28" ht="23.1" customHeight="1">
      <c r="A34" s="20"/>
      <c r="B34" s="20"/>
      <c r="C34" s="20"/>
      <c r="D34" s="20"/>
      <c r="E34" s="20"/>
      <c r="F34" s="20"/>
      <c r="G34" s="20"/>
      <c r="H34" s="20"/>
      <c r="I34" s="20"/>
      <c r="K34" s="54" t="s">
        <v>153</v>
      </c>
      <c r="L34" s="58"/>
      <c r="M34" s="58"/>
      <c r="N34" s="58"/>
      <c r="O34" s="58"/>
      <c r="P34" s="58"/>
      <c r="Q34" s="58"/>
      <c r="R34" s="58"/>
      <c r="S34" s="58"/>
      <c r="T34" s="58"/>
      <c r="U34" s="58"/>
      <c r="V34" s="58"/>
      <c r="W34" s="58"/>
      <c r="X34" s="58"/>
      <c r="Y34" s="58"/>
      <c r="Z34" s="58"/>
      <c r="AA34" s="58"/>
      <c r="AB34" s="58"/>
    </row>
    <row r="35" spans="1:28" ht="23.1" customHeight="1">
      <c r="A35" s="20"/>
      <c r="B35" s="20"/>
      <c r="C35" s="20"/>
      <c r="D35" s="20"/>
      <c r="E35" s="20"/>
      <c r="F35" s="20"/>
      <c r="G35" s="20"/>
      <c r="H35" s="20"/>
      <c r="I35" s="20"/>
      <c r="K35" s="54" t="s">
        <v>154</v>
      </c>
      <c r="L35" s="54"/>
      <c r="M35" s="54"/>
      <c r="N35" s="54"/>
      <c r="O35" s="54"/>
      <c r="P35" s="54"/>
      <c r="Q35" s="54"/>
      <c r="R35" s="54"/>
      <c r="S35" s="54"/>
      <c r="T35" s="54"/>
      <c r="U35" s="54"/>
      <c r="V35" s="54"/>
      <c r="W35" s="54"/>
      <c r="X35" s="54"/>
      <c r="Y35" s="54"/>
      <c r="Z35" s="54"/>
      <c r="AA35" s="54"/>
      <c r="AB35" s="54"/>
    </row>
    <row r="36" spans="1:28" ht="23.1" customHeight="1">
      <c r="A36" s="20"/>
      <c r="B36" s="20"/>
      <c r="C36" s="20"/>
      <c r="D36" s="20"/>
      <c r="E36" s="20"/>
      <c r="F36" s="20"/>
      <c r="G36" s="20"/>
      <c r="H36" s="20"/>
      <c r="I36" s="20"/>
      <c r="K36" s="58" t="s">
        <v>155</v>
      </c>
      <c r="L36" s="58"/>
      <c r="M36" s="58"/>
      <c r="N36" s="58"/>
      <c r="O36" s="58"/>
      <c r="P36" s="58"/>
      <c r="Q36" s="58"/>
      <c r="R36" s="58"/>
      <c r="S36" s="58"/>
      <c r="T36" s="58"/>
      <c r="U36" s="58"/>
      <c r="V36" s="58"/>
      <c r="W36" s="58"/>
      <c r="X36" s="58"/>
      <c r="Y36" s="58"/>
      <c r="Z36" s="58"/>
      <c r="AA36" s="58"/>
      <c r="AB36" s="58"/>
    </row>
    <row r="37" spans="1:28" ht="23.1" customHeight="1">
      <c r="A37" s="20"/>
      <c r="B37" s="20"/>
      <c r="C37" s="20"/>
      <c r="D37" s="20"/>
      <c r="E37" s="20"/>
      <c r="F37" s="20"/>
      <c r="G37" s="20"/>
      <c r="H37" s="20"/>
      <c r="I37" s="20"/>
      <c r="K37" s="58" t="s">
        <v>156</v>
      </c>
      <c r="L37" s="58"/>
      <c r="M37" s="58"/>
      <c r="N37" s="58"/>
      <c r="O37" s="58"/>
      <c r="P37" s="58"/>
      <c r="Q37" s="58"/>
      <c r="R37" s="58"/>
      <c r="S37" s="58"/>
      <c r="T37" s="58"/>
      <c r="U37" s="58"/>
      <c r="V37" s="58"/>
      <c r="W37" s="58"/>
      <c r="X37" s="58"/>
      <c r="Y37" s="58"/>
      <c r="Z37" s="58"/>
      <c r="AA37" s="58"/>
      <c r="AB37" s="58"/>
    </row>
    <row r="38" spans="1:28" ht="23.1" customHeight="1">
      <c r="A38" s="20"/>
      <c r="B38" s="20"/>
      <c r="C38" s="20"/>
      <c r="D38" s="20"/>
      <c r="E38" s="20"/>
      <c r="F38" s="20"/>
      <c r="G38" s="20"/>
      <c r="H38" s="20"/>
      <c r="I38" s="20"/>
      <c r="K38" s="58" t="s">
        <v>157</v>
      </c>
      <c r="L38" s="58"/>
      <c r="M38" s="58"/>
      <c r="N38" s="58"/>
      <c r="O38" s="58"/>
      <c r="P38" s="58"/>
      <c r="Q38" s="58"/>
      <c r="R38" s="58"/>
      <c r="S38" s="58"/>
      <c r="T38" s="58"/>
      <c r="U38" s="58"/>
      <c r="V38" s="58"/>
      <c r="W38" s="58"/>
      <c r="X38" s="58"/>
      <c r="Y38" s="58"/>
      <c r="Z38" s="58"/>
      <c r="AA38" s="58"/>
      <c r="AB38" s="58"/>
    </row>
    <row r="39" spans="1:28" ht="23.1" customHeight="1">
      <c r="A39" s="20"/>
      <c r="B39" s="20"/>
      <c r="C39" s="20"/>
      <c r="D39" s="20"/>
      <c r="E39" s="20"/>
      <c r="F39" s="20"/>
      <c r="G39" s="20"/>
      <c r="H39" s="20"/>
      <c r="I39" s="20"/>
      <c r="K39" s="55" t="s">
        <v>158</v>
      </c>
      <c r="L39" s="58"/>
      <c r="M39" s="58"/>
      <c r="N39" s="58"/>
      <c r="O39" s="58"/>
      <c r="P39" s="58"/>
      <c r="Q39" s="58"/>
      <c r="R39" s="58"/>
      <c r="S39" s="58"/>
      <c r="T39" s="58"/>
      <c r="U39" s="58"/>
      <c r="V39" s="58"/>
      <c r="W39" s="58"/>
      <c r="X39" s="58"/>
      <c r="Y39" s="58"/>
      <c r="Z39" s="58"/>
      <c r="AA39" s="58"/>
      <c r="AB39" s="58"/>
    </row>
    <row r="40" spans="1:28" ht="23.1" customHeight="1">
      <c r="A40" s="20"/>
      <c r="B40" s="20"/>
      <c r="C40" s="20"/>
      <c r="D40" s="20"/>
      <c r="E40" s="20"/>
      <c r="F40" s="20"/>
      <c r="G40" s="20"/>
      <c r="H40" s="20"/>
      <c r="I40" s="20"/>
      <c r="K40" s="55" t="s">
        <v>159</v>
      </c>
      <c r="L40" s="55"/>
      <c r="M40" s="55"/>
      <c r="N40" s="55"/>
      <c r="O40" s="55"/>
      <c r="P40" s="55"/>
      <c r="Q40" s="55"/>
      <c r="R40" s="55"/>
      <c r="S40" s="55"/>
      <c r="T40" s="55"/>
      <c r="U40" s="55"/>
      <c r="V40" s="55"/>
      <c r="W40" s="55"/>
      <c r="X40" s="55"/>
      <c r="Y40" s="55"/>
      <c r="Z40" s="55"/>
      <c r="AA40" s="55"/>
      <c r="AB40" s="55"/>
    </row>
    <row r="41" spans="1:28" ht="23.1" customHeight="1">
      <c r="A41" s="20"/>
      <c r="B41" s="20"/>
      <c r="C41" s="20"/>
      <c r="D41" s="20"/>
      <c r="E41" s="20"/>
      <c r="F41" s="20"/>
      <c r="G41" s="20"/>
      <c r="H41" s="20"/>
      <c r="I41" s="20"/>
      <c r="K41" s="58" t="s">
        <v>160</v>
      </c>
      <c r="L41" s="58"/>
      <c r="M41" s="58"/>
      <c r="N41" s="58"/>
      <c r="O41" s="58"/>
      <c r="P41" s="58"/>
      <c r="Q41" s="58"/>
      <c r="R41" s="58"/>
      <c r="S41" s="58"/>
      <c r="T41" s="58"/>
      <c r="U41" s="58"/>
      <c r="V41" s="58"/>
      <c r="W41" s="58"/>
      <c r="X41" s="58"/>
      <c r="Y41" s="58"/>
      <c r="Z41" s="58"/>
      <c r="AA41" s="58"/>
      <c r="AB41" s="58"/>
    </row>
    <row r="42" spans="1:28" ht="23.1" customHeight="1">
      <c r="A42" s="20"/>
      <c r="B42" s="20"/>
      <c r="C42" s="20"/>
      <c r="D42" s="20"/>
      <c r="E42" s="20"/>
      <c r="F42" s="20"/>
      <c r="G42" s="20"/>
      <c r="H42" s="20"/>
      <c r="I42" s="20"/>
      <c r="K42" s="82" t="s">
        <v>161</v>
      </c>
      <c r="L42" s="82"/>
      <c r="M42" s="82"/>
      <c r="N42" s="82"/>
      <c r="O42" s="82"/>
      <c r="P42" s="82"/>
      <c r="Q42" s="82"/>
      <c r="R42" s="82"/>
      <c r="S42" s="82"/>
      <c r="T42" s="82"/>
      <c r="U42" s="82"/>
      <c r="V42" s="82"/>
      <c r="W42" s="82"/>
      <c r="X42" s="82"/>
      <c r="Y42" s="82"/>
      <c r="Z42" s="82"/>
      <c r="AA42" s="82"/>
      <c r="AB42" s="82"/>
    </row>
    <row r="43" spans="1:28" ht="23.1" customHeight="1">
      <c r="A43" s="20"/>
      <c r="B43" s="20"/>
      <c r="C43" s="20"/>
      <c r="D43" s="20"/>
      <c r="E43" s="20"/>
      <c r="F43" s="20"/>
      <c r="G43" s="20"/>
      <c r="H43" s="20"/>
      <c r="I43" s="20"/>
      <c r="K43" s="58" t="s">
        <v>162</v>
      </c>
      <c r="L43" s="58"/>
      <c r="M43" s="58"/>
      <c r="N43" s="58"/>
      <c r="O43" s="58"/>
      <c r="P43" s="58"/>
      <c r="Q43" s="58"/>
      <c r="R43" s="58"/>
      <c r="S43" s="58"/>
      <c r="T43" s="58"/>
      <c r="U43" s="58"/>
      <c r="V43" s="58"/>
      <c r="W43" s="58"/>
      <c r="X43" s="58"/>
      <c r="Y43" s="58"/>
      <c r="Z43" s="58"/>
      <c r="AA43" s="58"/>
      <c r="AB43" s="58"/>
    </row>
    <row r="44" spans="1:28" ht="23.1" customHeight="1">
      <c r="A44" s="20"/>
      <c r="B44" s="20"/>
      <c r="C44" s="20"/>
      <c r="D44" s="20"/>
      <c r="E44" s="20"/>
      <c r="F44" s="20"/>
      <c r="G44" s="20"/>
      <c r="H44" s="20"/>
      <c r="I44" s="20"/>
      <c r="K44" s="82" t="s">
        <v>163</v>
      </c>
      <c r="L44" s="82"/>
      <c r="M44" s="82"/>
      <c r="N44" s="82"/>
      <c r="O44" s="82"/>
      <c r="P44" s="82"/>
      <c r="Q44" s="82"/>
      <c r="R44" s="82"/>
      <c r="S44" s="82"/>
      <c r="T44" s="82"/>
      <c r="U44" s="82"/>
      <c r="V44" s="82"/>
      <c r="W44" s="82"/>
      <c r="X44" s="82"/>
      <c r="Y44" s="82"/>
      <c r="Z44" s="82"/>
      <c r="AA44" s="82"/>
      <c r="AB44" s="82"/>
    </row>
    <row r="45" spans="1:28" ht="23.1" customHeight="1">
      <c r="A45" s="20"/>
      <c r="B45" s="20"/>
      <c r="C45" s="20"/>
      <c r="D45" s="20"/>
      <c r="E45" s="20"/>
      <c r="F45" s="20"/>
      <c r="G45" s="20"/>
      <c r="H45" s="20"/>
      <c r="I45" s="20"/>
      <c r="K45" s="82" t="s">
        <v>164</v>
      </c>
      <c r="L45" s="82"/>
      <c r="M45" s="82"/>
      <c r="N45" s="82"/>
      <c r="O45" s="82"/>
      <c r="P45" s="82"/>
      <c r="Q45" s="82"/>
      <c r="R45" s="82"/>
      <c r="S45" s="82"/>
      <c r="T45" s="82"/>
      <c r="U45" s="82"/>
      <c r="V45" s="82"/>
      <c r="W45" s="82"/>
      <c r="X45" s="82"/>
      <c r="Y45" s="82"/>
      <c r="Z45" s="82"/>
      <c r="AA45" s="82"/>
      <c r="AB45" s="82"/>
    </row>
    <row r="46" spans="1:28" ht="23.1" customHeight="1">
      <c r="A46" s="20"/>
      <c r="B46" s="20"/>
      <c r="C46" s="20"/>
      <c r="D46" s="20"/>
      <c r="E46" s="20"/>
      <c r="F46" s="20"/>
      <c r="G46" s="20"/>
      <c r="H46" s="20"/>
      <c r="I46" s="20"/>
      <c r="K46" s="28"/>
      <c r="L46" s="28"/>
      <c r="M46" s="28"/>
      <c r="N46" s="28"/>
      <c r="O46" s="28"/>
      <c r="P46" s="29"/>
      <c r="Q46" s="29"/>
      <c r="R46" s="83" t="s">
        <v>165</v>
      </c>
      <c r="S46" s="83"/>
      <c r="T46" s="83"/>
      <c r="U46" s="83"/>
      <c r="V46" s="83"/>
      <c r="W46" s="83"/>
      <c r="X46" s="31"/>
      <c r="Y46" s="31"/>
      <c r="Z46" s="31"/>
      <c r="AA46" s="31"/>
      <c r="AB46" s="31"/>
    </row>
    <row r="47" spans="1:28" ht="23.1" customHeight="1">
      <c r="A47" s="20"/>
      <c r="B47" s="20"/>
      <c r="C47" s="20"/>
      <c r="D47" s="20"/>
      <c r="E47" s="20"/>
      <c r="F47" s="20"/>
      <c r="G47" s="20"/>
      <c r="H47" s="20"/>
      <c r="I47" s="20"/>
      <c r="K47" s="28"/>
      <c r="L47" s="28"/>
      <c r="M47" s="28"/>
      <c r="N47" s="28"/>
      <c r="O47" s="28"/>
      <c r="P47" s="29"/>
      <c r="Q47" s="29"/>
      <c r="R47" s="84">
        <f>Q33</f>
        <v>45316</v>
      </c>
      <c r="S47" s="84"/>
      <c r="T47" s="84"/>
      <c r="U47" s="84"/>
      <c r="V47" s="84"/>
      <c r="W47" s="84"/>
      <c r="X47" s="32"/>
      <c r="Y47" s="32"/>
      <c r="Z47" s="32"/>
      <c r="AA47" s="32"/>
      <c r="AB47" s="32"/>
    </row>
  </sheetData>
  <mergeCells count="67">
    <mergeCell ref="K43:AB43"/>
    <mergeCell ref="K44:AB44"/>
    <mergeCell ref="K45:AB45"/>
    <mergeCell ref="R46:W46"/>
    <mergeCell ref="R47:W47"/>
    <mergeCell ref="K38:AB38"/>
    <mergeCell ref="K39:AB39"/>
    <mergeCell ref="K40:AB40"/>
    <mergeCell ref="K41:AB41"/>
    <mergeCell ref="K42:AB42"/>
    <mergeCell ref="K33:N33"/>
    <mergeCell ref="K34:AB34"/>
    <mergeCell ref="K35:AB35"/>
    <mergeCell ref="K36:AB36"/>
    <mergeCell ref="K37:AB37"/>
    <mergeCell ref="K29:AB29"/>
    <mergeCell ref="U30:W30"/>
    <mergeCell ref="U31:W31"/>
    <mergeCell ref="K32:N32"/>
    <mergeCell ref="O32:AB32"/>
    <mergeCell ref="E27:F27"/>
    <mergeCell ref="G27:H27"/>
    <mergeCell ref="P27:R27"/>
    <mergeCell ref="A28:B28"/>
    <mergeCell ref="C28:D28"/>
    <mergeCell ref="F28:G28"/>
    <mergeCell ref="P28:S28"/>
    <mergeCell ref="K22:AB22"/>
    <mergeCell ref="K23:AB23"/>
    <mergeCell ref="K24:AB24"/>
    <mergeCell ref="K25:AB25"/>
    <mergeCell ref="K26:AB26"/>
    <mergeCell ref="K12:M12"/>
    <mergeCell ref="N12:AB12"/>
    <mergeCell ref="K13:AB13"/>
    <mergeCell ref="K14:AB14"/>
    <mergeCell ref="K21:AB21"/>
    <mergeCell ref="A11:H11"/>
    <mergeCell ref="K11:M11"/>
    <mergeCell ref="N11:O11"/>
    <mergeCell ref="R11:T11"/>
    <mergeCell ref="U11:Y11"/>
    <mergeCell ref="K8:AB8"/>
    <mergeCell ref="N9:O9"/>
    <mergeCell ref="A10:B10"/>
    <mergeCell ref="C10:D10"/>
    <mergeCell ref="E10:F10"/>
    <mergeCell ref="G10:H10"/>
    <mergeCell ref="A5:H5"/>
    <mergeCell ref="K5:N5"/>
    <mergeCell ref="O5:AB5"/>
    <mergeCell ref="K6:AB6"/>
    <mergeCell ref="K7:AB7"/>
    <mergeCell ref="B4:C4"/>
    <mergeCell ref="D4:E4"/>
    <mergeCell ref="F4:H4"/>
    <mergeCell ref="K4:N4"/>
    <mergeCell ref="O4:AB4"/>
    <mergeCell ref="A1:H1"/>
    <mergeCell ref="K1:AB1"/>
    <mergeCell ref="A2:H2"/>
    <mergeCell ref="K2:AB2"/>
    <mergeCell ref="B3:C3"/>
    <mergeCell ref="D3:E3"/>
    <mergeCell ref="F3:H3"/>
    <mergeCell ref="K3:N3"/>
    <mergeCell ref="O3:AB3"/>
  </mergeCells>
  <phoneticPr fontId="17" type="noConversion"/>
  <pageMargins left="0.75" right="0.75" top="1" bottom="1" header="0.5" footer="0.5"/>
  <pageSetup paperSize="9" scale="6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0721" r:id="rId4" name="Spinner 1">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0722" r:id="rId5" name="Spinner 2">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0723" r:id="rId6" name="Spinner 3">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0724" r:id="rId7" name="Spinner 4">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0725" r:id="rId8" name="Spinner 5">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AB47"/>
  <sheetViews>
    <sheetView tabSelected="1" topLeftCell="A18" workbookViewId="0">
      <selection activeCell="J11" sqref="J11"/>
    </sheetView>
  </sheetViews>
  <sheetFormatPr defaultColWidth="9" defaultRowHeight="14.4"/>
  <cols>
    <col min="1" max="2" width="12.44140625" customWidth="1"/>
    <col min="3" max="3" width="14.21875" customWidth="1"/>
    <col min="4" max="6" width="11.5546875" customWidth="1"/>
    <col min="7" max="7" width="15.109375" customWidth="1"/>
    <col min="8" max="8" width="11.5546875" customWidth="1"/>
    <col min="15" max="15" width="19.77734375" customWidth="1"/>
    <col min="16" max="16" width="3.77734375" customWidth="1"/>
    <col min="17" max="17" width="19.77734375" customWidth="1"/>
    <col min="21" max="22" width="4.77734375" customWidth="1"/>
    <col min="23" max="23" width="5.5546875" customWidth="1"/>
    <col min="24" max="28" width="1.77734375" customWidth="1"/>
  </cols>
  <sheetData>
    <row r="1" spans="1:28" ht="36" customHeight="1">
      <c r="A1" s="48" t="s">
        <v>82</v>
      </c>
      <c r="B1" s="48"/>
      <c r="C1" s="48"/>
      <c r="D1" s="48"/>
      <c r="E1" s="48"/>
      <c r="F1" s="48"/>
      <c r="G1" s="48"/>
      <c r="H1" s="48"/>
      <c r="I1" s="20"/>
      <c r="K1" s="49" t="s">
        <v>83</v>
      </c>
      <c r="L1" s="49"/>
      <c r="M1" s="49"/>
      <c r="N1" s="49"/>
      <c r="O1" s="49"/>
      <c r="P1" s="49"/>
      <c r="Q1" s="49"/>
      <c r="R1" s="49"/>
      <c r="S1" s="49"/>
      <c r="T1" s="49"/>
      <c r="U1" s="49"/>
      <c r="V1" s="49"/>
      <c r="W1" s="49"/>
      <c r="X1" s="49"/>
      <c r="Y1" s="49"/>
      <c r="Z1" s="49"/>
      <c r="AA1" s="49"/>
      <c r="AB1" s="49"/>
    </row>
    <row r="2" spans="1:28" ht="23.1" customHeight="1">
      <c r="A2" s="50" t="s">
        <v>305</v>
      </c>
      <c r="B2" s="50"/>
      <c r="C2" s="50"/>
      <c r="D2" s="50"/>
      <c r="E2" s="50"/>
      <c r="F2" s="50"/>
      <c r="G2" s="50"/>
      <c r="H2" s="50"/>
      <c r="I2" s="20"/>
      <c r="K2" s="51" t="str">
        <f>A2</f>
        <v>报告编号：康正（雄县）2023评字第8号-洪城村-DT2-32</v>
      </c>
      <c r="L2" s="51"/>
      <c r="M2" s="51"/>
      <c r="N2" s="51"/>
      <c r="O2" s="51"/>
      <c r="P2" s="51"/>
      <c r="Q2" s="51"/>
      <c r="R2" s="51"/>
      <c r="S2" s="51"/>
      <c r="T2" s="51"/>
      <c r="U2" s="51"/>
      <c r="V2" s="51"/>
      <c r="W2" s="51"/>
      <c r="X2" s="51"/>
      <c r="Y2" s="51"/>
      <c r="Z2" s="51"/>
      <c r="AA2" s="51"/>
      <c r="AB2" s="51"/>
    </row>
    <row r="3" spans="1:28" ht="23.1" customHeight="1">
      <c r="A3" s="1" t="s">
        <v>85</v>
      </c>
      <c r="B3" s="52" t="s">
        <v>38</v>
      </c>
      <c r="C3" s="52"/>
      <c r="D3" s="53" t="s">
        <v>3</v>
      </c>
      <c r="E3" s="53"/>
      <c r="F3" s="52" t="s">
        <v>86</v>
      </c>
      <c r="G3" s="52"/>
      <c r="H3" s="52"/>
      <c r="I3" s="20"/>
      <c r="K3" s="54" t="s">
        <v>87</v>
      </c>
      <c r="L3" s="54"/>
      <c r="M3" s="54"/>
      <c r="N3" s="54"/>
      <c r="O3" s="55" t="s">
        <v>88</v>
      </c>
      <c r="P3" s="55"/>
      <c r="Q3" s="55"/>
      <c r="R3" s="55"/>
      <c r="S3" s="55"/>
      <c r="T3" s="55"/>
      <c r="U3" s="55"/>
      <c r="V3" s="55"/>
      <c r="W3" s="55"/>
      <c r="X3" s="55"/>
      <c r="Y3" s="55"/>
      <c r="Z3" s="55"/>
      <c r="AA3" s="55"/>
      <c r="AB3" s="55"/>
    </row>
    <row r="4" spans="1:28" ht="23.1" customHeight="1">
      <c r="A4" s="1" t="s">
        <v>89</v>
      </c>
      <c r="B4" s="52" t="s">
        <v>306</v>
      </c>
      <c r="C4" s="52"/>
      <c r="D4" s="56" t="s">
        <v>5</v>
      </c>
      <c r="E4" s="57"/>
      <c r="F4" s="52" t="s">
        <v>307</v>
      </c>
      <c r="G4" s="52"/>
      <c r="H4" s="52"/>
      <c r="I4" s="20"/>
      <c r="K4" s="54" t="s">
        <v>92</v>
      </c>
      <c r="L4" s="54"/>
      <c r="M4" s="54"/>
      <c r="N4" s="54"/>
      <c r="O4" s="58" t="s">
        <v>93</v>
      </c>
      <c r="P4" s="58"/>
      <c r="Q4" s="58"/>
      <c r="R4" s="58"/>
      <c r="S4" s="58"/>
      <c r="T4" s="58"/>
      <c r="U4" s="58"/>
      <c r="V4" s="58"/>
      <c r="W4" s="58"/>
      <c r="X4" s="58"/>
      <c r="Y4" s="58"/>
      <c r="Z4" s="58"/>
      <c r="AA4" s="58"/>
      <c r="AB4" s="58"/>
    </row>
    <row r="5" spans="1:28" ht="23.1" customHeight="1">
      <c r="A5" s="59" t="s">
        <v>94</v>
      </c>
      <c r="B5" s="59"/>
      <c r="C5" s="59"/>
      <c r="D5" s="59"/>
      <c r="E5" s="59"/>
      <c r="F5" s="59"/>
      <c r="G5" s="59"/>
      <c r="H5" s="59"/>
      <c r="I5" s="20"/>
      <c r="K5" s="60" t="s">
        <v>95</v>
      </c>
      <c r="L5" s="60"/>
      <c r="M5" s="60"/>
      <c r="N5" s="60"/>
      <c r="O5" s="61" t="s">
        <v>96</v>
      </c>
      <c r="P5" s="61"/>
      <c r="Q5" s="61"/>
      <c r="R5" s="61"/>
      <c r="S5" s="61"/>
      <c r="T5" s="61"/>
      <c r="U5" s="61"/>
      <c r="V5" s="61"/>
      <c r="W5" s="61"/>
      <c r="X5" s="61"/>
      <c r="Y5" s="61"/>
      <c r="Z5" s="61"/>
      <c r="AA5" s="61"/>
      <c r="AB5" s="61"/>
    </row>
    <row r="6" spans="1:28" ht="31.05" customHeight="1">
      <c r="A6" s="2" t="s">
        <v>97</v>
      </c>
      <c r="B6" s="3" t="s">
        <v>98</v>
      </c>
      <c r="C6" s="4" t="s">
        <v>99</v>
      </c>
      <c r="D6" s="4" t="s">
        <v>100</v>
      </c>
      <c r="E6" s="2" t="s">
        <v>97</v>
      </c>
      <c r="F6" s="3" t="s">
        <v>98</v>
      </c>
      <c r="G6" s="4" t="s">
        <v>99</v>
      </c>
      <c r="H6" s="4" t="s">
        <v>100</v>
      </c>
      <c r="I6" s="20"/>
      <c r="K6" s="54" t="s">
        <v>101</v>
      </c>
      <c r="L6" s="58"/>
      <c r="M6" s="58"/>
      <c r="N6" s="58"/>
      <c r="O6" s="58"/>
      <c r="P6" s="58"/>
      <c r="Q6" s="58"/>
      <c r="R6" s="58"/>
      <c r="S6" s="58"/>
      <c r="T6" s="58"/>
      <c r="U6" s="58"/>
      <c r="V6" s="58"/>
      <c r="W6" s="58"/>
      <c r="X6" s="58"/>
      <c r="Y6" s="58"/>
      <c r="Z6" s="58"/>
      <c r="AA6" s="58"/>
      <c r="AB6" s="58"/>
    </row>
    <row r="7" spans="1:28" ht="23.1" customHeight="1">
      <c r="A7" s="5"/>
      <c r="B7" s="6"/>
      <c r="C7" s="5"/>
      <c r="D7" s="7"/>
      <c r="E7" s="8"/>
      <c r="F7" s="9" t="s">
        <v>102</v>
      </c>
      <c r="G7" s="10" t="s">
        <v>102</v>
      </c>
      <c r="H7" s="10"/>
      <c r="I7" s="20"/>
      <c r="K7" s="55" t="s">
        <v>103</v>
      </c>
      <c r="L7" s="58"/>
      <c r="M7" s="58"/>
      <c r="N7" s="58"/>
      <c r="O7" s="58"/>
      <c r="P7" s="58"/>
      <c r="Q7" s="58"/>
      <c r="R7" s="58"/>
      <c r="S7" s="58"/>
      <c r="T7" s="58"/>
      <c r="U7" s="58"/>
      <c r="V7" s="58"/>
      <c r="W7" s="58"/>
      <c r="X7" s="58"/>
      <c r="Y7" s="58"/>
      <c r="Z7" s="58"/>
      <c r="AA7" s="58"/>
      <c r="AB7" s="58"/>
    </row>
    <row r="8" spans="1:28" ht="23.1" customHeight="1">
      <c r="A8" s="5"/>
      <c r="B8" s="6"/>
      <c r="C8" s="5"/>
      <c r="D8" s="7"/>
      <c r="E8" s="8"/>
      <c r="F8" s="9" t="s">
        <v>102</v>
      </c>
      <c r="G8" s="10" t="s">
        <v>102</v>
      </c>
      <c r="H8" s="10"/>
      <c r="I8" s="20"/>
      <c r="K8" s="54" t="s">
        <v>104</v>
      </c>
      <c r="L8" s="54"/>
      <c r="M8" s="54"/>
      <c r="N8" s="54"/>
      <c r="O8" s="54"/>
      <c r="P8" s="54"/>
      <c r="Q8" s="54"/>
      <c r="R8" s="54"/>
      <c r="S8" s="54"/>
      <c r="T8" s="54"/>
      <c r="U8" s="54"/>
      <c r="V8" s="54"/>
      <c r="W8" s="54"/>
      <c r="X8" s="54"/>
      <c r="Y8" s="54"/>
      <c r="Z8" s="54"/>
      <c r="AA8" s="54"/>
      <c r="AB8" s="54"/>
    </row>
    <row r="9" spans="1:28" ht="23.1" customHeight="1">
      <c r="A9" s="5"/>
      <c r="B9" s="5"/>
      <c r="C9" s="8"/>
      <c r="D9" s="8"/>
      <c r="E9" s="8"/>
      <c r="F9" s="9" t="s">
        <v>102</v>
      </c>
      <c r="G9" s="10" t="s">
        <v>102</v>
      </c>
      <c r="H9" s="10"/>
      <c r="I9" s="20"/>
      <c r="K9" s="22" t="s">
        <v>105</v>
      </c>
      <c r="L9" s="22"/>
      <c r="M9" s="22"/>
      <c r="N9" s="62" t="str">
        <f>B3</f>
        <v>徐雷雨</v>
      </c>
      <c r="O9" s="63"/>
      <c r="P9" s="22"/>
      <c r="Q9" s="22"/>
      <c r="R9" s="22"/>
      <c r="S9" s="22"/>
      <c r="T9" s="22"/>
      <c r="U9" s="22"/>
      <c r="V9" s="22"/>
      <c r="W9" s="22"/>
      <c r="X9" s="22"/>
      <c r="Y9" s="22"/>
      <c r="Z9" s="22"/>
      <c r="AA9" s="22"/>
      <c r="AB9" s="22"/>
    </row>
    <row r="10" spans="1:28" ht="23.1" customHeight="1">
      <c r="A10" s="64" t="s">
        <v>106</v>
      </c>
      <c r="B10" s="65"/>
      <c r="C10" s="66">
        <v>0</v>
      </c>
      <c r="D10" s="67"/>
      <c r="E10" s="68" t="s">
        <v>107</v>
      </c>
      <c r="F10" s="68"/>
      <c r="G10" s="69">
        <v>0</v>
      </c>
      <c r="H10" s="69"/>
      <c r="I10" s="20"/>
      <c r="K10" s="22" t="s">
        <v>108</v>
      </c>
      <c r="L10" s="22"/>
      <c r="M10" s="22"/>
      <c r="N10" s="23" t="str">
        <f>F3</f>
        <v>龙湾镇洪城村</v>
      </c>
      <c r="O10" s="22"/>
      <c r="P10" s="22"/>
      <c r="Q10" s="22"/>
      <c r="R10" s="22"/>
      <c r="S10" s="22"/>
      <c r="T10" s="22"/>
      <c r="U10" s="22"/>
      <c r="V10" s="22"/>
      <c r="W10" s="22"/>
      <c r="X10" s="22"/>
      <c r="Y10" s="22"/>
      <c r="Z10" s="22"/>
      <c r="AA10" s="22"/>
      <c r="AB10" s="22"/>
    </row>
    <row r="11" spans="1:28" ht="23.1" customHeight="1">
      <c r="A11" s="59" t="s">
        <v>109</v>
      </c>
      <c r="B11" s="59"/>
      <c r="C11" s="59"/>
      <c r="D11" s="59"/>
      <c r="E11" s="59"/>
      <c r="F11" s="59"/>
      <c r="G11" s="59"/>
      <c r="H11" s="59"/>
      <c r="I11" s="20"/>
      <c r="K11" s="58" t="s">
        <v>110</v>
      </c>
      <c r="L11" s="58"/>
      <c r="M11" s="58"/>
      <c r="N11" s="70">
        <f>C10</f>
        <v>0</v>
      </c>
      <c r="O11" s="58"/>
      <c r="P11" s="21" t="s">
        <v>111</v>
      </c>
      <c r="Q11" s="21"/>
      <c r="R11" s="71"/>
      <c r="S11" s="71"/>
      <c r="T11" s="71"/>
      <c r="U11" s="72"/>
      <c r="V11" s="72"/>
      <c r="W11" s="72"/>
      <c r="X11" s="72"/>
      <c r="Y11" s="72"/>
      <c r="Z11" s="29"/>
      <c r="AA11" s="29"/>
      <c r="AB11" s="29"/>
    </row>
    <row r="12" spans="1:28" ht="31.05" customHeight="1">
      <c r="A12" s="12" t="s">
        <v>112</v>
      </c>
      <c r="B12" s="12" t="s">
        <v>113</v>
      </c>
      <c r="C12" s="12" t="s">
        <v>114</v>
      </c>
      <c r="D12" s="12" t="s">
        <v>115</v>
      </c>
      <c r="E12" s="12" t="s">
        <v>112</v>
      </c>
      <c r="F12" s="12" t="s">
        <v>113</v>
      </c>
      <c r="G12" s="12" t="s">
        <v>114</v>
      </c>
      <c r="H12" s="12" t="s">
        <v>115</v>
      </c>
      <c r="I12" s="20"/>
      <c r="K12" s="54" t="s">
        <v>116</v>
      </c>
      <c r="L12" s="54"/>
      <c r="M12" s="54"/>
      <c r="N12" s="73">
        <v>45191</v>
      </c>
      <c r="O12" s="73"/>
      <c r="P12" s="73"/>
      <c r="Q12" s="73"/>
      <c r="R12" s="73"/>
      <c r="S12" s="73"/>
      <c r="T12" s="73"/>
      <c r="U12" s="73"/>
      <c r="V12" s="73"/>
      <c r="W12" s="73"/>
      <c r="X12" s="73"/>
      <c r="Y12" s="73"/>
      <c r="Z12" s="73"/>
      <c r="AA12" s="73"/>
      <c r="AB12" s="73"/>
    </row>
    <row r="13" spans="1:28" ht="23.1" customHeight="1">
      <c r="A13" s="13" t="s">
        <v>117</v>
      </c>
      <c r="B13" s="14">
        <v>2</v>
      </c>
      <c r="C13" s="13" t="s">
        <v>304</v>
      </c>
      <c r="D13" s="7">
        <v>1480</v>
      </c>
      <c r="E13" s="7"/>
      <c r="F13" s="13" t="s">
        <v>102</v>
      </c>
      <c r="G13" s="13"/>
      <c r="H13" s="7" t="s">
        <v>102</v>
      </c>
      <c r="I13" s="20"/>
      <c r="K13" s="54" t="s">
        <v>119</v>
      </c>
      <c r="L13" s="54"/>
      <c r="M13" s="54"/>
      <c r="N13" s="54"/>
      <c r="O13" s="54"/>
      <c r="P13" s="54"/>
      <c r="Q13" s="54"/>
      <c r="R13" s="54"/>
      <c r="S13" s="54"/>
      <c r="T13" s="54"/>
      <c r="U13" s="54"/>
      <c r="V13" s="54"/>
      <c r="W13" s="54"/>
      <c r="X13" s="54"/>
      <c r="Y13" s="54"/>
      <c r="Z13" s="54"/>
      <c r="AA13" s="54"/>
      <c r="AB13" s="54"/>
    </row>
    <row r="14" spans="1:28" ht="23.1" customHeight="1">
      <c r="A14" s="13" t="s">
        <v>117</v>
      </c>
      <c r="B14" s="14">
        <v>7</v>
      </c>
      <c r="C14" s="13" t="s">
        <v>249</v>
      </c>
      <c r="D14" s="7">
        <v>1575</v>
      </c>
      <c r="E14" s="7"/>
      <c r="F14" s="13" t="s">
        <v>102</v>
      </c>
      <c r="G14" s="13"/>
      <c r="H14" s="7" t="s">
        <v>102</v>
      </c>
      <c r="I14" s="20"/>
      <c r="K14" s="54" t="s">
        <v>121</v>
      </c>
      <c r="L14" s="54"/>
      <c r="M14" s="54"/>
      <c r="N14" s="54"/>
      <c r="O14" s="54"/>
      <c r="P14" s="54"/>
      <c r="Q14" s="54"/>
      <c r="R14" s="54"/>
      <c r="S14" s="54"/>
      <c r="T14" s="54"/>
      <c r="U14" s="54"/>
      <c r="V14" s="54"/>
      <c r="W14" s="54"/>
      <c r="X14" s="54"/>
      <c r="Y14" s="54"/>
      <c r="Z14" s="54"/>
      <c r="AA14" s="54"/>
      <c r="AB14" s="54"/>
    </row>
    <row r="15" spans="1:28" ht="23.1" customHeight="1">
      <c r="A15" s="13" t="s">
        <v>117</v>
      </c>
      <c r="B15" s="14">
        <v>1</v>
      </c>
      <c r="C15" s="13" t="s">
        <v>289</v>
      </c>
      <c r="D15" s="7">
        <v>540</v>
      </c>
      <c r="E15" s="7"/>
      <c r="F15" s="13"/>
      <c r="G15" s="13"/>
      <c r="H15" s="7" t="s">
        <v>102</v>
      </c>
      <c r="I15" s="20"/>
      <c r="K15" s="21" t="s">
        <v>123</v>
      </c>
      <c r="L15" s="21"/>
      <c r="M15" s="21"/>
      <c r="N15" s="21"/>
      <c r="O15" s="21"/>
      <c r="P15" s="21"/>
      <c r="Q15" s="21"/>
      <c r="R15" s="21"/>
      <c r="S15" s="21"/>
      <c r="T15" s="21"/>
      <c r="U15" s="21"/>
      <c r="V15" s="21"/>
      <c r="W15" s="21"/>
      <c r="X15" s="21"/>
      <c r="Y15" s="21"/>
      <c r="Z15" s="21"/>
      <c r="AA15" s="21"/>
      <c r="AB15" s="21"/>
    </row>
    <row r="16" spans="1:28" ht="23.1" customHeight="1">
      <c r="A16" s="13" t="s">
        <v>117</v>
      </c>
      <c r="B16" s="14">
        <v>12</v>
      </c>
      <c r="C16" s="13" t="s">
        <v>208</v>
      </c>
      <c r="D16" s="7">
        <v>1560</v>
      </c>
      <c r="E16" s="7"/>
      <c r="F16" s="13" t="s">
        <v>102</v>
      </c>
      <c r="G16" s="13"/>
      <c r="H16" s="7" t="s">
        <v>102</v>
      </c>
      <c r="I16" s="20"/>
      <c r="K16" s="21" t="s">
        <v>126</v>
      </c>
      <c r="L16" s="21"/>
      <c r="M16" s="21"/>
      <c r="N16" s="21"/>
      <c r="O16" s="21"/>
      <c r="P16" s="21"/>
      <c r="Q16" s="21"/>
      <c r="R16" s="21"/>
      <c r="S16" s="21"/>
      <c r="T16" s="21"/>
      <c r="U16" s="21"/>
      <c r="V16" s="21"/>
      <c r="W16" s="21"/>
      <c r="X16" s="21"/>
      <c r="Y16" s="21"/>
      <c r="Z16" s="21"/>
      <c r="AA16" s="21"/>
      <c r="AB16" s="21"/>
    </row>
    <row r="17" spans="1:28" ht="23.1" customHeight="1">
      <c r="A17" s="13" t="s">
        <v>117</v>
      </c>
      <c r="B17" s="14">
        <v>10</v>
      </c>
      <c r="C17" s="13" t="s">
        <v>186</v>
      </c>
      <c r="D17" s="7">
        <v>1800</v>
      </c>
      <c r="E17" s="7"/>
      <c r="F17" s="13" t="s">
        <v>102</v>
      </c>
      <c r="G17" s="13"/>
      <c r="H17" s="7" t="s">
        <v>102</v>
      </c>
      <c r="I17" s="20"/>
      <c r="K17" s="21" t="s">
        <v>128</v>
      </c>
      <c r="L17" s="21"/>
      <c r="M17" s="21"/>
      <c r="N17" s="21"/>
      <c r="O17" s="21"/>
      <c r="P17" s="21"/>
      <c r="Q17" s="21"/>
      <c r="R17" s="21"/>
      <c r="S17" s="21"/>
      <c r="T17" s="21"/>
      <c r="U17" s="21"/>
      <c r="V17" s="21"/>
      <c r="W17" s="21"/>
      <c r="X17" s="21"/>
      <c r="Y17" s="21"/>
      <c r="Z17" s="21"/>
      <c r="AA17" s="21"/>
      <c r="AB17" s="21"/>
    </row>
    <row r="18" spans="1:28" ht="23.1" customHeight="1">
      <c r="A18" s="13" t="s">
        <v>117</v>
      </c>
      <c r="B18" s="14">
        <v>3</v>
      </c>
      <c r="C18" s="13" t="s">
        <v>170</v>
      </c>
      <c r="D18" s="7">
        <v>870</v>
      </c>
      <c r="E18" s="7"/>
      <c r="F18" s="13" t="s">
        <v>102</v>
      </c>
      <c r="G18" s="13"/>
      <c r="H18" s="7" t="s">
        <v>102</v>
      </c>
      <c r="I18" s="20"/>
      <c r="K18" s="24" t="s">
        <v>129</v>
      </c>
      <c r="L18" s="24"/>
      <c r="M18" s="24"/>
      <c r="N18" s="24"/>
      <c r="O18" s="24"/>
      <c r="P18" s="24"/>
      <c r="Q18" s="24"/>
      <c r="R18" s="24"/>
      <c r="S18" s="24"/>
      <c r="T18" s="24"/>
      <c r="U18" s="24"/>
      <c r="V18" s="24"/>
      <c r="W18" s="24"/>
      <c r="X18" s="24"/>
      <c r="Y18" s="24"/>
      <c r="Z18" s="24"/>
      <c r="AA18" s="24"/>
      <c r="AB18" s="24"/>
    </row>
    <row r="19" spans="1:28" ht="23.1" customHeight="1">
      <c r="A19" s="13" t="s">
        <v>130</v>
      </c>
      <c r="B19" s="14">
        <v>10</v>
      </c>
      <c r="C19" s="13" t="s">
        <v>184</v>
      </c>
      <c r="D19" s="7">
        <v>20</v>
      </c>
      <c r="E19" s="7"/>
      <c r="F19" s="13" t="s">
        <v>102</v>
      </c>
      <c r="G19" s="13"/>
      <c r="H19" s="7" t="s">
        <v>102</v>
      </c>
      <c r="I19" s="20"/>
      <c r="K19" s="21" t="s">
        <v>131</v>
      </c>
      <c r="L19" s="21"/>
      <c r="M19" s="21"/>
      <c r="N19" s="21"/>
      <c r="O19" s="21"/>
      <c r="P19" s="21"/>
      <c r="Q19" s="21"/>
      <c r="R19" s="21"/>
      <c r="S19" s="21"/>
      <c r="T19" s="21"/>
      <c r="U19" s="21"/>
      <c r="V19" s="21"/>
      <c r="W19" s="21"/>
      <c r="X19" s="21"/>
      <c r="Y19" s="21"/>
      <c r="Z19" s="21"/>
      <c r="AA19" s="21"/>
      <c r="AB19" s="21"/>
    </row>
    <row r="20" spans="1:28" ht="23.1" customHeight="1">
      <c r="A20" s="13"/>
      <c r="B20" s="14"/>
      <c r="C20" s="13"/>
      <c r="D20" s="7"/>
      <c r="E20" s="7"/>
      <c r="F20" s="13" t="s">
        <v>102</v>
      </c>
      <c r="G20" s="13"/>
      <c r="H20" s="7" t="s">
        <v>102</v>
      </c>
      <c r="I20" s="20"/>
      <c r="K20" s="21" t="s">
        <v>132</v>
      </c>
      <c r="L20" s="21"/>
      <c r="M20" s="21"/>
      <c r="N20" s="21"/>
      <c r="O20" s="21"/>
      <c r="P20" s="21"/>
      <c r="Q20" s="21"/>
      <c r="R20" s="21"/>
      <c r="S20" s="21"/>
      <c r="T20" s="21"/>
      <c r="U20" s="21"/>
      <c r="V20" s="21"/>
      <c r="W20" s="21"/>
      <c r="X20" s="21"/>
      <c r="Y20" s="21"/>
      <c r="Z20" s="21"/>
      <c r="AA20" s="21"/>
      <c r="AB20" s="21"/>
    </row>
    <row r="21" spans="1:28" ht="23.1" customHeight="1">
      <c r="A21" s="13"/>
      <c r="B21" s="14"/>
      <c r="C21" s="13"/>
      <c r="D21" s="7"/>
      <c r="E21" s="7"/>
      <c r="F21" s="13" t="s">
        <v>102</v>
      </c>
      <c r="G21" s="13"/>
      <c r="H21" s="7" t="s">
        <v>102</v>
      </c>
      <c r="I21" s="20"/>
      <c r="K21" s="54" t="s">
        <v>133</v>
      </c>
      <c r="L21" s="54"/>
      <c r="M21" s="54"/>
      <c r="N21" s="54"/>
      <c r="O21" s="54"/>
      <c r="P21" s="54"/>
      <c r="Q21" s="54"/>
      <c r="R21" s="54"/>
      <c r="S21" s="54"/>
      <c r="T21" s="54"/>
      <c r="U21" s="54"/>
      <c r="V21" s="54"/>
      <c r="W21" s="54"/>
      <c r="X21" s="54"/>
      <c r="Y21" s="54"/>
      <c r="Z21" s="54"/>
      <c r="AA21" s="54"/>
      <c r="AB21" s="54"/>
    </row>
    <row r="22" spans="1:28" ht="23.1" customHeight="1">
      <c r="A22" s="13"/>
      <c r="B22" s="14"/>
      <c r="C22" s="13"/>
      <c r="D22" s="7"/>
      <c r="E22" s="7"/>
      <c r="F22" s="13" t="s">
        <v>102</v>
      </c>
      <c r="G22" s="13"/>
      <c r="H22" s="7" t="s">
        <v>102</v>
      </c>
      <c r="I22" s="20"/>
      <c r="K22" s="58" t="s">
        <v>134</v>
      </c>
      <c r="L22" s="58"/>
      <c r="M22" s="58"/>
      <c r="N22" s="58"/>
      <c r="O22" s="58"/>
      <c r="P22" s="58"/>
      <c r="Q22" s="58"/>
      <c r="R22" s="58"/>
      <c r="S22" s="58"/>
      <c r="T22" s="58"/>
      <c r="U22" s="58"/>
      <c r="V22" s="58"/>
      <c r="W22" s="58"/>
      <c r="X22" s="58"/>
      <c r="Y22" s="58"/>
      <c r="Z22" s="58"/>
      <c r="AA22" s="58"/>
      <c r="AB22" s="58"/>
    </row>
    <row r="23" spans="1:28" ht="23.1" customHeight="1">
      <c r="A23" s="13"/>
      <c r="B23" s="14"/>
      <c r="C23" s="13"/>
      <c r="D23" s="7" t="s">
        <v>102</v>
      </c>
      <c r="E23" s="7"/>
      <c r="F23" s="13" t="s">
        <v>102</v>
      </c>
      <c r="G23" s="13"/>
      <c r="H23" s="7" t="s">
        <v>102</v>
      </c>
      <c r="I23" s="20"/>
      <c r="K23" s="54" t="s">
        <v>135</v>
      </c>
      <c r="L23" s="54"/>
      <c r="M23" s="54"/>
      <c r="N23" s="54"/>
      <c r="O23" s="54"/>
      <c r="P23" s="54"/>
      <c r="Q23" s="54"/>
      <c r="R23" s="54"/>
      <c r="S23" s="54"/>
      <c r="T23" s="54"/>
      <c r="U23" s="54"/>
      <c r="V23" s="54"/>
      <c r="W23" s="54"/>
      <c r="X23" s="54"/>
      <c r="Y23" s="54"/>
      <c r="Z23" s="54"/>
      <c r="AA23" s="54"/>
      <c r="AB23" s="54"/>
    </row>
    <row r="24" spans="1:28" ht="23.1" customHeight="1">
      <c r="A24" s="13"/>
      <c r="B24" s="14"/>
      <c r="C24" s="13"/>
      <c r="D24" s="7" t="s">
        <v>102</v>
      </c>
      <c r="E24" s="7"/>
      <c r="F24" s="13" t="s">
        <v>102</v>
      </c>
      <c r="G24" s="13"/>
      <c r="H24" s="7" t="s">
        <v>102</v>
      </c>
      <c r="I24" s="20"/>
      <c r="K24" s="58" t="s">
        <v>136</v>
      </c>
      <c r="L24" s="58"/>
      <c r="M24" s="58"/>
      <c r="N24" s="58"/>
      <c r="O24" s="58"/>
      <c r="P24" s="58"/>
      <c r="Q24" s="58"/>
      <c r="R24" s="58"/>
      <c r="S24" s="58"/>
      <c r="T24" s="58"/>
      <c r="U24" s="58"/>
      <c r="V24" s="58"/>
      <c r="W24" s="58"/>
      <c r="X24" s="58"/>
      <c r="Y24" s="58"/>
      <c r="Z24" s="58"/>
      <c r="AA24" s="58"/>
      <c r="AB24" s="58"/>
    </row>
    <row r="25" spans="1:28" ht="23.1" customHeight="1">
      <c r="A25" s="13"/>
      <c r="B25" s="14"/>
      <c r="C25" s="13"/>
      <c r="D25" s="7" t="s">
        <v>102</v>
      </c>
      <c r="E25" s="7"/>
      <c r="F25" s="13" t="s">
        <v>102</v>
      </c>
      <c r="G25" s="13"/>
      <c r="H25" s="7" t="s">
        <v>102</v>
      </c>
      <c r="I25" s="20"/>
      <c r="K25" s="58" t="s">
        <v>137</v>
      </c>
      <c r="L25" s="58"/>
      <c r="M25" s="58"/>
      <c r="N25" s="58"/>
      <c r="O25" s="58"/>
      <c r="P25" s="58"/>
      <c r="Q25" s="58"/>
      <c r="R25" s="58"/>
      <c r="S25" s="58"/>
      <c r="T25" s="58"/>
      <c r="U25" s="58"/>
      <c r="V25" s="58"/>
      <c r="W25" s="58"/>
      <c r="X25" s="58"/>
      <c r="Y25" s="58"/>
      <c r="Z25" s="58"/>
      <c r="AA25" s="58"/>
      <c r="AB25" s="58"/>
    </row>
    <row r="26" spans="1:28" ht="23.1" customHeight="1">
      <c r="A26" s="13"/>
      <c r="B26" s="14"/>
      <c r="C26" s="13"/>
      <c r="D26" s="7" t="s">
        <v>102</v>
      </c>
      <c r="E26" s="7"/>
      <c r="F26" s="13" t="s">
        <v>102</v>
      </c>
      <c r="G26" s="13"/>
      <c r="H26" s="7"/>
      <c r="I26" s="20"/>
      <c r="K26" s="54" t="s">
        <v>138</v>
      </c>
      <c r="L26" s="54"/>
      <c r="M26" s="54"/>
      <c r="N26" s="54"/>
      <c r="O26" s="54"/>
      <c r="P26" s="54"/>
      <c r="Q26" s="54"/>
      <c r="R26" s="54"/>
      <c r="S26" s="54"/>
      <c r="T26" s="54"/>
      <c r="U26" s="54"/>
      <c r="V26" s="54"/>
      <c r="W26" s="54"/>
      <c r="X26" s="54"/>
      <c r="Y26" s="54"/>
      <c r="Z26" s="54"/>
      <c r="AA26" s="54"/>
      <c r="AB26" s="54"/>
    </row>
    <row r="27" spans="1:28" ht="23.1" customHeight="1">
      <c r="A27" s="13"/>
      <c r="B27" s="15"/>
      <c r="C27" s="16"/>
      <c r="D27" s="17"/>
      <c r="E27" s="74" t="s">
        <v>139</v>
      </c>
      <c r="F27" s="74"/>
      <c r="G27" s="75">
        <v>7845</v>
      </c>
      <c r="H27" s="75"/>
      <c r="I27" s="20"/>
      <c r="K27" s="25" t="s">
        <v>140</v>
      </c>
      <c r="L27" s="25"/>
      <c r="M27" s="25"/>
      <c r="N27" s="25"/>
      <c r="O27" s="25"/>
      <c r="P27" s="76">
        <f>C28</f>
        <v>7845</v>
      </c>
      <c r="Q27" s="76"/>
      <c r="R27" s="76"/>
      <c r="S27" s="30" t="s">
        <v>141</v>
      </c>
      <c r="T27" s="25"/>
      <c r="U27" s="25"/>
      <c r="V27" s="25"/>
      <c r="W27" s="25"/>
      <c r="X27" s="25"/>
      <c r="Y27" s="25"/>
      <c r="Z27" s="25"/>
      <c r="AA27" s="25"/>
      <c r="AB27" s="25"/>
    </row>
    <row r="28" spans="1:28" ht="23.1" customHeight="1">
      <c r="A28" s="77" t="s">
        <v>142</v>
      </c>
      <c r="B28" s="77"/>
      <c r="C28" s="75">
        <v>7845</v>
      </c>
      <c r="D28" s="75"/>
      <c r="E28" s="18" t="s">
        <v>143</v>
      </c>
      <c r="F28" s="78">
        <v>7845</v>
      </c>
      <c r="G28" s="79"/>
      <c r="H28" s="19" t="s">
        <v>144</v>
      </c>
      <c r="I28" s="20"/>
      <c r="K28" s="22" t="s">
        <v>145</v>
      </c>
      <c r="L28" s="22"/>
      <c r="M28" s="22"/>
      <c r="N28" s="22"/>
      <c r="O28" s="22"/>
      <c r="P28" s="80">
        <f>P27</f>
        <v>7845</v>
      </c>
      <c r="Q28" s="80"/>
      <c r="R28" s="80"/>
      <c r="S28" s="80"/>
      <c r="T28" s="26" t="s">
        <v>146</v>
      </c>
      <c r="U28" s="22"/>
      <c r="V28" s="22"/>
      <c r="W28" s="22"/>
      <c r="X28" s="22"/>
      <c r="Y28" s="22"/>
      <c r="Z28" s="22"/>
      <c r="AA28" s="22"/>
      <c r="AB28" s="22"/>
    </row>
    <row r="29" spans="1:28" ht="23.1" customHeight="1">
      <c r="A29" s="20"/>
      <c r="B29" s="20"/>
      <c r="C29" s="20"/>
      <c r="D29" s="20"/>
      <c r="E29" s="20"/>
      <c r="F29" s="20"/>
      <c r="G29" s="20"/>
      <c r="H29" s="20"/>
      <c r="I29" s="20"/>
      <c r="K29" s="54" t="s">
        <v>147</v>
      </c>
      <c r="L29" s="54"/>
      <c r="M29" s="54"/>
      <c r="N29" s="54"/>
      <c r="O29" s="54"/>
      <c r="P29" s="54"/>
      <c r="Q29" s="54"/>
      <c r="R29" s="54"/>
      <c r="S29" s="54"/>
      <c r="T29" s="54"/>
      <c r="U29" s="54"/>
      <c r="V29" s="54"/>
      <c r="W29" s="54"/>
      <c r="X29" s="54"/>
      <c r="Y29" s="54"/>
      <c r="Z29" s="54"/>
      <c r="AA29" s="54"/>
      <c r="AB29" s="54"/>
    </row>
    <row r="30" spans="1:28" ht="40.049999999999997" customHeight="1">
      <c r="A30" s="20"/>
      <c r="B30" s="20"/>
      <c r="C30" s="20"/>
      <c r="D30" s="20"/>
      <c r="E30" s="20"/>
      <c r="F30" s="20"/>
      <c r="G30" s="20"/>
      <c r="H30" s="20"/>
      <c r="I30" s="20"/>
      <c r="K30" s="21" t="s">
        <v>148</v>
      </c>
      <c r="L30" s="21"/>
      <c r="M30" s="21"/>
      <c r="N30" s="21"/>
      <c r="O30" s="21"/>
      <c r="P30" s="21"/>
      <c r="Q30" s="21"/>
      <c r="R30" s="21"/>
      <c r="S30" s="21"/>
      <c r="T30" s="21"/>
      <c r="U30" s="81">
        <f>Q33</f>
        <v>45316</v>
      </c>
      <c r="V30" s="81"/>
      <c r="W30" s="81"/>
      <c r="X30" s="21"/>
      <c r="Y30" s="21"/>
      <c r="Z30" s="21"/>
      <c r="AA30" s="21"/>
      <c r="AB30" s="21"/>
    </row>
    <row r="31" spans="1:28" ht="40.049999999999997" customHeight="1">
      <c r="A31" s="20"/>
      <c r="B31" s="20"/>
      <c r="C31" s="20"/>
      <c r="D31" s="20"/>
      <c r="E31" s="20"/>
      <c r="F31" s="20"/>
      <c r="G31" s="20"/>
      <c r="H31" s="20"/>
      <c r="I31" s="20"/>
      <c r="K31" s="21" t="s">
        <v>149</v>
      </c>
      <c r="L31" s="21"/>
      <c r="M31" s="21"/>
      <c r="N31" s="21"/>
      <c r="O31" s="21"/>
      <c r="P31" s="21"/>
      <c r="Q31" s="21"/>
      <c r="R31" s="21"/>
      <c r="S31" s="21"/>
      <c r="T31" s="21"/>
      <c r="U31" s="81">
        <f>Q33</f>
        <v>45316</v>
      </c>
      <c r="V31" s="81"/>
      <c r="W31" s="81"/>
      <c r="X31" s="21"/>
      <c r="Y31" s="21"/>
      <c r="Z31" s="21"/>
      <c r="AA31" s="21"/>
      <c r="AB31" s="21"/>
    </row>
    <row r="32" spans="1:28" ht="23.1" customHeight="1">
      <c r="A32" s="20"/>
      <c r="B32" s="20"/>
      <c r="C32" s="20"/>
      <c r="D32" s="20"/>
      <c r="E32" s="20"/>
      <c r="F32" s="20"/>
      <c r="G32" s="20"/>
      <c r="H32" s="20"/>
      <c r="I32" s="20"/>
      <c r="K32" s="54" t="s">
        <v>150</v>
      </c>
      <c r="L32" s="54"/>
      <c r="M32" s="54"/>
      <c r="N32" s="54"/>
      <c r="O32" s="73">
        <v>45199</v>
      </c>
      <c r="P32" s="58"/>
      <c r="Q32" s="58"/>
      <c r="R32" s="58"/>
      <c r="S32" s="58"/>
      <c r="T32" s="58"/>
      <c r="U32" s="58"/>
      <c r="V32" s="58"/>
      <c r="W32" s="58"/>
      <c r="X32" s="58"/>
      <c r="Y32" s="58"/>
      <c r="Z32" s="58"/>
      <c r="AA32" s="58"/>
      <c r="AB32" s="58"/>
    </row>
    <row r="33" spans="1:28" ht="23.1" customHeight="1">
      <c r="A33" s="20"/>
      <c r="B33" s="20"/>
      <c r="C33" s="20"/>
      <c r="D33" s="20"/>
      <c r="E33" s="20"/>
      <c r="F33" s="20"/>
      <c r="G33" s="20"/>
      <c r="H33" s="20"/>
      <c r="I33" s="20"/>
      <c r="K33" s="54" t="s">
        <v>151</v>
      </c>
      <c r="L33" s="54"/>
      <c r="M33" s="54"/>
      <c r="N33" s="54"/>
      <c r="O33" s="27">
        <v>45199</v>
      </c>
      <c r="P33" s="22" t="s">
        <v>152</v>
      </c>
      <c r="Q33" s="27">
        <v>45316</v>
      </c>
      <c r="R33" s="22"/>
      <c r="S33" s="22"/>
      <c r="T33" s="22"/>
      <c r="U33" s="22"/>
      <c r="V33" s="22"/>
      <c r="W33" s="22"/>
      <c r="X33" s="22"/>
      <c r="Y33" s="22"/>
      <c r="Z33" s="22"/>
      <c r="AA33" s="22"/>
      <c r="AB33" s="22"/>
    </row>
    <row r="34" spans="1:28" ht="23.1" customHeight="1">
      <c r="A34" s="20"/>
      <c r="B34" s="20"/>
      <c r="C34" s="20"/>
      <c r="D34" s="20"/>
      <c r="E34" s="20"/>
      <c r="F34" s="20"/>
      <c r="G34" s="20"/>
      <c r="H34" s="20"/>
      <c r="I34" s="20"/>
      <c r="K34" s="54" t="s">
        <v>153</v>
      </c>
      <c r="L34" s="58"/>
      <c r="M34" s="58"/>
      <c r="N34" s="58"/>
      <c r="O34" s="58"/>
      <c r="P34" s="58"/>
      <c r="Q34" s="58"/>
      <c r="R34" s="58"/>
      <c r="S34" s="58"/>
      <c r="T34" s="58"/>
      <c r="U34" s="58"/>
      <c r="V34" s="58"/>
      <c r="W34" s="58"/>
      <c r="X34" s="58"/>
      <c r="Y34" s="58"/>
      <c r="Z34" s="58"/>
      <c r="AA34" s="58"/>
      <c r="AB34" s="58"/>
    </row>
    <row r="35" spans="1:28" ht="23.1" customHeight="1">
      <c r="A35" s="20"/>
      <c r="B35" s="20"/>
      <c r="C35" s="20"/>
      <c r="D35" s="20"/>
      <c r="E35" s="20"/>
      <c r="F35" s="20"/>
      <c r="G35" s="20"/>
      <c r="H35" s="20"/>
      <c r="I35" s="20"/>
      <c r="K35" s="54" t="s">
        <v>154</v>
      </c>
      <c r="L35" s="54"/>
      <c r="M35" s="54"/>
      <c r="N35" s="54"/>
      <c r="O35" s="54"/>
      <c r="P35" s="54"/>
      <c r="Q35" s="54"/>
      <c r="R35" s="54"/>
      <c r="S35" s="54"/>
      <c r="T35" s="54"/>
      <c r="U35" s="54"/>
      <c r="V35" s="54"/>
      <c r="W35" s="54"/>
      <c r="X35" s="54"/>
      <c r="Y35" s="54"/>
      <c r="Z35" s="54"/>
      <c r="AA35" s="54"/>
      <c r="AB35" s="54"/>
    </row>
    <row r="36" spans="1:28" ht="23.1" customHeight="1">
      <c r="A36" s="20"/>
      <c r="B36" s="20"/>
      <c r="C36" s="20"/>
      <c r="D36" s="20"/>
      <c r="E36" s="20"/>
      <c r="F36" s="20"/>
      <c r="G36" s="20"/>
      <c r="H36" s="20"/>
      <c r="I36" s="20"/>
      <c r="K36" s="58" t="s">
        <v>155</v>
      </c>
      <c r="L36" s="58"/>
      <c r="M36" s="58"/>
      <c r="N36" s="58"/>
      <c r="O36" s="58"/>
      <c r="P36" s="58"/>
      <c r="Q36" s="58"/>
      <c r="R36" s="58"/>
      <c r="S36" s="58"/>
      <c r="T36" s="58"/>
      <c r="U36" s="58"/>
      <c r="V36" s="58"/>
      <c r="W36" s="58"/>
      <c r="X36" s="58"/>
      <c r="Y36" s="58"/>
      <c r="Z36" s="58"/>
      <c r="AA36" s="58"/>
      <c r="AB36" s="58"/>
    </row>
    <row r="37" spans="1:28" ht="23.1" customHeight="1">
      <c r="A37" s="20"/>
      <c r="B37" s="20"/>
      <c r="C37" s="20"/>
      <c r="D37" s="20"/>
      <c r="E37" s="20"/>
      <c r="F37" s="20"/>
      <c r="G37" s="20"/>
      <c r="H37" s="20"/>
      <c r="I37" s="20"/>
      <c r="K37" s="58" t="s">
        <v>156</v>
      </c>
      <c r="L37" s="58"/>
      <c r="M37" s="58"/>
      <c r="N37" s="58"/>
      <c r="O37" s="58"/>
      <c r="P37" s="58"/>
      <c r="Q37" s="58"/>
      <c r="R37" s="58"/>
      <c r="S37" s="58"/>
      <c r="T37" s="58"/>
      <c r="U37" s="58"/>
      <c r="V37" s="58"/>
      <c r="W37" s="58"/>
      <c r="X37" s="58"/>
      <c r="Y37" s="58"/>
      <c r="Z37" s="58"/>
      <c r="AA37" s="58"/>
      <c r="AB37" s="58"/>
    </row>
    <row r="38" spans="1:28" ht="23.1" customHeight="1">
      <c r="A38" s="20"/>
      <c r="B38" s="20"/>
      <c r="C38" s="20"/>
      <c r="D38" s="20"/>
      <c r="E38" s="20"/>
      <c r="F38" s="20"/>
      <c r="G38" s="20"/>
      <c r="H38" s="20"/>
      <c r="I38" s="20"/>
      <c r="K38" s="58" t="s">
        <v>157</v>
      </c>
      <c r="L38" s="58"/>
      <c r="M38" s="58"/>
      <c r="N38" s="58"/>
      <c r="O38" s="58"/>
      <c r="P38" s="58"/>
      <c r="Q38" s="58"/>
      <c r="R38" s="58"/>
      <c r="S38" s="58"/>
      <c r="T38" s="58"/>
      <c r="U38" s="58"/>
      <c r="V38" s="58"/>
      <c r="W38" s="58"/>
      <c r="X38" s="58"/>
      <c r="Y38" s="58"/>
      <c r="Z38" s="58"/>
      <c r="AA38" s="58"/>
      <c r="AB38" s="58"/>
    </row>
    <row r="39" spans="1:28" ht="23.1" customHeight="1">
      <c r="A39" s="20"/>
      <c r="B39" s="20"/>
      <c r="C39" s="20"/>
      <c r="D39" s="20"/>
      <c r="E39" s="20"/>
      <c r="F39" s="20"/>
      <c r="G39" s="20"/>
      <c r="H39" s="20"/>
      <c r="I39" s="20"/>
      <c r="K39" s="55" t="s">
        <v>158</v>
      </c>
      <c r="L39" s="58"/>
      <c r="M39" s="58"/>
      <c r="N39" s="58"/>
      <c r="O39" s="58"/>
      <c r="P39" s="58"/>
      <c r="Q39" s="58"/>
      <c r="R39" s="58"/>
      <c r="S39" s="58"/>
      <c r="T39" s="58"/>
      <c r="U39" s="58"/>
      <c r="V39" s="58"/>
      <c r="W39" s="58"/>
      <c r="X39" s="58"/>
      <c r="Y39" s="58"/>
      <c r="Z39" s="58"/>
      <c r="AA39" s="58"/>
      <c r="AB39" s="58"/>
    </row>
    <row r="40" spans="1:28" ht="23.1" customHeight="1">
      <c r="A40" s="20"/>
      <c r="B40" s="20"/>
      <c r="C40" s="20"/>
      <c r="D40" s="20"/>
      <c r="E40" s="20"/>
      <c r="F40" s="20"/>
      <c r="G40" s="20"/>
      <c r="H40" s="20"/>
      <c r="I40" s="20"/>
      <c r="K40" s="55" t="s">
        <v>159</v>
      </c>
      <c r="L40" s="55"/>
      <c r="M40" s="55"/>
      <c r="N40" s="55"/>
      <c r="O40" s="55"/>
      <c r="P40" s="55"/>
      <c r="Q40" s="55"/>
      <c r="R40" s="55"/>
      <c r="S40" s="55"/>
      <c r="T40" s="55"/>
      <c r="U40" s="55"/>
      <c r="V40" s="55"/>
      <c r="W40" s="55"/>
      <c r="X40" s="55"/>
      <c r="Y40" s="55"/>
      <c r="Z40" s="55"/>
      <c r="AA40" s="55"/>
      <c r="AB40" s="55"/>
    </row>
    <row r="41" spans="1:28" ht="23.1" customHeight="1">
      <c r="A41" s="20"/>
      <c r="B41" s="20"/>
      <c r="C41" s="20"/>
      <c r="D41" s="20"/>
      <c r="E41" s="20"/>
      <c r="F41" s="20"/>
      <c r="G41" s="20"/>
      <c r="H41" s="20"/>
      <c r="I41" s="20"/>
      <c r="K41" s="58" t="s">
        <v>160</v>
      </c>
      <c r="L41" s="58"/>
      <c r="M41" s="58"/>
      <c r="N41" s="58"/>
      <c r="O41" s="58"/>
      <c r="P41" s="58"/>
      <c r="Q41" s="58"/>
      <c r="R41" s="58"/>
      <c r="S41" s="58"/>
      <c r="T41" s="58"/>
      <c r="U41" s="58"/>
      <c r="V41" s="58"/>
      <c r="W41" s="58"/>
      <c r="X41" s="58"/>
      <c r="Y41" s="58"/>
      <c r="Z41" s="58"/>
      <c r="AA41" s="58"/>
      <c r="AB41" s="58"/>
    </row>
    <row r="42" spans="1:28" ht="23.1" customHeight="1">
      <c r="A42" s="20"/>
      <c r="B42" s="20"/>
      <c r="C42" s="20"/>
      <c r="D42" s="20"/>
      <c r="E42" s="20"/>
      <c r="F42" s="20"/>
      <c r="G42" s="20"/>
      <c r="H42" s="20"/>
      <c r="I42" s="20"/>
      <c r="K42" s="82" t="s">
        <v>161</v>
      </c>
      <c r="L42" s="82"/>
      <c r="M42" s="82"/>
      <c r="N42" s="82"/>
      <c r="O42" s="82"/>
      <c r="P42" s="82"/>
      <c r="Q42" s="82"/>
      <c r="R42" s="82"/>
      <c r="S42" s="82"/>
      <c r="T42" s="82"/>
      <c r="U42" s="82"/>
      <c r="V42" s="82"/>
      <c r="W42" s="82"/>
      <c r="X42" s="82"/>
      <c r="Y42" s="82"/>
      <c r="Z42" s="82"/>
      <c r="AA42" s="82"/>
      <c r="AB42" s="82"/>
    </row>
    <row r="43" spans="1:28" ht="23.1" customHeight="1">
      <c r="A43" s="20"/>
      <c r="B43" s="20"/>
      <c r="C43" s="20"/>
      <c r="D43" s="20"/>
      <c r="E43" s="20"/>
      <c r="F43" s="20"/>
      <c r="G43" s="20"/>
      <c r="H43" s="20"/>
      <c r="I43" s="20"/>
      <c r="K43" s="58" t="s">
        <v>162</v>
      </c>
      <c r="L43" s="58"/>
      <c r="M43" s="58"/>
      <c r="N43" s="58"/>
      <c r="O43" s="58"/>
      <c r="P43" s="58"/>
      <c r="Q43" s="58"/>
      <c r="R43" s="58"/>
      <c r="S43" s="58"/>
      <c r="T43" s="58"/>
      <c r="U43" s="58"/>
      <c r="V43" s="58"/>
      <c r="W43" s="58"/>
      <c r="X43" s="58"/>
      <c r="Y43" s="58"/>
      <c r="Z43" s="58"/>
      <c r="AA43" s="58"/>
      <c r="AB43" s="58"/>
    </row>
    <row r="44" spans="1:28" ht="23.1" customHeight="1">
      <c r="A44" s="20"/>
      <c r="B44" s="20"/>
      <c r="C44" s="20"/>
      <c r="D44" s="20"/>
      <c r="E44" s="20"/>
      <c r="F44" s="20"/>
      <c r="G44" s="20"/>
      <c r="H44" s="20"/>
      <c r="I44" s="20"/>
      <c r="K44" s="82" t="s">
        <v>163</v>
      </c>
      <c r="L44" s="82"/>
      <c r="M44" s="82"/>
      <c r="N44" s="82"/>
      <c r="O44" s="82"/>
      <c r="P44" s="82"/>
      <c r="Q44" s="82"/>
      <c r="R44" s="82"/>
      <c r="S44" s="82"/>
      <c r="T44" s="82"/>
      <c r="U44" s="82"/>
      <c r="V44" s="82"/>
      <c r="W44" s="82"/>
      <c r="X44" s="82"/>
      <c r="Y44" s="82"/>
      <c r="Z44" s="82"/>
      <c r="AA44" s="82"/>
      <c r="AB44" s="82"/>
    </row>
    <row r="45" spans="1:28" ht="23.1" customHeight="1">
      <c r="A45" s="20"/>
      <c r="B45" s="20"/>
      <c r="C45" s="20"/>
      <c r="D45" s="20"/>
      <c r="E45" s="20"/>
      <c r="F45" s="20"/>
      <c r="G45" s="20"/>
      <c r="H45" s="20"/>
      <c r="I45" s="20"/>
      <c r="K45" s="82" t="s">
        <v>164</v>
      </c>
      <c r="L45" s="82"/>
      <c r="M45" s="82"/>
      <c r="N45" s="82"/>
      <c r="O45" s="82"/>
      <c r="P45" s="82"/>
      <c r="Q45" s="82"/>
      <c r="R45" s="82"/>
      <c r="S45" s="82"/>
      <c r="T45" s="82"/>
      <c r="U45" s="82"/>
      <c r="V45" s="82"/>
      <c r="W45" s="82"/>
      <c r="X45" s="82"/>
      <c r="Y45" s="82"/>
      <c r="Z45" s="82"/>
      <c r="AA45" s="82"/>
      <c r="AB45" s="82"/>
    </row>
    <row r="46" spans="1:28" ht="23.1" customHeight="1">
      <c r="A46" s="20"/>
      <c r="B46" s="20"/>
      <c r="C46" s="20"/>
      <c r="D46" s="20"/>
      <c r="E46" s="20"/>
      <c r="F46" s="20"/>
      <c r="G46" s="20"/>
      <c r="H46" s="20"/>
      <c r="I46" s="20"/>
      <c r="K46" s="28"/>
      <c r="L46" s="28"/>
      <c r="M46" s="28"/>
      <c r="N46" s="28"/>
      <c r="O46" s="28"/>
      <c r="P46" s="29"/>
      <c r="Q46" s="29"/>
      <c r="R46" s="83" t="s">
        <v>165</v>
      </c>
      <c r="S46" s="83"/>
      <c r="T46" s="83"/>
      <c r="U46" s="83"/>
      <c r="V46" s="83"/>
      <c r="W46" s="83"/>
      <c r="X46" s="31"/>
      <c r="Y46" s="31"/>
      <c r="Z46" s="31"/>
      <c r="AA46" s="31"/>
      <c r="AB46" s="31"/>
    </row>
    <row r="47" spans="1:28" ht="23.1" customHeight="1">
      <c r="A47" s="20"/>
      <c r="B47" s="20"/>
      <c r="C47" s="20"/>
      <c r="D47" s="20"/>
      <c r="E47" s="20"/>
      <c r="F47" s="20"/>
      <c r="G47" s="20"/>
      <c r="H47" s="20"/>
      <c r="I47" s="20"/>
      <c r="K47" s="28"/>
      <c r="L47" s="28"/>
      <c r="M47" s="28"/>
      <c r="N47" s="28"/>
      <c r="O47" s="28"/>
      <c r="P47" s="29"/>
      <c r="Q47" s="29"/>
      <c r="R47" s="84">
        <f>Q33</f>
        <v>45316</v>
      </c>
      <c r="S47" s="84"/>
      <c r="T47" s="84"/>
      <c r="U47" s="84"/>
      <c r="V47" s="84"/>
      <c r="W47" s="84"/>
      <c r="X47" s="32"/>
      <c r="Y47" s="32"/>
      <c r="Z47" s="32"/>
      <c r="AA47" s="32"/>
      <c r="AB47" s="32"/>
    </row>
  </sheetData>
  <mergeCells count="67">
    <mergeCell ref="K43:AB43"/>
    <mergeCell ref="K44:AB44"/>
    <mergeCell ref="K45:AB45"/>
    <mergeCell ref="R46:W46"/>
    <mergeCell ref="R47:W47"/>
    <mergeCell ref="K38:AB38"/>
    <mergeCell ref="K39:AB39"/>
    <mergeCell ref="K40:AB40"/>
    <mergeCell ref="K41:AB41"/>
    <mergeCell ref="K42:AB42"/>
    <mergeCell ref="K33:N33"/>
    <mergeCell ref="K34:AB34"/>
    <mergeCell ref="K35:AB35"/>
    <mergeCell ref="K36:AB36"/>
    <mergeCell ref="K37:AB37"/>
    <mergeCell ref="K29:AB29"/>
    <mergeCell ref="U30:W30"/>
    <mergeCell ref="U31:W31"/>
    <mergeCell ref="K32:N32"/>
    <mergeCell ref="O32:AB32"/>
    <mergeCell ref="E27:F27"/>
    <mergeCell ref="G27:H27"/>
    <mergeCell ref="P27:R27"/>
    <mergeCell ref="A28:B28"/>
    <mergeCell ref="C28:D28"/>
    <mergeCell ref="F28:G28"/>
    <mergeCell ref="P28:S28"/>
    <mergeCell ref="K22:AB22"/>
    <mergeCell ref="K23:AB23"/>
    <mergeCell ref="K24:AB24"/>
    <mergeCell ref="K25:AB25"/>
    <mergeCell ref="K26:AB26"/>
    <mergeCell ref="K12:M12"/>
    <mergeCell ref="N12:AB12"/>
    <mergeCell ref="K13:AB13"/>
    <mergeCell ref="K14:AB14"/>
    <mergeCell ref="K21:AB21"/>
    <mergeCell ref="A11:H11"/>
    <mergeCell ref="K11:M11"/>
    <mergeCell ref="N11:O11"/>
    <mergeCell ref="R11:T11"/>
    <mergeCell ref="U11:Y11"/>
    <mergeCell ref="K8:AB8"/>
    <mergeCell ref="N9:O9"/>
    <mergeCell ref="A10:B10"/>
    <mergeCell ref="C10:D10"/>
    <mergeCell ref="E10:F10"/>
    <mergeCell ref="G10:H10"/>
    <mergeCell ref="A5:H5"/>
    <mergeCell ref="K5:N5"/>
    <mergeCell ref="O5:AB5"/>
    <mergeCell ref="K6:AB6"/>
    <mergeCell ref="K7:AB7"/>
    <mergeCell ref="B4:C4"/>
    <mergeCell ref="D4:E4"/>
    <mergeCell ref="F4:H4"/>
    <mergeCell ref="K4:N4"/>
    <mergeCell ref="O4:AB4"/>
    <mergeCell ref="A1:H1"/>
    <mergeCell ref="K1:AB1"/>
    <mergeCell ref="A2:H2"/>
    <mergeCell ref="K2:AB2"/>
    <mergeCell ref="B3:C3"/>
    <mergeCell ref="D3:E3"/>
    <mergeCell ref="F3:H3"/>
    <mergeCell ref="K3:N3"/>
    <mergeCell ref="O3:AB3"/>
  </mergeCells>
  <phoneticPr fontId="17" type="noConversion"/>
  <pageMargins left="0.75" right="0.75" top="1" bottom="1" header="0.5" footer="0.5"/>
  <pageSetup paperSize="9" scale="6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1745" r:id="rId4" name="Spinner 1">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1746" r:id="rId5" name="Spinner 2">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1747" r:id="rId6" name="Spinner 3">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1748" r:id="rId7" name="Spinner 4">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1749" r:id="rId8" name="Spinner 5">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AB47"/>
  <sheetViews>
    <sheetView tabSelected="1" topLeftCell="A20" workbookViewId="0">
      <selection activeCell="J11" sqref="J11"/>
    </sheetView>
  </sheetViews>
  <sheetFormatPr defaultColWidth="9" defaultRowHeight="14.4"/>
  <cols>
    <col min="1" max="2" width="12.44140625" customWidth="1"/>
    <col min="3" max="3" width="14.21875" customWidth="1"/>
    <col min="4" max="6" width="11.5546875" customWidth="1"/>
    <col min="7" max="7" width="15.109375" customWidth="1"/>
    <col min="8" max="8" width="11.5546875" customWidth="1"/>
    <col min="15" max="15" width="19.77734375" customWidth="1"/>
    <col min="16" max="16" width="3.77734375" customWidth="1"/>
    <col min="17" max="17" width="19.77734375" customWidth="1"/>
    <col min="21" max="22" width="4.77734375" customWidth="1"/>
    <col min="23" max="23" width="5.5546875" customWidth="1"/>
    <col min="24" max="28" width="1.77734375" customWidth="1"/>
  </cols>
  <sheetData>
    <row r="1" spans="1:28" ht="36" customHeight="1">
      <c r="A1" s="48" t="s">
        <v>82</v>
      </c>
      <c r="B1" s="48"/>
      <c r="C1" s="48"/>
      <c r="D1" s="48"/>
      <c r="E1" s="48"/>
      <c r="F1" s="48"/>
      <c r="G1" s="48"/>
      <c r="H1" s="48"/>
      <c r="I1" s="20"/>
      <c r="K1" s="49" t="s">
        <v>83</v>
      </c>
      <c r="L1" s="49"/>
      <c r="M1" s="49"/>
      <c r="N1" s="49"/>
      <c r="O1" s="49"/>
      <c r="P1" s="49"/>
      <c r="Q1" s="49"/>
      <c r="R1" s="49"/>
      <c r="S1" s="49"/>
      <c r="T1" s="49"/>
      <c r="U1" s="49"/>
      <c r="V1" s="49"/>
      <c r="W1" s="49"/>
      <c r="X1" s="49"/>
      <c r="Y1" s="49"/>
      <c r="Z1" s="49"/>
      <c r="AA1" s="49"/>
      <c r="AB1" s="49"/>
    </row>
    <row r="2" spans="1:28" ht="23.1" customHeight="1">
      <c r="A2" s="50" t="s">
        <v>308</v>
      </c>
      <c r="B2" s="50"/>
      <c r="C2" s="50"/>
      <c r="D2" s="50"/>
      <c r="E2" s="50"/>
      <c r="F2" s="50"/>
      <c r="G2" s="50"/>
      <c r="H2" s="50"/>
      <c r="I2" s="20"/>
      <c r="K2" s="51" t="str">
        <f>A2</f>
        <v>报告编号：康正（雄县）2023评字第8号-洪城村-DT2-33</v>
      </c>
      <c r="L2" s="51"/>
      <c r="M2" s="51"/>
      <c r="N2" s="51"/>
      <c r="O2" s="51"/>
      <c r="P2" s="51"/>
      <c r="Q2" s="51"/>
      <c r="R2" s="51"/>
      <c r="S2" s="51"/>
      <c r="T2" s="51"/>
      <c r="U2" s="51"/>
      <c r="V2" s="51"/>
      <c r="W2" s="51"/>
      <c r="X2" s="51"/>
      <c r="Y2" s="51"/>
      <c r="Z2" s="51"/>
      <c r="AA2" s="51"/>
      <c r="AB2" s="51"/>
    </row>
    <row r="3" spans="1:28" ht="23.1" customHeight="1">
      <c r="A3" s="1" t="s">
        <v>85</v>
      </c>
      <c r="B3" s="52" t="s">
        <v>17</v>
      </c>
      <c r="C3" s="52"/>
      <c r="D3" s="53" t="s">
        <v>3</v>
      </c>
      <c r="E3" s="53"/>
      <c r="F3" s="52" t="s">
        <v>86</v>
      </c>
      <c r="G3" s="52"/>
      <c r="H3" s="52"/>
      <c r="I3" s="20"/>
      <c r="K3" s="54" t="s">
        <v>87</v>
      </c>
      <c r="L3" s="54"/>
      <c r="M3" s="54"/>
      <c r="N3" s="54"/>
      <c r="O3" s="55" t="s">
        <v>88</v>
      </c>
      <c r="P3" s="55"/>
      <c r="Q3" s="55"/>
      <c r="R3" s="55"/>
      <c r="S3" s="55"/>
      <c r="T3" s="55"/>
      <c r="U3" s="55"/>
      <c r="V3" s="55"/>
      <c r="W3" s="55"/>
      <c r="X3" s="55"/>
      <c r="Y3" s="55"/>
      <c r="Z3" s="55"/>
      <c r="AA3" s="55"/>
      <c r="AB3" s="55"/>
    </row>
    <row r="4" spans="1:28" ht="23.1" customHeight="1">
      <c r="A4" s="1" t="s">
        <v>89</v>
      </c>
      <c r="B4" s="52" t="s">
        <v>222</v>
      </c>
      <c r="C4" s="52"/>
      <c r="D4" s="56" t="s">
        <v>5</v>
      </c>
      <c r="E4" s="57"/>
      <c r="F4" s="52" t="s">
        <v>223</v>
      </c>
      <c r="G4" s="52"/>
      <c r="H4" s="52"/>
      <c r="I4" s="20"/>
      <c r="K4" s="54" t="s">
        <v>92</v>
      </c>
      <c r="L4" s="54"/>
      <c r="M4" s="54"/>
      <c r="N4" s="54"/>
      <c r="O4" s="58" t="s">
        <v>93</v>
      </c>
      <c r="P4" s="58"/>
      <c r="Q4" s="58"/>
      <c r="R4" s="58"/>
      <c r="S4" s="58"/>
      <c r="T4" s="58"/>
      <c r="U4" s="58"/>
      <c r="V4" s="58"/>
      <c r="W4" s="58"/>
      <c r="X4" s="58"/>
      <c r="Y4" s="58"/>
      <c r="Z4" s="58"/>
      <c r="AA4" s="58"/>
      <c r="AB4" s="58"/>
    </row>
    <row r="5" spans="1:28" ht="23.1" customHeight="1">
      <c r="A5" s="59" t="s">
        <v>94</v>
      </c>
      <c r="B5" s="59"/>
      <c r="C5" s="59"/>
      <c r="D5" s="59"/>
      <c r="E5" s="59"/>
      <c r="F5" s="59"/>
      <c r="G5" s="59"/>
      <c r="H5" s="59"/>
      <c r="I5" s="20"/>
      <c r="K5" s="60" t="s">
        <v>95</v>
      </c>
      <c r="L5" s="60"/>
      <c r="M5" s="60"/>
      <c r="N5" s="60"/>
      <c r="O5" s="61" t="s">
        <v>96</v>
      </c>
      <c r="P5" s="61"/>
      <c r="Q5" s="61"/>
      <c r="R5" s="61"/>
      <c r="S5" s="61"/>
      <c r="T5" s="61"/>
      <c r="U5" s="61"/>
      <c r="V5" s="61"/>
      <c r="W5" s="61"/>
      <c r="X5" s="61"/>
      <c r="Y5" s="61"/>
      <c r="Z5" s="61"/>
      <c r="AA5" s="61"/>
      <c r="AB5" s="61"/>
    </row>
    <row r="6" spans="1:28" ht="31.05" customHeight="1">
      <c r="A6" s="2" t="s">
        <v>97</v>
      </c>
      <c r="B6" s="3" t="s">
        <v>98</v>
      </c>
      <c r="C6" s="4" t="s">
        <v>99</v>
      </c>
      <c r="D6" s="4" t="s">
        <v>100</v>
      </c>
      <c r="E6" s="2" t="s">
        <v>97</v>
      </c>
      <c r="F6" s="3" t="s">
        <v>98</v>
      </c>
      <c r="G6" s="4" t="s">
        <v>99</v>
      </c>
      <c r="H6" s="4" t="s">
        <v>100</v>
      </c>
      <c r="I6" s="20"/>
      <c r="K6" s="54" t="s">
        <v>101</v>
      </c>
      <c r="L6" s="58"/>
      <c r="M6" s="58"/>
      <c r="N6" s="58"/>
      <c r="O6" s="58"/>
      <c r="P6" s="58"/>
      <c r="Q6" s="58"/>
      <c r="R6" s="58"/>
      <c r="S6" s="58"/>
      <c r="T6" s="58"/>
      <c r="U6" s="58"/>
      <c r="V6" s="58"/>
      <c r="W6" s="58"/>
      <c r="X6" s="58"/>
      <c r="Y6" s="58"/>
      <c r="Z6" s="58"/>
      <c r="AA6" s="58"/>
      <c r="AB6" s="58"/>
    </row>
    <row r="7" spans="1:28" ht="23.1" customHeight="1">
      <c r="A7" s="5"/>
      <c r="B7" s="6"/>
      <c r="C7" s="5"/>
      <c r="D7" s="7"/>
      <c r="E7" s="8"/>
      <c r="F7" s="9" t="s">
        <v>102</v>
      </c>
      <c r="G7" s="10" t="s">
        <v>102</v>
      </c>
      <c r="H7" s="10"/>
      <c r="I7" s="20"/>
      <c r="K7" s="55" t="s">
        <v>103</v>
      </c>
      <c r="L7" s="58"/>
      <c r="M7" s="58"/>
      <c r="N7" s="58"/>
      <c r="O7" s="58"/>
      <c r="P7" s="58"/>
      <c r="Q7" s="58"/>
      <c r="R7" s="58"/>
      <c r="S7" s="58"/>
      <c r="T7" s="58"/>
      <c r="U7" s="58"/>
      <c r="V7" s="58"/>
      <c r="W7" s="58"/>
      <c r="X7" s="58"/>
      <c r="Y7" s="58"/>
      <c r="Z7" s="58"/>
      <c r="AA7" s="58"/>
      <c r="AB7" s="58"/>
    </row>
    <row r="8" spans="1:28" ht="23.1" customHeight="1">
      <c r="A8" s="5"/>
      <c r="B8" s="6"/>
      <c r="C8" s="5"/>
      <c r="D8" s="7"/>
      <c r="E8" s="8"/>
      <c r="F8" s="9" t="s">
        <v>102</v>
      </c>
      <c r="G8" s="10" t="s">
        <v>102</v>
      </c>
      <c r="H8" s="10"/>
      <c r="I8" s="20"/>
      <c r="K8" s="54" t="s">
        <v>104</v>
      </c>
      <c r="L8" s="54"/>
      <c r="M8" s="54"/>
      <c r="N8" s="54"/>
      <c r="O8" s="54"/>
      <c r="P8" s="54"/>
      <c r="Q8" s="54"/>
      <c r="R8" s="54"/>
      <c r="S8" s="54"/>
      <c r="T8" s="54"/>
      <c r="U8" s="54"/>
      <c r="V8" s="54"/>
      <c r="W8" s="54"/>
      <c r="X8" s="54"/>
      <c r="Y8" s="54"/>
      <c r="Z8" s="54"/>
      <c r="AA8" s="54"/>
      <c r="AB8" s="54"/>
    </row>
    <row r="9" spans="1:28" ht="23.1" customHeight="1">
      <c r="A9" s="5"/>
      <c r="B9" s="5"/>
      <c r="C9" s="8"/>
      <c r="D9" s="8"/>
      <c r="E9" s="8"/>
      <c r="F9" s="9" t="s">
        <v>102</v>
      </c>
      <c r="G9" s="10" t="s">
        <v>102</v>
      </c>
      <c r="H9" s="10"/>
      <c r="I9" s="20"/>
      <c r="K9" s="22" t="s">
        <v>105</v>
      </c>
      <c r="L9" s="22"/>
      <c r="M9" s="22"/>
      <c r="N9" s="62" t="str">
        <f>B3</f>
        <v>孙金华</v>
      </c>
      <c r="O9" s="63"/>
      <c r="P9" s="22"/>
      <c r="Q9" s="22"/>
      <c r="R9" s="22"/>
      <c r="S9" s="22"/>
      <c r="T9" s="22"/>
      <c r="U9" s="22"/>
      <c r="V9" s="22"/>
      <c r="W9" s="22"/>
      <c r="X9" s="22"/>
      <c r="Y9" s="22"/>
      <c r="Z9" s="22"/>
      <c r="AA9" s="22"/>
      <c r="AB9" s="22"/>
    </row>
    <row r="10" spans="1:28" ht="23.1" customHeight="1">
      <c r="A10" s="64" t="s">
        <v>106</v>
      </c>
      <c r="B10" s="65"/>
      <c r="C10" s="66">
        <v>0</v>
      </c>
      <c r="D10" s="67"/>
      <c r="E10" s="68" t="s">
        <v>107</v>
      </c>
      <c r="F10" s="68"/>
      <c r="G10" s="69">
        <v>0</v>
      </c>
      <c r="H10" s="69"/>
      <c r="I10" s="20"/>
      <c r="K10" s="22" t="s">
        <v>108</v>
      </c>
      <c r="L10" s="22"/>
      <c r="M10" s="22"/>
      <c r="N10" s="23" t="str">
        <f>F3</f>
        <v>龙湾镇洪城村</v>
      </c>
      <c r="O10" s="22"/>
      <c r="P10" s="22"/>
      <c r="Q10" s="22"/>
      <c r="R10" s="22"/>
      <c r="S10" s="22"/>
      <c r="T10" s="22"/>
      <c r="U10" s="22"/>
      <c r="V10" s="22"/>
      <c r="W10" s="22"/>
      <c r="X10" s="22"/>
      <c r="Y10" s="22"/>
      <c r="Z10" s="22"/>
      <c r="AA10" s="22"/>
      <c r="AB10" s="22"/>
    </row>
    <row r="11" spans="1:28" ht="23.1" customHeight="1">
      <c r="A11" s="59" t="s">
        <v>109</v>
      </c>
      <c r="B11" s="59"/>
      <c r="C11" s="59"/>
      <c r="D11" s="59"/>
      <c r="E11" s="59"/>
      <c r="F11" s="59"/>
      <c r="G11" s="59"/>
      <c r="H11" s="59"/>
      <c r="I11" s="20"/>
      <c r="K11" s="58" t="s">
        <v>110</v>
      </c>
      <c r="L11" s="58"/>
      <c r="M11" s="58"/>
      <c r="N11" s="70">
        <f>C10</f>
        <v>0</v>
      </c>
      <c r="O11" s="58"/>
      <c r="P11" s="21" t="s">
        <v>111</v>
      </c>
      <c r="Q11" s="21"/>
      <c r="R11" s="71"/>
      <c r="S11" s="71"/>
      <c r="T11" s="71"/>
      <c r="U11" s="72"/>
      <c r="V11" s="72"/>
      <c r="W11" s="72"/>
      <c r="X11" s="72"/>
      <c r="Y11" s="72"/>
      <c r="Z11" s="29"/>
      <c r="AA11" s="29"/>
      <c r="AB11" s="29"/>
    </row>
    <row r="12" spans="1:28" ht="31.05" customHeight="1">
      <c r="A12" s="12" t="s">
        <v>112</v>
      </c>
      <c r="B12" s="12" t="s">
        <v>113</v>
      </c>
      <c r="C12" s="12" t="s">
        <v>114</v>
      </c>
      <c r="D12" s="12" t="s">
        <v>115</v>
      </c>
      <c r="E12" s="12" t="s">
        <v>112</v>
      </c>
      <c r="F12" s="12" t="s">
        <v>113</v>
      </c>
      <c r="G12" s="12" t="s">
        <v>114</v>
      </c>
      <c r="H12" s="12" t="s">
        <v>115</v>
      </c>
      <c r="I12" s="20"/>
      <c r="K12" s="54" t="s">
        <v>116</v>
      </c>
      <c r="L12" s="54"/>
      <c r="M12" s="54"/>
      <c r="N12" s="73">
        <v>45191</v>
      </c>
      <c r="O12" s="73"/>
      <c r="P12" s="73"/>
      <c r="Q12" s="73"/>
      <c r="R12" s="73"/>
      <c r="S12" s="73"/>
      <c r="T12" s="73"/>
      <c r="U12" s="73"/>
      <c r="V12" s="73"/>
      <c r="W12" s="73"/>
      <c r="X12" s="73"/>
      <c r="Y12" s="73"/>
      <c r="Z12" s="73"/>
      <c r="AA12" s="73"/>
      <c r="AB12" s="73"/>
    </row>
    <row r="13" spans="1:28" ht="23.1" customHeight="1">
      <c r="A13" s="13" t="s">
        <v>117</v>
      </c>
      <c r="B13" s="14">
        <v>9</v>
      </c>
      <c r="C13" s="13" t="s">
        <v>309</v>
      </c>
      <c r="D13" s="7">
        <v>2115</v>
      </c>
      <c r="E13" s="7"/>
      <c r="F13" s="13" t="s">
        <v>102</v>
      </c>
      <c r="G13" s="13"/>
      <c r="H13" s="7" t="s">
        <v>102</v>
      </c>
      <c r="I13" s="20"/>
      <c r="K13" s="54" t="s">
        <v>119</v>
      </c>
      <c r="L13" s="54"/>
      <c r="M13" s="54"/>
      <c r="N13" s="54"/>
      <c r="O13" s="54"/>
      <c r="P13" s="54"/>
      <c r="Q13" s="54"/>
      <c r="R13" s="54"/>
      <c r="S13" s="54"/>
      <c r="T13" s="54"/>
      <c r="U13" s="54"/>
      <c r="V13" s="54"/>
      <c r="W13" s="54"/>
      <c r="X13" s="54"/>
      <c r="Y13" s="54"/>
      <c r="Z13" s="54"/>
      <c r="AA13" s="54"/>
      <c r="AB13" s="54"/>
    </row>
    <row r="14" spans="1:28" ht="23.1" customHeight="1">
      <c r="A14" s="13" t="s">
        <v>117</v>
      </c>
      <c r="B14" s="14">
        <v>3</v>
      </c>
      <c r="C14" s="13" t="s">
        <v>310</v>
      </c>
      <c r="D14" s="7">
        <v>1380</v>
      </c>
      <c r="E14" s="7"/>
      <c r="F14" s="13" t="s">
        <v>102</v>
      </c>
      <c r="G14" s="13"/>
      <c r="H14" s="7" t="s">
        <v>102</v>
      </c>
      <c r="I14" s="20"/>
      <c r="K14" s="54" t="s">
        <v>121</v>
      </c>
      <c r="L14" s="54"/>
      <c r="M14" s="54"/>
      <c r="N14" s="54"/>
      <c r="O14" s="54"/>
      <c r="P14" s="54"/>
      <c r="Q14" s="54"/>
      <c r="R14" s="54"/>
      <c r="S14" s="54"/>
      <c r="T14" s="54"/>
      <c r="U14" s="54"/>
      <c r="V14" s="54"/>
      <c r="W14" s="54"/>
      <c r="X14" s="54"/>
      <c r="Y14" s="54"/>
      <c r="Z14" s="54"/>
      <c r="AA14" s="54"/>
      <c r="AB14" s="54"/>
    </row>
    <row r="15" spans="1:28" ht="23.1" customHeight="1">
      <c r="A15" s="13" t="s">
        <v>117</v>
      </c>
      <c r="B15" s="14">
        <v>15</v>
      </c>
      <c r="C15" s="13" t="s">
        <v>233</v>
      </c>
      <c r="D15" s="7">
        <v>1350</v>
      </c>
      <c r="E15" s="7"/>
      <c r="F15" s="13"/>
      <c r="G15" s="13"/>
      <c r="H15" s="7" t="s">
        <v>102</v>
      </c>
      <c r="I15" s="20"/>
      <c r="K15" s="21" t="s">
        <v>123</v>
      </c>
      <c r="L15" s="21"/>
      <c r="M15" s="21"/>
      <c r="N15" s="21"/>
      <c r="O15" s="21"/>
      <c r="P15" s="21"/>
      <c r="Q15" s="21"/>
      <c r="R15" s="21"/>
      <c r="S15" s="21"/>
      <c r="T15" s="21"/>
      <c r="U15" s="21"/>
      <c r="V15" s="21"/>
      <c r="W15" s="21"/>
      <c r="X15" s="21"/>
      <c r="Y15" s="21"/>
      <c r="Z15" s="21"/>
      <c r="AA15" s="21"/>
      <c r="AB15" s="21"/>
    </row>
    <row r="16" spans="1:28" ht="23.1" customHeight="1">
      <c r="A16" s="13" t="s">
        <v>117</v>
      </c>
      <c r="B16" s="14">
        <v>39</v>
      </c>
      <c r="C16" s="13" t="s">
        <v>118</v>
      </c>
      <c r="D16" s="7">
        <v>5850</v>
      </c>
      <c r="E16" s="7"/>
      <c r="F16" s="13" t="s">
        <v>102</v>
      </c>
      <c r="G16" s="13"/>
      <c r="H16" s="7" t="s">
        <v>102</v>
      </c>
      <c r="I16" s="20"/>
      <c r="K16" s="21" t="s">
        <v>126</v>
      </c>
      <c r="L16" s="21"/>
      <c r="M16" s="21"/>
      <c r="N16" s="21"/>
      <c r="O16" s="21"/>
      <c r="P16" s="21"/>
      <c r="Q16" s="21"/>
      <c r="R16" s="21"/>
      <c r="S16" s="21"/>
      <c r="T16" s="21"/>
      <c r="U16" s="21"/>
      <c r="V16" s="21"/>
      <c r="W16" s="21"/>
      <c r="X16" s="21"/>
      <c r="Y16" s="21"/>
      <c r="Z16" s="21"/>
      <c r="AA16" s="21"/>
      <c r="AB16" s="21"/>
    </row>
    <row r="17" spans="1:28" ht="23.1" customHeight="1">
      <c r="A17" s="13" t="s">
        <v>117</v>
      </c>
      <c r="B17" s="14">
        <v>10</v>
      </c>
      <c r="C17" s="13" t="s">
        <v>186</v>
      </c>
      <c r="D17" s="7">
        <v>1800</v>
      </c>
      <c r="E17" s="7"/>
      <c r="F17" s="13" t="s">
        <v>102</v>
      </c>
      <c r="G17" s="13"/>
      <c r="H17" s="7" t="s">
        <v>102</v>
      </c>
      <c r="I17" s="20"/>
      <c r="K17" s="21" t="s">
        <v>128</v>
      </c>
      <c r="L17" s="21"/>
      <c r="M17" s="21"/>
      <c r="N17" s="21"/>
      <c r="O17" s="21"/>
      <c r="P17" s="21"/>
      <c r="Q17" s="21"/>
      <c r="R17" s="21"/>
      <c r="S17" s="21"/>
      <c r="T17" s="21"/>
      <c r="U17" s="21"/>
      <c r="V17" s="21"/>
      <c r="W17" s="21"/>
      <c r="X17" s="21"/>
      <c r="Y17" s="21"/>
      <c r="Z17" s="21"/>
      <c r="AA17" s="21"/>
      <c r="AB17" s="21"/>
    </row>
    <row r="18" spans="1:28" ht="23.1" customHeight="1">
      <c r="A18" s="13" t="s">
        <v>127</v>
      </c>
      <c r="B18" s="14">
        <v>4</v>
      </c>
      <c r="C18" s="13" t="s">
        <v>120</v>
      </c>
      <c r="D18" s="7">
        <v>280</v>
      </c>
      <c r="E18" s="7"/>
      <c r="F18" s="13" t="s">
        <v>102</v>
      </c>
      <c r="G18" s="13"/>
      <c r="H18" s="7" t="s">
        <v>102</v>
      </c>
      <c r="I18" s="20"/>
      <c r="K18" s="24" t="s">
        <v>129</v>
      </c>
      <c r="L18" s="24"/>
      <c r="M18" s="24"/>
      <c r="N18" s="24"/>
      <c r="O18" s="24"/>
      <c r="P18" s="24"/>
      <c r="Q18" s="24"/>
      <c r="R18" s="24"/>
      <c r="S18" s="24"/>
      <c r="T18" s="24"/>
      <c r="U18" s="24"/>
      <c r="V18" s="24"/>
      <c r="W18" s="24"/>
      <c r="X18" s="24"/>
      <c r="Y18" s="24"/>
      <c r="Z18" s="24"/>
      <c r="AA18" s="24"/>
      <c r="AB18" s="24"/>
    </row>
    <row r="19" spans="1:28" ht="23.1" customHeight="1">
      <c r="A19" s="13" t="s">
        <v>127</v>
      </c>
      <c r="B19" s="14">
        <v>7</v>
      </c>
      <c r="C19" s="13" t="s">
        <v>184</v>
      </c>
      <c r="D19" s="7">
        <v>14</v>
      </c>
      <c r="E19" s="7"/>
      <c r="F19" s="13" t="s">
        <v>102</v>
      </c>
      <c r="G19" s="13"/>
      <c r="H19" s="7" t="s">
        <v>102</v>
      </c>
      <c r="I19" s="20"/>
      <c r="K19" s="21" t="s">
        <v>131</v>
      </c>
      <c r="L19" s="21"/>
      <c r="M19" s="21"/>
      <c r="N19" s="21"/>
      <c r="O19" s="21"/>
      <c r="P19" s="21"/>
      <c r="Q19" s="21"/>
      <c r="R19" s="21"/>
      <c r="S19" s="21"/>
      <c r="T19" s="21"/>
      <c r="U19" s="21"/>
      <c r="V19" s="21"/>
      <c r="W19" s="21"/>
      <c r="X19" s="21"/>
      <c r="Y19" s="21"/>
      <c r="Z19" s="21"/>
      <c r="AA19" s="21"/>
      <c r="AB19" s="21"/>
    </row>
    <row r="20" spans="1:28" ht="23.1" customHeight="1">
      <c r="A20" s="13" t="s">
        <v>127</v>
      </c>
      <c r="B20" s="14">
        <v>1</v>
      </c>
      <c r="C20" s="13" t="s">
        <v>173</v>
      </c>
      <c r="D20" s="7">
        <v>200</v>
      </c>
      <c r="E20" s="7"/>
      <c r="F20" s="13" t="s">
        <v>102</v>
      </c>
      <c r="G20" s="13"/>
      <c r="H20" s="7" t="s">
        <v>102</v>
      </c>
      <c r="I20" s="20"/>
      <c r="K20" s="21" t="s">
        <v>132</v>
      </c>
      <c r="L20" s="21"/>
      <c r="M20" s="21"/>
      <c r="N20" s="21"/>
      <c r="O20" s="21"/>
      <c r="P20" s="21"/>
      <c r="Q20" s="21"/>
      <c r="R20" s="21"/>
      <c r="S20" s="21"/>
      <c r="T20" s="21"/>
      <c r="U20" s="21"/>
      <c r="V20" s="21"/>
      <c r="W20" s="21"/>
      <c r="X20" s="21"/>
      <c r="Y20" s="21"/>
      <c r="Z20" s="21"/>
      <c r="AA20" s="21"/>
      <c r="AB20" s="21"/>
    </row>
    <row r="21" spans="1:28" ht="23.1" customHeight="1">
      <c r="A21" s="13" t="s">
        <v>127</v>
      </c>
      <c r="B21" s="14">
        <v>1</v>
      </c>
      <c r="C21" s="13" t="s">
        <v>233</v>
      </c>
      <c r="D21" s="7">
        <v>100</v>
      </c>
      <c r="E21" s="7"/>
      <c r="F21" s="13" t="s">
        <v>102</v>
      </c>
      <c r="G21" s="13"/>
      <c r="H21" s="7" t="s">
        <v>102</v>
      </c>
      <c r="I21" s="20"/>
      <c r="K21" s="54" t="s">
        <v>133</v>
      </c>
      <c r="L21" s="54"/>
      <c r="M21" s="54"/>
      <c r="N21" s="54"/>
      <c r="O21" s="54"/>
      <c r="P21" s="54"/>
      <c r="Q21" s="54"/>
      <c r="R21" s="54"/>
      <c r="S21" s="54"/>
      <c r="T21" s="54"/>
      <c r="U21" s="54"/>
      <c r="V21" s="54"/>
      <c r="W21" s="54"/>
      <c r="X21" s="54"/>
      <c r="Y21" s="54"/>
      <c r="Z21" s="54"/>
      <c r="AA21" s="54"/>
      <c r="AB21" s="54"/>
    </row>
    <row r="22" spans="1:28" ht="23.1" customHeight="1">
      <c r="A22" s="13"/>
      <c r="B22" s="14"/>
      <c r="C22" s="13"/>
      <c r="D22" s="7"/>
      <c r="E22" s="7"/>
      <c r="F22" s="13" t="s">
        <v>102</v>
      </c>
      <c r="G22" s="13"/>
      <c r="H22" s="7" t="s">
        <v>102</v>
      </c>
      <c r="I22" s="20"/>
      <c r="K22" s="58" t="s">
        <v>134</v>
      </c>
      <c r="L22" s="58"/>
      <c r="M22" s="58"/>
      <c r="N22" s="58"/>
      <c r="O22" s="58"/>
      <c r="P22" s="58"/>
      <c r="Q22" s="58"/>
      <c r="R22" s="58"/>
      <c r="S22" s="58"/>
      <c r="T22" s="58"/>
      <c r="U22" s="58"/>
      <c r="V22" s="58"/>
      <c r="W22" s="58"/>
      <c r="X22" s="58"/>
      <c r="Y22" s="58"/>
      <c r="Z22" s="58"/>
      <c r="AA22" s="58"/>
      <c r="AB22" s="58"/>
    </row>
    <row r="23" spans="1:28" ht="23.1" customHeight="1">
      <c r="A23" s="13"/>
      <c r="B23" s="14"/>
      <c r="C23" s="13"/>
      <c r="D23" s="7"/>
      <c r="E23" s="7"/>
      <c r="F23" s="13" t="s">
        <v>102</v>
      </c>
      <c r="G23" s="13"/>
      <c r="H23" s="7" t="s">
        <v>102</v>
      </c>
      <c r="I23" s="20"/>
      <c r="K23" s="54" t="s">
        <v>135</v>
      </c>
      <c r="L23" s="54"/>
      <c r="M23" s="54"/>
      <c r="N23" s="54"/>
      <c r="O23" s="54"/>
      <c r="P23" s="54"/>
      <c r="Q23" s="54"/>
      <c r="R23" s="54"/>
      <c r="S23" s="54"/>
      <c r="T23" s="54"/>
      <c r="U23" s="54"/>
      <c r="V23" s="54"/>
      <c r="W23" s="54"/>
      <c r="X23" s="54"/>
      <c r="Y23" s="54"/>
      <c r="Z23" s="54"/>
      <c r="AA23" s="54"/>
      <c r="AB23" s="54"/>
    </row>
    <row r="24" spans="1:28" ht="23.1" customHeight="1">
      <c r="A24" s="13"/>
      <c r="B24" s="14"/>
      <c r="C24" s="13"/>
      <c r="D24" s="7"/>
      <c r="E24" s="7"/>
      <c r="F24" s="13" t="s">
        <v>102</v>
      </c>
      <c r="G24" s="13"/>
      <c r="H24" s="7" t="s">
        <v>102</v>
      </c>
      <c r="I24" s="20"/>
      <c r="K24" s="58" t="s">
        <v>136</v>
      </c>
      <c r="L24" s="58"/>
      <c r="M24" s="58"/>
      <c r="N24" s="58"/>
      <c r="O24" s="58"/>
      <c r="P24" s="58"/>
      <c r="Q24" s="58"/>
      <c r="R24" s="58"/>
      <c r="S24" s="58"/>
      <c r="T24" s="58"/>
      <c r="U24" s="58"/>
      <c r="V24" s="58"/>
      <c r="W24" s="58"/>
      <c r="X24" s="58"/>
      <c r="Y24" s="58"/>
      <c r="Z24" s="58"/>
      <c r="AA24" s="58"/>
      <c r="AB24" s="58"/>
    </row>
    <row r="25" spans="1:28" ht="23.1" customHeight="1">
      <c r="A25" s="13"/>
      <c r="B25" s="14"/>
      <c r="C25" s="13"/>
      <c r="D25" s="7"/>
      <c r="E25" s="7"/>
      <c r="F25" s="13" t="s">
        <v>102</v>
      </c>
      <c r="G25" s="13"/>
      <c r="H25" s="7" t="s">
        <v>102</v>
      </c>
      <c r="I25" s="20"/>
      <c r="K25" s="58" t="s">
        <v>137</v>
      </c>
      <c r="L25" s="58"/>
      <c r="M25" s="58"/>
      <c r="N25" s="58"/>
      <c r="O25" s="58"/>
      <c r="P25" s="58"/>
      <c r="Q25" s="58"/>
      <c r="R25" s="58"/>
      <c r="S25" s="58"/>
      <c r="T25" s="58"/>
      <c r="U25" s="58"/>
      <c r="V25" s="58"/>
      <c r="W25" s="58"/>
      <c r="X25" s="58"/>
      <c r="Y25" s="58"/>
      <c r="Z25" s="58"/>
      <c r="AA25" s="58"/>
      <c r="AB25" s="58"/>
    </row>
    <row r="26" spans="1:28" ht="23.1" customHeight="1">
      <c r="A26" s="13"/>
      <c r="B26" s="14"/>
      <c r="C26" s="13"/>
      <c r="D26" s="7"/>
      <c r="E26" s="7"/>
      <c r="F26" s="13" t="s">
        <v>102</v>
      </c>
      <c r="G26" s="13"/>
      <c r="H26" s="7"/>
      <c r="I26" s="20"/>
      <c r="K26" s="54" t="s">
        <v>138</v>
      </c>
      <c r="L26" s="54"/>
      <c r="M26" s="54"/>
      <c r="N26" s="54"/>
      <c r="O26" s="54"/>
      <c r="P26" s="54"/>
      <c r="Q26" s="54"/>
      <c r="R26" s="54"/>
      <c r="S26" s="54"/>
      <c r="T26" s="54"/>
      <c r="U26" s="54"/>
      <c r="V26" s="54"/>
      <c r="W26" s="54"/>
      <c r="X26" s="54"/>
      <c r="Y26" s="54"/>
      <c r="Z26" s="54"/>
      <c r="AA26" s="54"/>
      <c r="AB26" s="54"/>
    </row>
    <row r="27" spans="1:28" ht="23.1" customHeight="1">
      <c r="A27" s="13"/>
      <c r="B27" s="15"/>
      <c r="C27" s="16"/>
      <c r="D27" s="17"/>
      <c r="E27" s="74" t="s">
        <v>139</v>
      </c>
      <c r="F27" s="74"/>
      <c r="G27" s="75">
        <v>13089</v>
      </c>
      <c r="H27" s="75"/>
      <c r="I27" s="20"/>
      <c r="K27" s="25" t="s">
        <v>140</v>
      </c>
      <c r="L27" s="25"/>
      <c r="M27" s="25"/>
      <c r="N27" s="25"/>
      <c r="O27" s="25"/>
      <c r="P27" s="76">
        <f>C28</f>
        <v>13089</v>
      </c>
      <c r="Q27" s="76"/>
      <c r="R27" s="76"/>
      <c r="S27" s="30" t="s">
        <v>141</v>
      </c>
      <c r="T27" s="25"/>
      <c r="U27" s="25"/>
      <c r="V27" s="25"/>
      <c r="W27" s="25"/>
      <c r="X27" s="25"/>
      <c r="Y27" s="25"/>
      <c r="Z27" s="25"/>
      <c r="AA27" s="25"/>
      <c r="AB27" s="25"/>
    </row>
    <row r="28" spans="1:28" ht="23.1" customHeight="1">
      <c r="A28" s="77" t="s">
        <v>142</v>
      </c>
      <c r="B28" s="77"/>
      <c r="C28" s="75">
        <v>13089</v>
      </c>
      <c r="D28" s="75"/>
      <c r="E28" s="18" t="s">
        <v>143</v>
      </c>
      <c r="F28" s="78">
        <v>13089</v>
      </c>
      <c r="G28" s="79"/>
      <c r="H28" s="19" t="s">
        <v>144</v>
      </c>
      <c r="I28" s="20"/>
      <c r="K28" s="22" t="s">
        <v>145</v>
      </c>
      <c r="L28" s="22"/>
      <c r="M28" s="22"/>
      <c r="N28" s="22"/>
      <c r="O28" s="22"/>
      <c r="P28" s="80">
        <f>P27</f>
        <v>13089</v>
      </c>
      <c r="Q28" s="80"/>
      <c r="R28" s="80"/>
      <c r="S28" s="80"/>
      <c r="T28" s="26" t="s">
        <v>146</v>
      </c>
      <c r="U28" s="22"/>
      <c r="V28" s="22"/>
      <c r="W28" s="22"/>
      <c r="X28" s="22"/>
      <c r="Y28" s="22"/>
      <c r="Z28" s="22"/>
      <c r="AA28" s="22"/>
      <c r="AB28" s="22"/>
    </row>
    <row r="29" spans="1:28" ht="23.1" customHeight="1">
      <c r="A29" s="20"/>
      <c r="B29" s="20"/>
      <c r="C29" s="20"/>
      <c r="D29" s="20"/>
      <c r="E29" s="20"/>
      <c r="F29" s="20"/>
      <c r="G29" s="20"/>
      <c r="H29" s="20"/>
      <c r="I29" s="20"/>
      <c r="K29" s="54" t="s">
        <v>147</v>
      </c>
      <c r="L29" s="54"/>
      <c r="M29" s="54"/>
      <c r="N29" s="54"/>
      <c r="O29" s="54"/>
      <c r="P29" s="54"/>
      <c r="Q29" s="54"/>
      <c r="R29" s="54"/>
      <c r="S29" s="54"/>
      <c r="T29" s="54"/>
      <c r="U29" s="54"/>
      <c r="V29" s="54"/>
      <c r="W29" s="54"/>
      <c r="X29" s="54"/>
      <c r="Y29" s="54"/>
      <c r="Z29" s="54"/>
      <c r="AA29" s="54"/>
      <c r="AB29" s="54"/>
    </row>
    <row r="30" spans="1:28" ht="40.049999999999997" customHeight="1">
      <c r="A30" s="20"/>
      <c r="B30" s="20"/>
      <c r="C30" s="20"/>
      <c r="D30" s="20"/>
      <c r="E30" s="20"/>
      <c r="F30" s="20"/>
      <c r="G30" s="20"/>
      <c r="H30" s="20"/>
      <c r="I30" s="20"/>
      <c r="K30" s="21" t="s">
        <v>148</v>
      </c>
      <c r="L30" s="21"/>
      <c r="M30" s="21"/>
      <c r="N30" s="21"/>
      <c r="O30" s="21"/>
      <c r="P30" s="21"/>
      <c r="Q30" s="21"/>
      <c r="R30" s="21"/>
      <c r="S30" s="21"/>
      <c r="T30" s="21"/>
      <c r="U30" s="81">
        <f>Q33</f>
        <v>45316</v>
      </c>
      <c r="V30" s="81"/>
      <c r="W30" s="81"/>
      <c r="X30" s="21"/>
      <c r="Y30" s="21"/>
      <c r="Z30" s="21"/>
      <c r="AA30" s="21"/>
      <c r="AB30" s="21"/>
    </row>
    <row r="31" spans="1:28" ht="40.049999999999997" customHeight="1">
      <c r="A31" s="20"/>
      <c r="B31" s="20"/>
      <c r="C31" s="20"/>
      <c r="D31" s="20"/>
      <c r="E31" s="20"/>
      <c r="F31" s="20"/>
      <c r="G31" s="20"/>
      <c r="H31" s="20"/>
      <c r="I31" s="20"/>
      <c r="K31" s="21" t="s">
        <v>149</v>
      </c>
      <c r="L31" s="21"/>
      <c r="M31" s="21"/>
      <c r="N31" s="21"/>
      <c r="O31" s="21"/>
      <c r="P31" s="21"/>
      <c r="Q31" s="21"/>
      <c r="R31" s="21"/>
      <c r="S31" s="21"/>
      <c r="T31" s="21"/>
      <c r="U31" s="81">
        <f>Q33</f>
        <v>45316</v>
      </c>
      <c r="V31" s="81"/>
      <c r="W31" s="81"/>
      <c r="X31" s="21"/>
      <c r="Y31" s="21"/>
      <c r="Z31" s="21"/>
      <c r="AA31" s="21"/>
      <c r="AB31" s="21"/>
    </row>
    <row r="32" spans="1:28" ht="23.1" customHeight="1">
      <c r="A32" s="20"/>
      <c r="B32" s="20"/>
      <c r="C32" s="20"/>
      <c r="D32" s="20"/>
      <c r="E32" s="20"/>
      <c r="F32" s="20"/>
      <c r="G32" s="20"/>
      <c r="H32" s="20"/>
      <c r="I32" s="20"/>
      <c r="K32" s="54" t="s">
        <v>150</v>
      </c>
      <c r="L32" s="54"/>
      <c r="M32" s="54"/>
      <c r="N32" s="54"/>
      <c r="O32" s="73">
        <v>45199</v>
      </c>
      <c r="P32" s="58"/>
      <c r="Q32" s="58"/>
      <c r="R32" s="58"/>
      <c r="S32" s="58"/>
      <c r="T32" s="58"/>
      <c r="U32" s="58"/>
      <c r="V32" s="58"/>
      <c r="W32" s="58"/>
      <c r="X32" s="58"/>
      <c r="Y32" s="58"/>
      <c r="Z32" s="58"/>
      <c r="AA32" s="58"/>
      <c r="AB32" s="58"/>
    </row>
    <row r="33" spans="1:28" ht="23.1" customHeight="1">
      <c r="A33" s="20"/>
      <c r="B33" s="20"/>
      <c r="C33" s="20"/>
      <c r="D33" s="20"/>
      <c r="E33" s="20"/>
      <c r="F33" s="20"/>
      <c r="G33" s="20"/>
      <c r="H33" s="20"/>
      <c r="I33" s="20"/>
      <c r="K33" s="54" t="s">
        <v>151</v>
      </c>
      <c r="L33" s="54"/>
      <c r="M33" s="54"/>
      <c r="N33" s="54"/>
      <c r="O33" s="27">
        <v>45199</v>
      </c>
      <c r="P33" s="22" t="s">
        <v>152</v>
      </c>
      <c r="Q33" s="27">
        <v>45316</v>
      </c>
      <c r="R33" s="22"/>
      <c r="S33" s="22"/>
      <c r="T33" s="22"/>
      <c r="U33" s="22"/>
      <c r="V33" s="22"/>
      <c r="W33" s="22"/>
      <c r="X33" s="22"/>
      <c r="Y33" s="22"/>
      <c r="Z33" s="22"/>
      <c r="AA33" s="22"/>
      <c r="AB33" s="22"/>
    </row>
    <row r="34" spans="1:28" ht="23.1" customHeight="1">
      <c r="A34" s="20"/>
      <c r="B34" s="20"/>
      <c r="C34" s="20"/>
      <c r="D34" s="20"/>
      <c r="E34" s="20"/>
      <c r="F34" s="20"/>
      <c r="G34" s="20"/>
      <c r="H34" s="20"/>
      <c r="I34" s="20"/>
      <c r="K34" s="54" t="s">
        <v>153</v>
      </c>
      <c r="L34" s="58"/>
      <c r="M34" s="58"/>
      <c r="N34" s="58"/>
      <c r="O34" s="58"/>
      <c r="P34" s="58"/>
      <c r="Q34" s="58"/>
      <c r="R34" s="58"/>
      <c r="S34" s="58"/>
      <c r="T34" s="58"/>
      <c r="U34" s="58"/>
      <c r="V34" s="58"/>
      <c r="W34" s="58"/>
      <c r="X34" s="58"/>
      <c r="Y34" s="58"/>
      <c r="Z34" s="58"/>
      <c r="AA34" s="58"/>
      <c r="AB34" s="58"/>
    </row>
    <row r="35" spans="1:28" ht="23.1" customHeight="1">
      <c r="A35" s="20"/>
      <c r="B35" s="20"/>
      <c r="C35" s="20"/>
      <c r="D35" s="20"/>
      <c r="E35" s="20"/>
      <c r="F35" s="20"/>
      <c r="G35" s="20"/>
      <c r="H35" s="20"/>
      <c r="I35" s="20"/>
      <c r="K35" s="54" t="s">
        <v>154</v>
      </c>
      <c r="L35" s="54"/>
      <c r="M35" s="54"/>
      <c r="N35" s="54"/>
      <c r="O35" s="54"/>
      <c r="P35" s="54"/>
      <c r="Q35" s="54"/>
      <c r="R35" s="54"/>
      <c r="S35" s="54"/>
      <c r="T35" s="54"/>
      <c r="U35" s="54"/>
      <c r="V35" s="54"/>
      <c r="W35" s="54"/>
      <c r="X35" s="54"/>
      <c r="Y35" s="54"/>
      <c r="Z35" s="54"/>
      <c r="AA35" s="54"/>
      <c r="AB35" s="54"/>
    </row>
    <row r="36" spans="1:28" ht="23.1" customHeight="1">
      <c r="A36" s="20"/>
      <c r="B36" s="20"/>
      <c r="C36" s="20"/>
      <c r="D36" s="20"/>
      <c r="E36" s="20"/>
      <c r="F36" s="20"/>
      <c r="G36" s="20"/>
      <c r="H36" s="20"/>
      <c r="I36" s="20"/>
      <c r="K36" s="58" t="s">
        <v>155</v>
      </c>
      <c r="L36" s="58"/>
      <c r="M36" s="58"/>
      <c r="N36" s="58"/>
      <c r="O36" s="58"/>
      <c r="P36" s="58"/>
      <c r="Q36" s="58"/>
      <c r="R36" s="58"/>
      <c r="S36" s="58"/>
      <c r="T36" s="58"/>
      <c r="U36" s="58"/>
      <c r="V36" s="58"/>
      <c r="W36" s="58"/>
      <c r="X36" s="58"/>
      <c r="Y36" s="58"/>
      <c r="Z36" s="58"/>
      <c r="AA36" s="58"/>
      <c r="AB36" s="58"/>
    </row>
    <row r="37" spans="1:28" ht="23.1" customHeight="1">
      <c r="A37" s="20"/>
      <c r="B37" s="20"/>
      <c r="C37" s="20"/>
      <c r="D37" s="20"/>
      <c r="E37" s="20"/>
      <c r="F37" s="20"/>
      <c r="G37" s="20"/>
      <c r="H37" s="20"/>
      <c r="I37" s="20"/>
      <c r="K37" s="58" t="s">
        <v>156</v>
      </c>
      <c r="L37" s="58"/>
      <c r="M37" s="58"/>
      <c r="N37" s="58"/>
      <c r="O37" s="58"/>
      <c r="P37" s="58"/>
      <c r="Q37" s="58"/>
      <c r="R37" s="58"/>
      <c r="S37" s="58"/>
      <c r="T37" s="58"/>
      <c r="U37" s="58"/>
      <c r="V37" s="58"/>
      <c r="W37" s="58"/>
      <c r="X37" s="58"/>
      <c r="Y37" s="58"/>
      <c r="Z37" s="58"/>
      <c r="AA37" s="58"/>
      <c r="AB37" s="58"/>
    </row>
    <row r="38" spans="1:28" ht="23.1" customHeight="1">
      <c r="A38" s="20"/>
      <c r="B38" s="20"/>
      <c r="C38" s="20"/>
      <c r="D38" s="20"/>
      <c r="E38" s="20"/>
      <c r="F38" s="20"/>
      <c r="G38" s="20"/>
      <c r="H38" s="20"/>
      <c r="I38" s="20"/>
      <c r="K38" s="58" t="s">
        <v>157</v>
      </c>
      <c r="L38" s="58"/>
      <c r="M38" s="58"/>
      <c r="N38" s="58"/>
      <c r="O38" s="58"/>
      <c r="P38" s="58"/>
      <c r="Q38" s="58"/>
      <c r="R38" s="58"/>
      <c r="S38" s="58"/>
      <c r="T38" s="58"/>
      <c r="U38" s="58"/>
      <c r="V38" s="58"/>
      <c r="W38" s="58"/>
      <c r="X38" s="58"/>
      <c r="Y38" s="58"/>
      <c r="Z38" s="58"/>
      <c r="AA38" s="58"/>
      <c r="AB38" s="58"/>
    </row>
    <row r="39" spans="1:28" ht="23.1" customHeight="1">
      <c r="A39" s="20"/>
      <c r="B39" s="20"/>
      <c r="C39" s="20"/>
      <c r="D39" s="20"/>
      <c r="E39" s="20"/>
      <c r="F39" s="20"/>
      <c r="G39" s="20"/>
      <c r="H39" s="20"/>
      <c r="I39" s="20"/>
      <c r="K39" s="55" t="s">
        <v>158</v>
      </c>
      <c r="L39" s="58"/>
      <c r="M39" s="58"/>
      <c r="N39" s="58"/>
      <c r="O39" s="58"/>
      <c r="P39" s="58"/>
      <c r="Q39" s="58"/>
      <c r="R39" s="58"/>
      <c r="S39" s="58"/>
      <c r="T39" s="58"/>
      <c r="U39" s="58"/>
      <c r="V39" s="58"/>
      <c r="W39" s="58"/>
      <c r="X39" s="58"/>
      <c r="Y39" s="58"/>
      <c r="Z39" s="58"/>
      <c r="AA39" s="58"/>
      <c r="AB39" s="58"/>
    </row>
    <row r="40" spans="1:28" ht="23.1" customHeight="1">
      <c r="A40" s="20"/>
      <c r="B40" s="20"/>
      <c r="C40" s="20"/>
      <c r="D40" s="20"/>
      <c r="E40" s="20"/>
      <c r="F40" s="20"/>
      <c r="G40" s="20"/>
      <c r="H40" s="20"/>
      <c r="I40" s="20"/>
      <c r="K40" s="55" t="s">
        <v>159</v>
      </c>
      <c r="L40" s="55"/>
      <c r="M40" s="55"/>
      <c r="N40" s="55"/>
      <c r="O40" s="55"/>
      <c r="P40" s="55"/>
      <c r="Q40" s="55"/>
      <c r="R40" s="55"/>
      <c r="S40" s="55"/>
      <c r="T40" s="55"/>
      <c r="U40" s="55"/>
      <c r="V40" s="55"/>
      <c r="W40" s="55"/>
      <c r="X40" s="55"/>
      <c r="Y40" s="55"/>
      <c r="Z40" s="55"/>
      <c r="AA40" s="55"/>
      <c r="AB40" s="55"/>
    </row>
    <row r="41" spans="1:28" ht="23.1" customHeight="1">
      <c r="A41" s="20"/>
      <c r="B41" s="20"/>
      <c r="C41" s="20"/>
      <c r="D41" s="20"/>
      <c r="E41" s="20"/>
      <c r="F41" s="20"/>
      <c r="G41" s="20"/>
      <c r="H41" s="20"/>
      <c r="I41" s="20"/>
      <c r="K41" s="58" t="s">
        <v>160</v>
      </c>
      <c r="L41" s="58"/>
      <c r="M41" s="58"/>
      <c r="N41" s="58"/>
      <c r="O41" s="58"/>
      <c r="P41" s="58"/>
      <c r="Q41" s="58"/>
      <c r="R41" s="58"/>
      <c r="S41" s="58"/>
      <c r="T41" s="58"/>
      <c r="U41" s="58"/>
      <c r="V41" s="58"/>
      <c r="W41" s="58"/>
      <c r="X41" s="58"/>
      <c r="Y41" s="58"/>
      <c r="Z41" s="58"/>
      <c r="AA41" s="58"/>
      <c r="AB41" s="58"/>
    </row>
    <row r="42" spans="1:28" ht="23.1" customHeight="1">
      <c r="A42" s="20"/>
      <c r="B42" s="20"/>
      <c r="C42" s="20"/>
      <c r="D42" s="20"/>
      <c r="E42" s="20"/>
      <c r="F42" s="20"/>
      <c r="G42" s="20"/>
      <c r="H42" s="20"/>
      <c r="I42" s="20"/>
      <c r="K42" s="82" t="s">
        <v>161</v>
      </c>
      <c r="L42" s="82"/>
      <c r="M42" s="82"/>
      <c r="N42" s="82"/>
      <c r="O42" s="82"/>
      <c r="P42" s="82"/>
      <c r="Q42" s="82"/>
      <c r="R42" s="82"/>
      <c r="S42" s="82"/>
      <c r="T42" s="82"/>
      <c r="U42" s="82"/>
      <c r="V42" s="82"/>
      <c r="W42" s="82"/>
      <c r="X42" s="82"/>
      <c r="Y42" s="82"/>
      <c r="Z42" s="82"/>
      <c r="AA42" s="82"/>
      <c r="AB42" s="82"/>
    </row>
    <row r="43" spans="1:28" ht="23.1" customHeight="1">
      <c r="A43" s="20"/>
      <c r="B43" s="20"/>
      <c r="C43" s="20"/>
      <c r="D43" s="20"/>
      <c r="E43" s="20"/>
      <c r="F43" s="20"/>
      <c r="G43" s="20"/>
      <c r="H43" s="20"/>
      <c r="I43" s="20"/>
      <c r="K43" s="58" t="s">
        <v>162</v>
      </c>
      <c r="L43" s="58"/>
      <c r="M43" s="58"/>
      <c r="N43" s="58"/>
      <c r="O43" s="58"/>
      <c r="P43" s="58"/>
      <c r="Q43" s="58"/>
      <c r="R43" s="58"/>
      <c r="S43" s="58"/>
      <c r="T43" s="58"/>
      <c r="U43" s="58"/>
      <c r="V43" s="58"/>
      <c r="W43" s="58"/>
      <c r="X43" s="58"/>
      <c r="Y43" s="58"/>
      <c r="Z43" s="58"/>
      <c r="AA43" s="58"/>
      <c r="AB43" s="58"/>
    </row>
    <row r="44" spans="1:28" ht="23.1" customHeight="1">
      <c r="A44" s="20"/>
      <c r="B44" s="20"/>
      <c r="C44" s="20"/>
      <c r="D44" s="20"/>
      <c r="E44" s="20"/>
      <c r="F44" s="20"/>
      <c r="G44" s="20"/>
      <c r="H44" s="20"/>
      <c r="I44" s="20"/>
      <c r="K44" s="82" t="s">
        <v>163</v>
      </c>
      <c r="L44" s="82"/>
      <c r="M44" s="82"/>
      <c r="N44" s="82"/>
      <c r="O44" s="82"/>
      <c r="P44" s="82"/>
      <c r="Q44" s="82"/>
      <c r="R44" s="82"/>
      <c r="S44" s="82"/>
      <c r="T44" s="82"/>
      <c r="U44" s="82"/>
      <c r="V44" s="82"/>
      <c r="W44" s="82"/>
      <c r="X44" s="82"/>
      <c r="Y44" s="82"/>
      <c r="Z44" s="82"/>
      <c r="AA44" s="82"/>
      <c r="AB44" s="82"/>
    </row>
    <row r="45" spans="1:28" ht="23.1" customHeight="1">
      <c r="A45" s="20"/>
      <c r="B45" s="20"/>
      <c r="C45" s="20"/>
      <c r="D45" s="20"/>
      <c r="E45" s="20"/>
      <c r="F45" s="20"/>
      <c r="G45" s="20"/>
      <c r="H45" s="20"/>
      <c r="I45" s="20"/>
      <c r="K45" s="82" t="s">
        <v>164</v>
      </c>
      <c r="L45" s="82"/>
      <c r="M45" s="82"/>
      <c r="N45" s="82"/>
      <c r="O45" s="82"/>
      <c r="P45" s="82"/>
      <c r="Q45" s="82"/>
      <c r="R45" s="82"/>
      <c r="S45" s="82"/>
      <c r="T45" s="82"/>
      <c r="U45" s="82"/>
      <c r="V45" s="82"/>
      <c r="W45" s="82"/>
      <c r="X45" s="82"/>
      <c r="Y45" s="82"/>
      <c r="Z45" s="82"/>
      <c r="AA45" s="82"/>
      <c r="AB45" s="82"/>
    </row>
    <row r="46" spans="1:28" ht="23.1" customHeight="1">
      <c r="A46" s="20"/>
      <c r="B46" s="20"/>
      <c r="C46" s="20"/>
      <c r="D46" s="20"/>
      <c r="E46" s="20"/>
      <c r="F46" s="20"/>
      <c r="G46" s="20"/>
      <c r="H46" s="20"/>
      <c r="I46" s="20"/>
      <c r="K46" s="28"/>
      <c r="L46" s="28"/>
      <c r="M46" s="28"/>
      <c r="N46" s="28"/>
      <c r="O46" s="28"/>
      <c r="P46" s="29"/>
      <c r="Q46" s="29"/>
      <c r="R46" s="83" t="s">
        <v>165</v>
      </c>
      <c r="S46" s="83"/>
      <c r="T46" s="83"/>
      <c r="U46" s="83"/>
      <c r="V46" s="83"/>
      <c r="W46" s="83"/>
      <c r="X46" s="31"/>
      <c r="Y46" s="31"/>
      <c r="Z46" s="31"/>
      <c r="AA46" s="31"/>
      <c r="AB46" s="31"/>
    </row>
    <row r="47" spans="1:28" ht="23.1" customHeight="1">
      <c r="A47" s="20"/>
      <c r="B47" s="20"/>
      <c r="C47" s="20"/>
      <c r="D47" s="20"/>
      <c r="E47" s="20"/>
      <c r="F47" s="20"/>
      <c r="G47" s="20"/>
      <c r="H47" s="20"/>
      <c r="I47" s="20"/>
      <c r="K47" s="28"/>
      <c r="L47" s="28"/>
      <c r="M47" s="28"/>
      <c r="N47" s="28"/>
      <c r="O47" s="28"/>
      <c r="P47" s="29"/>
      <c r="Q47" s="29"/>
      <c r="R47" s="84">
        <f>Q33</f>
        <v>45316</v>
      </c>
      <c r="S47" s="84"/>
      <c r="T47" s="84"/>
      <c r="U47" s="84"/>
      <c r="V47" s="84"/>
      <c r="W47" s="84"/>
      <c r="X47" s="32"/>
      <c r="Y47" s="32"/>
      <c r="Z47" s="32"/>
      <c r="AA47" s="32"/>
      <c r="AB47" s="32"/>
    </row>
  </sheetData>
  <mergeCells count="67">
    <mergeCell ref="K43:AB43"/>
    <mergeCell ref="K44:AB44"/>
    <mergeCell ref="K45:AB45"/>
    <mergeCell ref="R46:W46"/>
    <mergeCell ref="R47:W47"/>
    <mergeCell ref="K38:AB38"/>
    <mergeCell ref="K39:AB39"/>
    <mergeCell ref="K40:AB40"/>
    <mergeCell ref="K41:AB41"/>
    <mergeCell ref="K42:AB42"/>
    <mergeCell ref="K33:N33"/>
    <mergeCell ref="K34:AB34"/>
    <mergeCell ref="K35:AB35"/>
    <mergeCell ref="K36:AB36"/>
    <mergeCell ref="K37:AB37"/>
    <mergeCell ref="K29:AB29"/>
    <mergeCell ref="U30:W30"/>
    <mergeCell ref="U31:W31"/>
    <mergeCell ref="K32:N32"/>
    <mergeCell ref="O32:AB32"/>
    <mergeCell ref="E27:F27"/>
    <mergeCell ref="G27:H27"/>
    <mergeCell ref="P27:R27"/>
    <mergeCell ref="A28:B28"/>
    <mergeCell ref="C28:D28"/>
    <mergeCell ref="F28:G28"/>
    <mergeCell ref="P28:S28"/>
    <mergeCell ref="K22:AB22"/>
    <mergeCell ref="K23:AB23"/>
    <mergeCell ref="K24:AB24"/>
    <mergeCell ref="K25:AB25"/>
    <mergeCell ref="K26:AB26"/>
    <mergeCell ref="K12:M12"/>
    <mergeCell ref="N12:AB12"/>
    <mergeCell ref="K13:AB13"/>
    <mergeCell ref="K14:AB14"/>
    <mergeCell ref="K21:AB21"/>
    <mergeCell ref="A11:H11"/>
    <mergeCell ref="K11:M11"/>
    <mergeCell ref="N11:O11"/>
    <mergeCell ref="R11:T11"/>
    <mergeCell ref="U11:Y11"/>
    <mergeCell ref="K8:AB8"/>
    <mergeCell ref="N9:O9"/>
    <mergeCell ref="A10:B10"/>
    <mergeCell ref="C10:D10"/>
    <mergeCell ref="E10:F10"/>
    <mergeCell ref="G10:H10"/>
    <mergeCell ref="A5:H5"/>
    <mergeCell ref="K5:N5"/>
    <mergeCell ref="O5:AB5"/>
    <mergeCell ref="K6:AB6"/>
    <mergeCell ref="K7:AB7"/>
    <mergeCell ref="B4:C4"/>
    <mergeCell ref="D4:E4"/>
    <mergeCell ref="F4:H4"/>
    <mergeCell ref="K4:N4"/>
    <mergeCell ref="O4:AB4"/>
    <mergeCell ref="A1:H1"/>
    <mergeCell ref="K1:AB1"/>
    <mergeCell ref="A2:H2"/>
    <mergeCell ref="K2:AB2"/>
    <mergeCell ref="B3:C3"/>
    <mergeCell ref="D3:E3"/>
    <mergeCell ref="F3:H3"/>
    <mergeCell ref="K3:N3"/>
    <mergeCell ref="O3:AB3"/>
  </mergeCells>
  <phoneticPr fontId="17" type="noConversion"/>
  <pageMargins left="0.75" right="0.75" top="1" bottom="1" header="0.5" footer="0.5"/>
  <pageSetup paperSize="9" scale="6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2769" r:id="rId4" name="Spinner 1">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2770" r:id="rId5" name="Spinner 2">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2771" r:id="rId6" name="Spinner 3">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2772" r:id="rId7" name="Spinner 4">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2773" r:id="rId8" name="Spinner 5">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AB47"/>
  <sheetViews>
    <sheetView tabSelected="1" topLeftCell="A16" workbookViewId="0">
      <selection activeCell="J11" sqref="J11"/>
    </sheetView>
  </sheetViews>
  <sheetFormatPr defaultColWidth="9" defaultRowHeight="14.4"/>
  <cols>
    <col min="1" max="2" width="12.44140625" customWidth="1"/>
    <col min="3" max="3" width="14.21875" customWidth="1"/>
    <col min="4" max="6" width="11.5546875" customWidth="1"/>
    <col min="7" max="7" width="15.109375" customWidth="1"/>
    <col min="8" max="8" width="11.5546875" customWidth="1"/>
    <col min="15" max="15" width="19.77734375" customWidth="1"/>
    <col min="16" max="16" width="3.77734375" customWidth="1"/>
    <col min="17" max="17" width="19.77734375" customWidth="1"/>
    <col min="21" max="22" width="4.77734375" customWidth="1"/>
    <col min="23" max="23" width="5.5546875" customWidth="1"/>
    <col min="24" max="28" width="1.77734375" customWidth="1"/>
  </cols>
  <sheetData>
    <row r="1" spans="1:28" ht="36" customHeight="1">
      <c r="A1" s="48" t="s">
        <v>82</v>
      </c>
      <c r="B1" s="48"/>
      <c r="C1" s="48"/>
      <c r="D1" s="48"/>
      <c r="E1" s="48"/>
      <c r="F1" s="48"/>
      <c r="G1" s="48"/>
      <c r="H1" s="48"/>
      <c r="I1" s="20"/>
      <c r="K1" s="49" t="s">
        <v>83</v>
      </c>
      <c r="L1" s="49"/>
      <c r="M1" s="49"/>
      <c r="N1" s="49"/>
      <c r="O1" s="49"/>
      <c r="P1" s="49"/>
      <c r="Q1" s="49"/>
      <c r="R1" s="49"/>
      <c r="S1" s="49"/>
      <c r="T1" s="49"/>
      <c r="U1" s="49"/>
      <c r="V1" s="49"/>
      <c r="W1" s="49"/>
      <c r="X1" s="49"/>
      <c r="Y1" s="49"/>
      <c r="Z1" s="49"/>
      <c r="AA1" s="49"/>
      <c r="AB1" s="49"/>
    </row>
    <row r="2" spans="1:28" ht="23.1" customHeight="1">
      <c r="A2" s="50" t="s">
        <v>311</v>
      </c>
      <c r="B2" s="50"/>
      <c r="C2" s="50"/>
      <c r="D2" s="50"/>
      <c r="E2" s="50"/>
      <c r="F2" s="50"/>
      <c r="G2" s="50"/>
      <c r="H2" s="50"/>
      <c r="I2" s="20"/>
      <c r="K2" s="51" t="str">
        <f>A2</f>
        <v>报告编号：康正（雄县）2023评字第8号-洪城村-DT2-34</v>
      </c>
      <c r="L2" s="51"/>
      <c r="M2" s="51"/>
      <c r="N2" s="51"/>
      <c r="O2" s="51"/>
      <c r="P2" s="51"/>
      <c r="Q2" s="51"/>
      <c r="R2" s="51"/>
      <c r="S2" s="51"/>
      <c r="T2" s="51"/>
      <c r="U2" s="51"/>
      <c r="V2" s="51"/>
      <c r="W2" s="51"/>
      <c r="X2" s="51"/>
      <c r="Y2" s="51"/>
      <c r="Z2" s="51"/>
      <c r="AA2" s="51"/>
      <c r="AB2" s="51"/>
    </row>
    <row r="3" spans="1:28" ht="23.1" customHeight="1">
      <c r="A3" s="1" t="s">
        <v>85</v>
      </c>
      <c r="B3" s="52" t="s">
        <v>40</v>
      </c>
      <c r="C3" s="52"/>
      <c r="D3" s="53" t="s">
        <v>3</v>
      </c>
      <c r="E3" s="53"/>
      <c r="F3" s="52" t="s">
        <v>86</v>
      </c>
      <c r="G3" s="52"/>
      <c r="H3" s="52"/>
      <c r="I3" s="20"/>
      <c r="K3" s="54" t="s">
        <v>87</v>
      </c>
      <c r="L3" s="54"/>
      <c r="M3" s="54"/>
      <c r="N3" s="54"/>
      <c r="O3" s="55" t="s">
        <v>88</v>
      </c>
      <c r="P3" s="55"/>
      <c r="Q3" s="55"/>
      <c r="R3" s="55"/>
      <c r="S3" s="55"/>
      <c r="T3" s="55"/>
      <c r="U3" s="55"/>
      <c r="V3" s="55"/>
      <c r="W3" s="55"/>
      <c r="X3" s="55"/>
      <c r="Y3" s="55"/>
      <c r="Z3" s="55"/>
      <c r="AA3" s="55"/>
      <c r="AB3" s="55"/>
    </row>
    <row r="4" spans="1:28" ht="23.1" customHeight="1">
      <c r="A4" s="1" t="s">
        <v>89</v>
      </c>
      <c r="B4" s="52" t="s">
        <v>312</v>
      </c>
      <c r="C4" s="52"/>
      <c r="D4" s="56" t="s">
        <v>5</v>
      </c>
      <c r="E4" s="57"/>
      <c r="F4" s="52" t="s">
        <v>313</v>
      </c>
      <c r="G4" s="52"/>
      <c r="H4" s="52"/>
      <c r="I4" s="20"/>
      <c r="K4" s="54" t="s">
        <v>92</v>
      </c>
      <c r="L4" s="54"/>
      <c r="M4" s="54"/>
      <c r="N4" s="54"/>
      <c r="O4" s="58" t="s">
        <v>93</v>
      </c>
      <c r="P4" s="58"/>
      <c r="Q4" s="58"/>
      <c r="R4" s="58"/>
      <c r="S4" s="58"/>
      <c r="T4" s="58"/>
      <c r="U4" s="58"/>
      <c r="V4" s="58"/>
      <c r="W4" s="58"/>
      <c r="X4" s="58"/>
      <c r="Y4" s="58"/>
      <c r="Z4" s="58"/>
      <c r="AA4" s="58"/>
      <c r="AB4" s="58"/>
    </row>
    <row r="5" spans="1:28" ht="23.1" customHeight="1">
      <c r="A5" s="59" t="s">
        <v>94</v>
      </c>
      <c r="B5" s="59"/>
      <c r="C5" s="59"/>
      <c r="D5" s="59"/>
      <c r="E5" s="59"/>
      <c r="F5" s="59"/>
      <c r="G5" s="59"/>
      <c r="H5" s="59"/>
      <c r="I5" s="20"/>
      <c r="K5" s="60" t="s">
        <v>95</v>
      </c>
      <c r="L5" s="60"/>
      <c r="M5" s="60"/>
      <c r="N5" s="60"/>
      <c r="O5" s="61" t="s">
        <v>96</v>
      </c>
      <c r="P5" s="61"/>
      <c r="Q5" s="61"/>
      <c r="R5" s="61"/>
      <c r="S5" s="61"/>
      <c r="T5" s="61"/>
      <c r="U5" s="61"/>
      <c r="V5" s="61"/>
      <c r="W5" s="61"/>
      <c r="X5" s="61"/>
      <c r="Y5" s="61"/>
      <c r="Z5" s="61"/>
      <c r="AA5" s="61"/>
      <c r="AB5" s="61"/>
    </row>
    <row r="6" spans="1:28" ht="31.05" customHeight="1">
      <c r="A6" s="2" t="s">
        <v>97</v>
      </c>
      <c r="B6" s="3" t="s">
        <v>98</v>
      </c>
      <c r="C6" s="4" t="s">
        <v>99</v>
      </c>
      <c r="D6" s="4" t="s">
        <v>100</v>
      </c>
      <c r="E6" s="2" t="s">
        <v>97</v>
      </c>
      <c r="F6" s="3" t="s">
        <v>98</v>
      </c>
      <c r="G6" s="4" t="s">
        <v>99</v>
      </c>
      <c r="H6" s="4" t="s">
        <v>100</v>
      </c>
      <c r="I6" s="20"/>
      <c r="K6" s="54" t="s">
        <v>101</v>
      </c>
      <c r="L6" s="58"/>
      <c r="M6" s="58"/>
      <c r="N6" s="58"/>
      <c r="O6" s="58"/>
      <c r="P6" s="58"/>
      <c r="Q6" s="58"/>
      <c r="R6" s="58"/>
      <c r="S6" s="58"/>
      <c r="T6" s="58"/>
      <c r="U6" s="58"/>
      <c r="V6" s="58"/>
      <c r="W6" s="58"/>
      <c r="X6" s="58"/>
      <c r="Y6" s="58"/>
      <c r="Z6" s="58"/>
      <c r="AA6" s="58"/>
      <c r="AB6" s="58"/>
    </row>
    <row r="7" spans="1:28" ht="23.1" customHeight="1">
      <c r="A7" s="5"/>
      <c r="B7" s="6"/>
      <c r="C7" s="5"/>
      <c r="D7" s="7"/>
      <c r="E7" s="8"/>
      <c r="F7" s="9" t="s">
        <v>102</v>
      </c>
      <c r="G7" s="10" t="s">
        <v>102</v>
      </c>
      <c r="H7" s="10"/>
      <c r="I7" s="20"/>
      <c r="K7" s="55" t="s">
        <v>103</v>
      </c>
      <c r="L7" s="58"/>
      <c r="M7" s="58"/>
      <c r="N7" s="58"/>
      <c r="O7" s="58"/>
      <c r="P7" s="58"/>
      <c r="Q7" s="58"/>
      <c r="R7" s="58"/>
      <c r="S7" s="58"/>
      <c r="T7" s="58"/>
      <c r="U7" s="58"/>
      <c r="V7" s="58"/>
      <c r="W7" s="58"/>
      <c r="X7" s="58"/>
      <c r="Y7" s="58"/>
      <c r="Z7" s="58"/>
      <c r="AA7" s="58"/>
      <c r="AB7" s="58"/>
    </row>
    <row r="8" spans="1:28" ht="23.1" customHeight="1">
      <c r="A8" s="5"/>
      <c r="B8" s="6"/>
      <c r="C8" s="5"/>
      <c r="D8" s="7"/>
      <c r="E8" s="8"/>
      <c r="F8" s="9" t="s">
        <v>102</v>
      </c>
      <c r="G8" s="10" t="s">
        <v>102</v>
      </c>
      <c r="H8" s="10"/>
      <c r="I8" s="20"/>
      <c r="K8" s="54" t="s">
        <v>104</v>
      </c>
      <c r="L8" s="54"/>
      <c r="M8" s="54"/>
      <c r="N8" s="54"/>
      <c r="O8" s="54"/>
      <c r="P8" s="54"/>
      <c r="Q8" s="54"/>
      <c r="R8" s="54"/>
      <c r="S8" s="54"/>
      <c r="T8" s="54"/>
      <c r="U8" s="54"/>
      <c r="V8" s="54"/>
      <c r="W8" s="54"/>
      <c r="X8" s="54"/>
      <c r="Y8" s="54"/>
      <c r="Z8" s="54"/>
      <c r="AA8" s="54"/>
      <c r="AB8" s="54"/>
    </row>
    <row r="9" spans="1:28" ht="23.1" customHeight="1">
      <c r="A9" s="5"/>
      <c r="B9" s="5"/>
      <c r="C9" s="8"/>
      <c r="D9" s="8"/>
      <c r="E9" s="8"/>
      <c r="F9" s="9" t="s">
        <v>102</v>
      </c>
      <c r="G9" s="10" t="s">
        <v>102</v>
      </c>
      <c r="H9" s="10"/>
      <c r="I9" s="20"/>
      <c r="K9" s="22" t="s">
        <v>105</v>
      </c>
      <c r="L9" s="22"/>
      <c r="M9" s="22"/>
      <c r="N9" s="62" t="str">
        <f>B3</f>
        <v>葛亚彬</v>
      </c>
      <c r="O9" s="63"/>
      <c r="P9" s="22"/>
      <c r="Q9" s="22"/>
      <c r="R9" s="22"/>
      <c r="S9" s="22"/>
      <c r="T9" s="22"/>
      <c r="U9" s="22"/>
      <c r="V9" s="22"/>
      <c r="W9" s="22"/>
      <c r="X9" s="22"/>
      <c r="Y9" s="22"/>
      <c r="Z9" s="22"/>
      <c r="AA9" s="22"/>
      <c r="AB9" s="22"/>
    </row>
    <row r="10" spans="1:28" ht="23.1" customHeight="1">
      <c r="A10" s="64" t="s">
        <v>106</v>
      </c>
      <c r="B10" s="65"/>
      <c r="C10" s="66">
        <v>0</v>
      </c>
      <c r="D10" s="67"/>
      <c r="E10" s="68" t="s">
        <v>107</v>
      </c>
      <c r="F10" s="68"/>
      <c r="G10" s="69">
        <v>0</v>
      </c>
      <c r="H10" s="69"/>
      <c r="I10" s="20"/>
      <c r="K10" s="22" t="s">
        <v>108</v>
      </c>
      <c r="L10" s="22"/>
      <c r="M10" s="22"/>
      <c r="N10" s="23" t="str">
        <f>F3</f>
        <v>龙湾镇洪城村</v>
      </c>
      <c r="O10" s="22"/>
      <c r="P10" s="22"/>
      <c r="Q10" s="22"/>
      <c r="R10" s="22"/>
      <c r="S10" s="22"/>
      <c r="T10" s="22"/>
      <c r="U10" s="22"/>
      <c r="V10" s="22"/>
      <c r="W10" s="22"/>
      <c r="X10" s="22"/>
      <c r="Y10" s="22"/>
      <c r="Z10" s="22"/>
      <c r="AA10" s="22"/>
      <c r="AB10" s="22"/>
    </row>
    <row r="11" spans="1:28" ht="23.1" customHeight="1">
      <c r="A11" s="59" t="s">
        <v>109</v>
      </c>
      <c r="B11" s="59"/>
      <c r="C11" s="59"/>
      <c r="D11" s="59"/>
      <c r="E11" s="59"/>
      <c r="F11" s="59"/>
      <c r="G11" s="59"/>
      <c r="H11" s="59"/>
      <c r="I11" s="20"/>
      <c r="K11" s="58" t="s">
        <v>110</v>
      </c>
      <c r="L11" s="58"/>
      <c r="M11" s="58"/>
      <c r="N11" s="70">
        <f>C10</f>
        <v>0</v>
      </c>
      <c r="O11" s="58"/>
      <c r="P11" s="21" t="s">
        <v>111</v>
      </c>
      <c r="Q11" s="21"/>
      <c r="R11" s="71"/>
      <c r="S11" s="71"/>
      <c r="T11" s="71"/>
      <c r="U11" s="72"/>
      <c r="V11" s="72"/>
      <c r="W11" s="72"/>
      <c r="X11" s="72"/>
      <c r="Y11" s="72"/>
      <c r="Z11" s="29"/>
      <c r="AA11" s="29"/>
      <c r="AB11" s="29"/>
    </row>
    <row r="12" spans="1:28" ht="31.05" customHeight="1">
      <c r="A12" s="12" t="s">
        <v>112</v>
      </c>
      <c r="B12" s="12" t="s">
        <v>113</v>
      </c>
      <c r="C12" s="12" t="s">
        <v>114</v>
      </c>
      <c r="D12" s="12" t="s">
        <v>115</v>
      </c>
      <c r="E12" s="12" t="s">
        <v>112</v>
      </c>
      <c r="F12" s="12" t="s">
        <v>113</v>
      </c>
      <c r="G12" s="12" t="s">
        <v>114</v>
      </c>
      <c r="H12" s="12" t="s">
        <v>115</v>
      </c>
      <c r="I12" s="20"/>
      <c r="K12" s="54" t="s">
        <v>116</v>
      </c>
      <c r="L12" s="54"/>
      <c r="M12" s="54"/>
      <c r="N12" s="73">
        <v>45191</v>
      </c>
      <c r="O12" s="73"/>
      <c r="P12" s="73"/>
      <c r="Q12" s="73"/>
      <c r="R12" s="73"/>
      <c r="S12" s="73"/>
      <c r="T12" s="73"/>
      <c r="U12" s="73"/>
      <c r="V12" s="73"/>
      <c r="W12" s="73"/>
      <c r="X12" s="73"/>
      <c r="Y12" s="73"/>
      <c r="Z12" s="73"/>
      <c r="AA12" s="73"/>
      <c r="AB12" s="73"/>
    </row>
    <row r="13" spans="1:28" ht="23.1" customHeight="1">
      <c r="A13" s="13" t="s">
        <v>117</v>
      </c>
      <c r="B13" s="14">
        <v>1</v>
      </c>
      <c r="C13" s="13" t="s">
        <v>179</v>
      </c>
      <c r="D13" s="7">
        <v>200</v>
      </c>
      <c r="E13" s="7"/>
      <c r="F13" s="13" t="s">
        <v>102</v>
      </c>
      <c r="G13" s="13"/>
      <c r="H13" s="7" t="s">
        <v>102</v>
      </c>
      <c r="I13" s="20"/>
      <c r="K13" s="54" t="s">
        <v>119</v>
      </c>
      <c r="L13" s="54"/>
      <c r="M13" s="54"/>
      <c r="N13" s="54"/>
      <c r="O13" s="54"/>
      <c r="P13" s="54"/>
      <c r="Q13" s="54"/>
      <c r="R13" s="54"/>
      <c r="S13" s="54"/>
      <c r="T13" s="54"/>
      <c r="U13" s="54"/>
      <c r="V13" s="54"/>
      <c r="W13" s="54"/>
      <c r="X13" s="54"/>
      <c r="Y13" s="54"/>
      <c r="Z13" s="54"/>
      <c r="AA13" s="54"/>
      <c r="AB13" s="54"/>
    </row>
    <row r="14" spans="1:28" ht="23.1" customHeight="1">
      <c r="A14" s="13"/>
      <c r="B14" s="14"/>
      <c r="C14" s="13"/>
      <c r="D14" s="7"/>
      <c r="E14" s="7"/>
      <c r="F14" s="13" t="s">
        <v>102</v>
      </c>
      <c r="G14" s="13"/>
      <c r="H14" s="7" t="s">
        <v>102</v>
      </c>
      <c r="I14" s="20"/>
      <c r="K14" s="54" t="s">
        <v>121</v>
      </c>
      <c r="L14" s="54"/>
      <c r="M14" s="54"/>
      <c r="N14" s="54"/>
      <c r="O14" s="54"/>
      <c r="P14" s="54"/>
      <c r="Q14" s="54"/>
      <c r="R14" s="54"/>
      <c r="S14" s="54"/>
      <c r="T14" s="54"/>
      <c r="U14" s="54"/>
      <c r="V14" s="54"/>
      <c r="W14" s="54"/>
      <c r="X14" s="54"/>
      <c r="Y14" s="54"/>
      <c r="Z14" s="54"/>
      <c r="AA14" s="54"/>
      <c r="AB14" s="54"/>
    </row>
    <row r="15" spans="1:28" ht="23.1" customHeight="1">
      <c r="A15" s="13"/>
      <c r="B15" s="14"/>
      <c r="C15" s="13"/>
      <c r="D15" s="7"/>
      <c r="E15" s="7"/>
      <c r="F15" s="13"/>
      <c r="G15" s="13"/>
      <c r="H15" s="7" t="s">
        <v>102</v>
      </c>
      <c r="I15" s="20"/>
      <c r="K15" s="21" t="s">
        <v>123</v>
      </c>
      <c r="L15" s="21"/>
      <c r="M15" s="21"/>
      <c r="N15" s="21"/>
      <c r="O15" s="21"/>
      <c r="P15" s="21"/>
      <c r="Q15" s="21"/>
      <c r="R15" s="21"/>
      <c r="S15" s="21"/>
      <c r="T15" s="21"/>
      <c r="U15" s="21"/>
      <c r="V15" s="21"/>
      <c r="W15" s="21"/>
      <c r="X15" s="21"/>
      <c r="Y15" s="21"/>
      <c r="Z15" s="21"/>
      <c r="AA15" s="21"/>
      <c r="AB15" s="21"/>
    </row>
    <row r="16" spans="1:28" ht="23.1" customHeight="1">
      <c r="A16" s="13"/>
      <c r="B16" s="14"/>
      <c r="C16" s="13"/>
      <c r="D16" s="7"/>
      <c r="E16" s="7"/>
      <c r="F16" s="13" t="s">
        <v>102</v>
      </c>
      <c r="G16" s="13"/>
      <c r="H16" s="7" t="s">
        <v>102</v>
      </c>
      <c r="I16" s="20"/>
      <c r="K16" s="21" t="s">
        <v>126</v>
      </c>
      <c r="L16" s="21"/>
      <c r="M16" s="21"/>
      <c r="N16" s="21"/>
      <c r="O16" s="21"/>
      <c r="P16" s="21"/>
      <c r="Q16" s="21"/>
      <c r="R16" s="21"/>
      <c r="S16" s="21"/>
      <c r="T16" s="21"/>
      <c r="U16" s="21"/>
      <c r="V16" s="21"/>
      <c r="W16" s="21"/>
      <c r="X16" s="21"/>
      <c r="Y16" s="21"/>
      <c r="Z16" s="21"/>
      <c r="AA16" s="21"/>
      <c r="AB16" s="21"/>
    </row>
    <row r="17" spans="1:28" ht="23.1" customHeight="1">
      <c r="A17" s="13"/>
      <c r="B17" s="14"/>
      <c r="C17" s="13"/>
      <c r="D17" s="7"/>
      <c r="E17" s="7"/>
      <c r="F17" s="13" t="s">
        <v>102</v>
      </c>
      <c r="G17" s="13"/>
      <c r="H17" s="7" t="s">
        <v>102</v>
      </c>
      <c r="I17" s="20"/>
      <c r="K17" s="21" t="s">
        <v>128</v>
      </c>
      <c r="L17" s="21"/>
      <c r="M17" s="21"/>
      <c r="N17" s="21"/>
      <c r="O17" s="21"/>
      <c r="P17" s="21"/>
      <c r="Q17" s="21"/>
      <c r="R17" s="21"/>
      <c r="S17" s="21"/>
      <c r="T17" s="21"/>
      <c r="U17" s="21"/>
      <c r="V17" s="21"/>
      <c r="W17" s="21"/>
      <c r="X17" s="21"/>
      <c r="Y17" s="21"/>
      <c r="Z17" s="21"/>
      <c r="AA17" s="21"/>
      <c r="AB17" s="21"/>
    </row>
    <row r="18" spans="1:28" ht="23.1" customHeight="1">
      <c r="A18" s="13"/>
      <c r="B18" s="14"/>
      <c r="C18" s="13"/>
      <c r="D18" s="7"/>
      <c r="E18" s="7"/>
      <c r="F18" s="13" t="s">
        <v>102</v>
      </c>
      <c r="G18" s="13"/>
      <c r="H18" s="7" t="s">
        <v>102</v>
      </c>
      <c r="I18" s="20"/>
      <c r="K18" s="24" t="s">
        <v>129</v>
      </c>
      <c r="L18" s="24"/>
      <c r="M18" s="24"/>
      <c r="N18" s="24"/>
      <c r="O18" s="24"/>
      <c r="P18" s="24"/>
      <c r="Q18" s="24"/>
      <c r="R18" s="24"/>
      <c r="S18" s="24"/>
      <c r="T18" s="24"/>
      <c r="U18" s="24"/>
      <c r="V18" s="24"/>
      <c r="W18" s="24"/>
      <c r="X18" s="24"/>
      <c r="Y18" s="24"/>
      <c r="Z18" s="24"/>
      <c r="AA18" s="24"/>
      <c r="AB18" s="24"/>
    </row>
    <row r="19" spans="1:28" ht="23.1" customHeight="1">
      <c r="A19" s="13"/>
      <c r="B19" s="7"/>
      <c r="C19" s="13"/>
      <c r="D19" s="7"/>
      <c r="E19" s="7"/>
      <c r="F19" s="13" t="s">
        <v>102</v>
      </c>
      <c r="G19" s="13"/>
      <c r="H19" s="7" t="s">
        <v>102</v>
      </c>
      <c r="I19" s="20"/>
      <c r="K19" s="21" t="s">
        <v>131</v>
      </c>
      <c r="L19" s="21"/>
      <c r="M19" s="21"/>
      <c r="N19" s="21"/>
      <c r="O19" s="21"/>
      <c r="P19" s="21"/>
      <c r="Q19" s="21"/>
      <c r="R19" s="21"/>
      <c r="S19" s="21"/>
      <c r="T19" s="21"/>
      <c r="U19" s="21"/>
      <c r="V19" s="21"/>
      <c r="W19" s="21"/>
      <c r="X19" s="21"/>
      <c r="Y19" s="21"/>
      <c r="Z19" s="21"/>
      <c r="AA19" s="21"/>
      <c r="AB19" s="21"/>
    </row>
    <row r="20" spans="1:28" ht="23.1" customHeight="1">
      <c r="A20" s="13"/>
      <c r="B20" s="13"/>
      <c r="C20" s="13"/>
      <c r="D20" s="13"/>
      <c r="E20" s="7"/>
      <c r="F20" s="13" t="s">
        <v>102</v>
      </c>
      <c r="G20" s="13"/>
      <c r="H20" s="7" t="s">
        <v>102</v>
      </c>
      <c r="I20" s="20"/>
      <c r="K20" s="21" t="s">
        <v>132</v>
      </c>
      <c r="L20" s="21"/>
      <c r="M20" s="21"/>
      <c r="N20" s="21"/>
      <c r="O20" s="21"/>
      <c r="P20" s="21"/>
      <c r="Q20" s="21"/>
      <c r="R20" s="21"/>
      <c r="S20" s="21"/>
      <c r="T20" s="21"/>
      <c r="U20" s="21"/>
      <c r="V20" s="21"/>
      <c r="W20" s="21"/>
      <c r="X20" s="21"/>
      <c r="Y20" s="21"/>
      <c r="Z20" s="21"/>
      <c r="AA20" s="21"/>
      <c r="AB20" s="21"/>
    </row>
    <row r="21" spans="1:28" ht="23.1" customHeight="1">
      <c r="A21" s="13"/>
      <c r="B21" s="14"/>
      <c r="C21" s="13"/>
      <c r="D21" s="7"/>
      <c r="E21" s="7"/>
      <c r="F21" s="13" t="s">
        <v>102</v>
      </c>
      <c r="G21" s="13"/>
      <c r="H21" s="7" t="s">
        <v>102</v>
      </c>
      <c r="I21" s="20"/>
      <c r="K21" s="54" t="s">
        <v>133</v>
      </c>
      <c r="L21" s="54"/>
      <c r="M21" s="54"/>
      <c r="N21" s="54"/>
      <c r="O21" s="54"/>
      <c r="P21" s="54"/>
      <c r="Q21" s="54"/>
      <c r="R21" s="54"/>
      <c r="S21" s="54"/>
      <c r="T21" s="54"/>
      <c r="U21" s="54"/>
      <c r="V21" s="54"/>
      <c r="W21" s="54"/>
      <c r="X21" s="54"/>
      <c r="Y21" s="54"/>
      <c r="Z21" s="54"/>
      <c r="AA21" s="54"/>
      <c r="AB21" s="54"/>
    </row>
    <row r="22" spans="1:28" ht="23.1" customHeight="1">
      <c r="A22" s="13"/>
      <c r="B22" s="14"/>
      <c r="C22" s="13"/>
      <c r="D22" s="7"/>
      <c r="E22" s="7"/>
      <c r="F22" s="13" t="s">
        <v>102</v>
      </c>
      <c r="G22" s="13"/>
      <c r="H22" s="7" t="s">
        <v>102</v>
      </c>
      <c r="I22" s="20"/>
      <c r="K22" s="58" t="s">
        <v>134</v>
      </c>
      <c r="L22" s="58"/>
      <c r="M22" s="58"/>
      <c r="N22" s="58"/>
      <c r="O22" s="58"/>
      <c r="P22" s="58"/>
      <c r="Q22" s="58"/>
      <c r="R22" s="58"/>
      <c r="S22" s="58"/>
      <c r="T22" s="58"/>
      <c r="U22" s="58"/>
      <c r="V22" s="58"/>
      <c r="W22" s="58"/>
      <c r="X22" s="58"/>
      <c r="Y22" s="58"/>
      <c r="Z22" s="58"/>
      <c r="AA22" s="58"/>
      <c r="AB22" s="58"/>
    </row>
    <row r="23" spans="1:28" ht="23.1" customHeight="1">
      <c r="A23" s="13"/>
      <c r="B23" s="14"/>
      <c r="C23" s="13"/>
      <c r="D23" s="7" t="s">
        <v>102</v>
      </c>
      <c r="E23" s="7"/>
      <c r="F23" s="13" t="s">
        <v>102</v>
      </c>
      <c r="G23" s="13"/>
      <c r="H23" s="7" t="s">
        <v>102</v>
      </c>
      <c r="I23" s="20"/>
      <c r="K23" s="54" t="s">
        <v>135</v>
      </c>
      <c r="L23" s="54"/>
      <c r="M23" s="54"/>
      <c r="N23" s="54"/>
      <c r="O23" s="54"/>
      <c r="P23" s="54"/>
      <c r="Q23" s="54"/>
      <c r="R23" s="54"/>
      <c r="S23" s="54"/>
      <c r="T23" s="54"/>
      <c r="U23" s="54"/>
      <c r="V23" s="54"/>
      <c r="W23" s="54"/>
      <c r="X23" s="54"/>
      <c r="Y23" s="54"/>
      <c r="Z23" s="54"/>
      <c r="AA23" s="54"/>
      <c r="AB23" s="54"/>
    </row>
    <row r="24" spans="1:28" ht="23.1" customHeight="1">
      <c r="A24" s="13"/>
      <c r="B24" s="14"/>
      <c r="C24" s="13"/>
      <c r="D24" s="7" t="s">
        <v>102</v>
      </c>
      <c r="E24" s="7"/>
      <c r="F24" s="13" t="s">
        <v>102</v>
      </c>
      <c r="G24" s="13"/>
      <c r="H24" s="7" t="s">
        <v>102</v>
      </c>
      <c r="I24" s="20"/>
      <c r="K24" s="58" t="s">
        <v>136</v>
      </c>
      <c r="L24" s="58"/>
      <c r="M24" s="58"/>
      <c r="N24" s="58"/>
      <c r="O24" s="58"/>
      <c r="P24" s="58"/>
      <c r="Q24" s="58"/>
      <c r="R24" s="58"/>
      <c r="S24" s="58"/>
      <c r="T24" s="58"/>
      <c r="U24" s="58"/>
      <c r="V24" s="58"/>
      <c r="W24" s="58"/>
      <c r="X24" s="58"/>
      <c r="Y24" s="58"/>
      <c r="Z24" s="58"/>
      <c r="AA24" s="58"/>
      <c r="AB24" s="58"/>
    </row>
    <row r="25" spans="1:28" ht="23.1" customHeight="1">
      <c r="A25" s="13"/>
      <c r="B25" s="14"/>
      <c r="C25" s="13"/>
      <c r="D25" s="7" t="s">
        <v>102</v>
      </c>
      <c r="E25" s="7"/>
      <c r="F25" s="13" t="s">
        <v>102</v>
      </c>
      <c r="G25" s="13"/>
      <c r="H25" s="7" t="s">
        <v>102</v>
      </c>
      <c r="I25" s="20"/>
      <c r="K25" s="58" t="s">
        <v>137</v>
      </c>
      <c r="L25" s="58"/>
      <c r="M25" s="58"/>
      <c r="N25" s="58"/>
      <c r="O25" s="58"/>
      <c r="P25" s="58"/>
      <c r="Q25" s="58"/>
      <c r="R25" s="58"/>
      <c r="S25" s="58"/>
      <c r="T25" s="58"/>
      <c r="U25" s="58"/>
      <c r="V25" s="58"/>
      <c r="W25" s="58"/>
      <c r="X25" s="58"/>
      <c r="Y25" s="58"/>
      <c r="Z25" s="58"/>
      <c r="AA25" s="58"/>
      <c r="AB25" s="58"/>
    </row>
    <row r="26" spans="1:28" ht="23.1" customHeight="1">
      <c r="A26" s="13"/>
      <c r="B26" s="14"/>
      <c r="C26" s="13"/>
      <c r="D26" s="7" t="s">
        <v>102</v>
      </c>
      <c r="E26" s="7"/>
      <c r="F26" s="13" t="s">
        <v>102</v>
      </c>
      <c r="G26" s="13"/>
      <c r="H26" s="7"/>
      <c r="I26" s="20"/>
      <c r="K26" s="54" t="s">
        <v>138</v>
      </c>
      <c r="L26" s="54"/>
      <c r="M26" s="54"/>
      <c r="N26" s="54"/>
      <c r="O26" s="54"/>
      <c r="P26" s="54"/>
      <c r="Q26" s="54"/>
      <c r="R26" s="54"/>
      <c r="S26" s="54"/>
      <c r="T26" s="54"/>
      <c r="U26" s="54"/>
      <c r="V26" s="54"/>
      <c r="W26" s="54"/>
      <c r="X26" s="54"/>
      <c r="Y26" s="54"/>
      <c r="Z26" s="54"/>
      <c r="AA26" s="54"/>
      <c r="AB26" s="54"/>
    </row>
    <row r="27" spans="1:28" ht="23.1" customHeight="1">
      <c r="A27" s="13"/>
      <c r="B27" s="15"/>
      <c r="C27" s="16"/>
      <c r="D27" s="17"/>
      <c r="E27" s="74" t="s">
        <v>139</v>
      </c>
      <c r="F27" s="74"/>
      <c r="G27" s="75">
        <v>200</v>
      </c>
      <c r="H27" s="75"/>
      <c r="I27" s="20"/>
      <c r="K27" s="25" t="s">
        <v>140</v>
      </c>
      <c r="L27" s="25"/>
      <c r="M27" s="25"/>
      <c r="N27" s="25"/>
      <c r="O27" s="25"/>
      <c r="P27" s="76">
        <f>C28</f>
        <v>200</v>
      </c>
      <c r="Q27" s="76"/>
      <c r="R27" s="76"/>
      <c r="S27" s="30" t="s">
        <v>141</v>
      </c>
      <c r="T27" s="25"/>
      <c r="U27" s="25"/>
      <c r="V27" s="25"/>
      <c r="W27" s="25"/>
      <c r="X27" s="25"/>
      <c r="Y27" s="25"/>
      <c r="Z27" s="25"/>
      <c r="AA27" s="25"/>
      <c r="AB27" s="25"/>
    </row>
    <row r="28" spans="1:28" ht="23.1" customHeight="1">
      <c r="A28" s="77" t="s">
        <v>142</v>
      </c>
      <c r="B28" s="77"/>
      <c r="C28" s="75">
        <v>200</v>
      </c>
      <c r="D28" s="75"/>
      <c r="E28" s="18" t="s">
        <v>143</v>
      </c>
      <c r="F28" s="78">
        <v>200</v>
      </c>
      <c r="G28" s="79"/>
      <c r="H28" s="19" t="s">
        <v>144</v>
      </c>
      <c r="I28" s="20"/>
      <c r="K28" s="22" t="s">
        <v>145</v>
      </c>
      <c r="L28" s="22"/>
      <c r="M28" s="22"/>
      <c r="N28" s="22"/>
      <c r="O28" s="22"/>
      <c r="P28" s="80">
        <f>P27</f>
        <v>200</v>
      </c>
      <c r="Q28" s="80"/>
      <c r="R28" s="80"/>
      <c r="S28" s="80"/>
      <c r="T28" s="26" t="s">
        <v>146</v>
      </c>
      <c r="U28" s="22"/>
      <c r="V28" s="22"/>
      <c r="W28" s="22"/>
      <c r="X28" s="22"/>
      <c r="Y28" s="22"/>
      <c r="Z28" s="22"/>
      <c r="AA28" s="22"/>
      <c r="AB28" s="22"/>
    </row>
    <row r="29" spans="1:28" ht="23.1" customHeight="1">
      <c r="A29" s="20"/>
      <c r="B29" s="20"/>
      <c r="C29" s="20"/>
      <c r="D29" s="20"/>
      <c r="E29" s="20"/>
      <c r="F29" s="20"/>
      <c r="G29" s="20"/>
      <c r="H29" s="20"/>
      <c r="I29" s="20"/>
      <c r="K29" s="54" t="s">
        <v>147</v>
      </c>
      <c r="L29" s="54"/>
      <c r="M29" s="54"/>
      <c r="N29" s="54"/>
      <c r="O29" s="54"/>
      <c r="P29" s="54"/>
      <c r="Q29" s="54"/>
      <c r="R29" s="54"/>
      <c r="S29" s="54"/>
      <c r="T29" s="54"/>
      <c r="U29" s="54"/>
      <c r="V29" s="54"/>
      <c r="W29" s="54"/>
      <c r="X29" s="54"/>
      <c r="Y29" s="54"/>
      <c r="Z29" s="54"/>
      <c r="AA29" s="54"/>
      <c r="AB29" s="54"/>
    </row>
    <row r="30" spans="1:28" ht="40.049999999999997" customHeight="1">
      <c r="A30" s="20"/>
      <c r="B30" s="20"/>
      <c r="C30" s="20"/>
      <c r="D30" s="20"/>
      <c r="E30" s="20"/>
      <c r="F30" s="20"/>
      <c r="G30" s="20"/>
      <c r="H30" s="20"/>
      <c r="I30" s="20"/>
      <c r="K30" s="21" t="s">
        <v>148</v>
      </c>
      <c r="L30" s="21"/>
      <c r="M30" s="21"/>
      <c r="N30" s="21"/>
      <c r="O30" s="21"/>
      <c r="P30" s="21"/>
      <c r="Q30" s="21"/>
      <c r="R30" s="21"/>
      <c r="S30" s="21"/>
      <c r="T30" s="21"/>
      <c r="U30" s="81">
        <f>Q33</f>
        <v>45316</v>
      </c>
      <c r="V30" s="81"/>
      <c r="W30" s="81"/>
      <c r="X30" s="21"/>
      <c r="Y30" s="21"/>
      <c r="Z30" s="21"/>
      <c r="AA30" s="21"/>
      <c r="AB30" s="21"/>
    </row>
    <row r="31" spans="1:28" ht="40.049999999999997" customHeight="1">
      <c r="A31" s="20"/>
      <c r="B31" s="20"/>
      <c r="C31" s="20"/>
      <c r="D31" s="20"/>
      <c r="E31" s="20"/>
      <c r="F31" s="20"/>
      <c r="G31" s="20"/>
      <c r="H31" s="20"/>
      <c r="I31" s="20"/>
      <c r="K31" s="21" t="s">
        <v>149</v>
      </c>
      <c r="L31" s="21"/>
      <c r="M31" s="21"/>
      <c r="N31" s="21"/>
      <c r="O31" s="21"/>
      <c r="P31" s="21"/>
      <c r="Q31" s="21"/>
      <c r="R31" s="21"/>
      <c r="S31" s="21"/>
      <c r="T31" s="21"/>
      <c r="U31" s="81">
        <f>Q33</f>
        <v>45316</v>
      </c>
      <c r="V31" s="81"/>
      <c r="W31" s="81"/>
      <c r="X31" s="21"/>
      <c r="Y31" s="21"/>
      <c r="Z31" s="21"/>
      <c r="AA31" s="21"/>
      <c r="AB31" s="21"/>
    </row>
    <row r="32" spans="1:28" ht="23.1" customHeight="1">
      <c r="A32" s="20"/>
      <c r="B32" s="20"/>
      <c r="C32" s="20"/>
      <c r="D32" s="20"/>
      <c r="E32" s="20"/>
      <c r="F32" s="20"/>
      <c r="G32" s="20"/>
      <c r="H32" s="20"/>
      <c r="I32" s="20"/>
      <c r="K32" s="54" t="s">
        <v>150</v>
      </c>
      <c r="L32" s="54"/>
      <c r="M32" s="54"/>
      <c r="N32" s="54"/>
      <c r="O32" s="73">
        <v>45199</v>
      </c>
      <c r="P32" s="58"/>
      <c r="Q32" s="58"/>
      <c r="R32" s="58"/>
      <c r="S32" s="58"/>
      <c r="T32" s="58"/>
      <c r="U32" s="58"/>
      <c r="V32" s="58"/>
      <c r="W32" s="58"/>
      <c r="X32" s="58"/>
      <c r="Y32" s="58"/>
      <c r="Z32" s="58"/>
      <c r="AA32" s="58"/>
      <c r="AB32" s="58"/>
    </row>
    <row r="33" spans="1:28" ht="23.1" customHeight="1">
      <c r="A33" s="20"/>
      <c r="B33" s="20"/>
      <c r="C33" s="20"/>
      <c r="D33" s="20"/>
      <c r="E33" s="20"/>
      <c r="F33" s="20"/>
      <c r="G33" s="20"/>
      <c r="H33" s="20"/>
      <c r="I33" s="20"/>
      <c r="K33" s="54" t="s">
        <v>151</v>
      </c>
      <c r="L33" s="54"/>
      <c r="M33" s="54"/>
      <c r="N33" s="54"/>
      <c r="O33" s="27">
        <v>45199</v>
      </c>
      <c r="P33" s="22" t="s">
        <v>152</v>
      </c>
      <c r="Q33" s="27">
        <v>45316</v>
      </c>
      <c r="R33" s="22"/>
      <c r="S33" s="22"/>
      <c r="T33" s="22"/>
      <c r="U33" s="22"/>
      <c r="V33" s="22"/>
      <c r="W33" s="22"/>
      <c r="X33" s="22"/>
      <c r="Y33" s="22"/>
      <c r="Z33" s="22"/>
      <c r="AA33" s="22"/>
      <c r="AB33" s="22"/>
    </row>
    <row r="34" spans="1:28" ht="23.1" customHeight="1">
      <c r="A34" s="20"/>
      <c r="B34" s="20"/>
      <c r="C34" s="20"/>
      <c r="D34" s="20"/>
      <c r="E34" s="20"/>
      <c r="F34" s="20"/>
      <c r="G34" s="20"/>
      <c r="H34" s="20"/>
      <c r="I34" s="20"/>
      <c r="K34" s="54" t="s">
        <v>153</v>
      </c>
      <c r="L34" s="58"/>
      <c r="M34" s="58"/>
      <c r="N34" s="58"/>
      <c r="O34" s="58"/>
      <c r="P34" s="58"/>
      <c r="Q34" s="58"/>
      <c r="R34" s="58"/>
      <c r="S34" s="58"/>
      <c r="T34" s="58"/>
      <c r="U34" s="58"/>
      <c r="V34" s="58"/>
      <c r="W34" s="58"/>
      <c r="X34" s="58"/>
      <c r="Y34" s="58"/>
      <c r="Z34" s="58"/>
      <c r="AA34" s="58"/>
      <c r="AB34" s="58"/>
    </row>
    <row r="35" spans="1:28" ht="23.1" customHeight="1">
      <c r="A35" s="20"/>
      <c r="B35" s="20"/>
      <c r="C35" s="20"/>
      <c r="D35" s="20"/>
      <c r="E35" s="20"/>
      <c r="F35" s="20"/>
      <c r="G35" s="20"/>
      <c r="H35" s="20"/>
      <c r="I35" s="20"/>
      <c r="K35" s="54" t="s">
        <v>154</v>
      </c>
      <c r="L35" s="54"/>
      <c r="M35" s="54"/>
      <c r="N35" s="54"/>
      <c r="O35" s="54"/>
      <c r="P35" s="54"/>
      <c r="Q35" s="54"/>
      <c r="R35" s="54"/>
      <c r="S35" s="54"/>
      <c r="T35" s="54"/>
      <c r="U35" s="54"/>
      <c r="V35" s="54"/>
      <c r="W35" s="54"/>
      <c r="X35" s="54"/>
      <c r="Y35" s="54"/>
      <c r="Z35" s="54"/>
      <c r="AA35" s="54"/>
      <c r="AB35" s="54"/>
    </row>
    <row r="36" spans="1:28" ht="23.1" customHeight="1">
      <c r="A36" s="20"/>
      <c r="B36" s="20"/>
      <c r="C36" s="20"/>
      <c r="D36" s="20"/>
      <c r="E36" s="20"/>
      <c r="F36" s="20"/>
      <c r="G36" s="20"/>
      <c r="H36" s="20"/>
      <c r="I36" s="20"/>
      <c r="K36" s="58" t="s">
        <v>155</v>
      </c>
      <c r="L36" s="58"/>
      <c r="M36" s="58"/>
      <c r="N36" s="58"/>
      <c r="O36" s="58"/>
      <c r="P36" s="58"/>
      <c r="Q36" s="58"/>
      <c r="R36" s="58"/>
      <c r="S36" s="58"/>
      <c r="T36" s="58"/>
      <c r="U36" s="58"/>
      <c r="V36" s="58"/>
      <c r="W36" s="58"/>
      <c r="X36" s="58"/>
      <c r="Y36" s="58"/>
      <c r="Z36" s="58"/>
      <c r="AA36" s="58"/>
      <c r="AB36" s="58"/>
    </row>
    <row r="37" spans="1:28" ht="23.1" customHeight="1">
      <c r="A37" s="20"/>
      <c r="B37" s="20"/>
      <c r="C37" s="20"/>
      <c r="D37" s="20"/>
      <c r="E37" s="20"/>
      <c r="F37" s="20"/>
      <c r="G37" s="20"/>
      <c r="H37" s="20"/>
      <c r="I37" s="20"/>
      <c r="K37" s="58" t="s">
        <v>156</v>
      </c>
      <c r="L37" s="58"/>
      <c r="M37" s="58"/>
      <c r="N37" s="58"/>
      <c r="O37" s="58"/>
      <c r="P37" s="58"/>
      <c r="Q37" s="58"/>
      <c r="R37" s="58"/>
      <c r="S37" s="58"/>
      <c r="T37" s="58"/>
      <c r="U37" s="58"/>
      <c r="V37" s="58"/>
      <c r="W37" s="58"/>
      <c r="X37" s="58"/>
      <c r="Y37" s="58"/>
      <c r="Z37" s="58"/>
      <c r="AA37" s="58"/>
      <c r="AB37" s="58"/>
    </row>
    <row r="38" spans="1:28" ht="23.1" customHeight="1">
      <c r="A38" s="20"/>
      <c r="B38" s="20"/>
      <c r="C38" s="20"/>
      <c r="D38" s="20"/>
      <c r="E38" s="20"/>
      <c r="F38" s="20"/>
      <c r="G38" s="20"/>
      <c r="H38" s="20"/>
      <c r="I38" s="20"/>
      <c r="K38" s="58" t="s">
        <v>157</v>
      </c>
      <c r="L38" s="58"/>
      <c r="M38" s="58"/>
      <c r="N38" s="58"/>
      <c r="O38" s="58"/>
      <c r="P38" s="58"/>
      <c r="Q38" s="58"/>
      <c r="R38" s="58"/>
      <c r="S38" s="58"/>
      <c r="T38" s="58"/>
      <c r="U38" s="58"/>
      <c r="V38" s="58"/>
      <c r="W38" s="58"/>
      <c r="X38" s="58"/>
      <c r="Y38" s="58"/>
      <c r="Z38" s="58"/>
      <c r="AA38" s="58"/>
      <c r="AB38" s="58"/>
    </row>
    <row r="39" spans="1:28" ht="23.1" customHeight="1">
      <c r="A39" s="20"/>
      <c r="B39" s="20"/>
      <c r="C39" s="20"/>
      <c r="D39" s="20"/>
      <c r="E39" s="20"/>
      <c r="F39" s="20"/>
      <c r="G39" s="20"/>
      <c r="H39" s="20"/>
      <c r="I39" s="20"/>
      <c r="K39" s="55" t="s">
        <v>158</v>
      </c>
      <c r="L39" s="58"/>
      <c r="M39" s="58"/>
      <c r="N39" s="58"/>
      <c r="O39" s="58"/>
      <c r="P39" s="58"/>
      <c r="Q39" s="58"/>
      <c r="R39" s="58"/>
      <c r="S39" s="58"/>
      <c r="T39" s="58"/>
      <c r="U39" s="58"/>
      <c r="V39" s="58"/>
      <c r="W39" s="58"/>
      <c r="X39" s="58"/>
      <c r="Y39" s="58"/>
      <c r="Z39" s="58"/>
      <c r="AA39" s="58"/>
      <c r="AB39" s="58"/>
    </row>
    <row r="40" spans="1:28" ht="23.1" customHeight="1">
      <c r="A40" s="20"/>
      <c r="B40" s="20"/>
      <c r="C40" s="20"/>
      <c r="D40" s="20"/>
      <c r="E40" s="20"/>
      <c r="F40" s="20"/>
      <c r="G40" s="20"/>
      <c r="H40" s="20"/>
      <c r="I40" s="20"/>
      <c r="K40" s="55" t="s">
        <v>159</v>
      </c>
      <c r="L40" s="55"/>
      <c r="M40" s="55"/>
      <c r="N40" s="55"/>
      <c r="O40" s="55"/>
      <c r="P40" s="55"/>
      <c r="Q40" s="55"/>
      <c r="R40" s="55"/>
      <c r="S40" s="55"/>
      <c r="T40" s="55"/>
      <c r="U40" s="55"/>
      <c r="V40" s="55"/>
      <c r="W40" s="55"/>
      <c r="X40" s="55"/>
      <c r="Y40" s="55"/>
      <c r="Z40" s="55"/>
      <c r="AA40" s="55"/>
      <c r="AB40" s="55"/>
    </row>
    <row r="41" spans="1:28" ht="23.1" customHeight="1">
      <c r="A41" s="20"/>
      <c r="B41" s="20"/>
      <c r="C41" s="20"/>
      <c r="D41" s="20"/>
      <c r="E41" s="20"/>
      <c r="F41" s="20"/>
      <c r="G41" s="20"/>
      <c r="H41" s="20"/>
      <c r="I41" s="20"/>
      <c r="K41" s="58" t="s">
        <v>160</v>
      </c>
      <c r="L41" s="58"/>
      <c r="M41" s="58"/>
      <c r="N41" s="58"/>
      <c r="O41" s="58"/>
      <c r="P41" s="58"/>
      <c r="Q41" s="58"/>
      <c r="R41" s="58"/>
      <c r="S41" s="58"/>
      <c r="T41" s="58"/>
      <c r="U41" s="58"/>
      <c r="V41" s="58"/>
      <c r="W41" s="58"/>
      <c r="X41" s="58"/>
      <c r="Y41" s="58"/>
      <c r="Z41" s="58"/>
      <c r="AA41" s="58"/>
      <c r="AB41" s="58"/>
    </row>
    <row r="42" spans="1:28" ht="23.1" customHeight="1">
      <c r="A42" s="20"/>
      <c r="B42" s="20"/>
      <c r="C42" s="20"/>
      <c r="D42" s="20"/>
      <c r="E42" s="20"/>
      <c r="F42" s="20"/>
      <c r="G42" s="20"/>
      <c r="H42" s="20"/>
      <c r="I42" s="20"/>
      <c r="K42" s="82" t="s">
        <v>161</v>
      </c>
      <c r="L42" s="82"/>
      <c r="M42" s="82"/>
      <c r="N42" s="82"/>
      <c r="O42" s="82"/>
      <c r="P42" s="82"/>
      <c r="Q42" s="82"/>
      <c r="R42" s="82"/>
      <c r="S42" s="82"/>
      <c r="T42" s="82"/>
      <c r="U42" s="82"/>
      <c r="V42" s="82"/>
      <c r="W42" s="82"/>
      <c r="X42" s="82"/>
      <c r="Y42" s="82"/>
      <c r="Z42" s="82"/>
      <c r="AA42" s="82"/>
      <c r="AB42" s="82"/>
    </row>
    <row r="43" spans="1:28" ht="23.1" customHeight="1">
      <c r="A43" s="20"/>
      <c r="B43" s="20"/>
      <c r="C43" s="20"/>
      <c r="D43" s="20"/>
      <c r="E43" s="20"/>
      <c r="F43" s="20"/>
      <c r="G43" s="20"/>
      <c r="H43" s="20"/>
      <c r="I43" s="20"/>
      <c r="K43" s="58" t="s">
        <v>162</v>
      </c>
      <c r="L43" s="58"/>
      <c r="M43" s="58"/>
      <c r="N43" s="58"/>
      <c r="O43" s="58"/>
      <c r="P43" s="58"/>
      <c r="Q43" s="58"/>
      <c r="R43" s="58"/>
      <c r="S43" s="58"/>
      <c r="T43" s="58"/>
      <c r="U43" s="58"/>
      <c r="V43" s="58"/>
      <c r="W43" s="58"/>
      <c r="X43" s="58"/>
      <c r="Y43" s="58"/>
      <c r="Z43" s="58"/>
      <c r="AA43" s="58"/>
      <c r="AB43" s="58"/>
    </row>
    <row r="44" spans="1:28" ht="23.1" customHeight="1">
      <c r="A44" s="20"/>
      <c r="B44" s="20"/>
      <c r="C44" s="20"/>
      <c r="D44" s="20"/>
      <c r="E44" s="20"/>
      <c r="F44" s="20"/>
      <c r="G44" s="20"/>
      <c r="H44" s="20"/>
      <c r="I44" s="20"/>
      <c r="K44" s="82" t="s">
        <v>163</v>
      </c>
      <c r="L44" s="82"/>
      <c r="M44" s="82"/>
      <c r="N44" s="82"/>
      <c r="O44" s="82"/>
      <c r="P44" s="82"/>
      <c r="Q44" s="82"/>
      <c r="R44" s="82"/>
      <c r="S44" s="82"/>
      <c r="T44" s="82"/>
      <c r="U44" s="82"/>
      <c r="V44" s="82"/>
      <c r="W44" s="82"/>
      <c r="X44" s="82"/>
      <c r="Y44" s="82"/>
      <c r="Z44" s="82"/>
      <c r="AA44" s="82"/>
      <c r="AB44" s="82"/>
    </row>
    <row r="45" spans="1:28" ht="23.1" customHeight="1">
      <c r="A45" s="20"/>
      <c r="B45" s="20"/>
      <c r="C45" s="20"/>
      <c r="D45" s="20"/>
      <c r="E45" s="20"/>
      <c r="F45" s="20"/>
      <c r="G45" s="20"/>
      <c r="H45" s="20"/>
      <c r="I45" s="20"/>
      <c r="K45" s="82" t="s">
        <v>164</v>
      </c>
      <c r="L45" s="82"/>
      <c r="M45" s="82"/>
      <c r="N45" s="82"/>
      <c r="O45" s="82"/>
      <c r="P45" s="82"/>
      <c r="Q45" s="82"/>
      <c r="R45" s="82"/>
      <c r="S45" s="82"/>
      <c r="T45" s="82"/>
      <c r="U45" s="82"/>
      <c r="V45" s="82"/>
      <c r="W45" s="82"/>
      <c r="X45" s="82"/>
      <c r="Y45" s="82"/>
      <c r="Z45" s="82"/>
      <c r="AA45" s="82"/>
      <c r="AB45" s="82"/>
    </row>
    <row r="46" spans="1:28" ht="23.1" customHeight="1">
      <c r="A46" s="20"/>
      <c r="B46" s="20"/>
      <c r="C46" s="20"/>
      <c r="D46" s="20"/>
      <c r="E46" s="20"/>
      <c r="F46" s="20"/>
      <c r="G46" s="20"/>
      <c r="H46" s="20"/>
      <c r="I46" s="20"/>
      <c r="K46" s="28"/>
      <c r="L46" s="28"/>
      <c r="M46" s="28"/>
      <c r="N46" s="28"/>
      <c r="O46" s="28"/>
      <c r="P46" s="29"/>
      <c r="Q46" s="29"/>
      <c r="R46" s="83" t="s">
        <v>165</v>
      </c>
      <c r="S46" s="83"/>
      <c r="T46" s="83"/>
      <c r="U46" s="83"/>
      <c r="V46" s="83"/>
      <c r="W46" s="83"/>
      <c r="X46" s="31"/>
      <c r="Y46" s="31"/>
      <c r="Z46" s="31"/>
      <c r="AA46" s="31"/>
      <c r="AB46" s="31"/>
    </row>
    <row r="47" spans="1:28" ht="23.1" customHeight="1">
      <c r="A47" s="20"/>
      <c r="B47" s="20"/>
      <c r="C47" s="20"/>
      <c r="D47" s="20"/>
      <c r="E47" s="20"/>
      <c r="F47" s="20"/>
      <c r="G47" s="20"/>
      <c r="H47" s="20"/>
      <c r="I47" s="20"/>
      <c r="K47" s="28"/>
      <c r="L47" s="28"/>
      <c r="M47" s="28"/>
      <c r="N47" s="28"/>
      <c r="O47" s="28"/>
      <c r="P47" s="29"/>
      <c r="Q47" s="29"/>
      <c r="R47" s="84">
        <f>Q33</f>
        <v>45316</v>
      </c>
      <c r="S47" s="84"/>
      <c r="T47" s="84"/>
      <c r="U47" s="84"/>
      <c r="V47" s="84"/>
      <c r="W47" s="84"/>
      <c r="X47" s="32"/>
      <c r="Y47" s="32"/>
      <c r="Z47" s="32"/>
      <c r="AA47" s="32"/>
      <c r="AB47" s="32"/>
    </row>
  </sheetData>
  <mergeCells count="67">
    <mergeCell ref="K43:AB43"/>
    <mergeCell ref="K44:AB44"/>
    <mergeCell ref="K45:AB45"/>
    <mergeCell ref="R46:W46"/>
    <mergeCell ref="R47:W47"/>
    <mergeCell ref="K38:AB38"/>
    <mergeCell ref="K39:AB39"/>
    <mergeCell ref="K40:AB40"/>
    <mergeCell ref="K41:AB41"/>
    <mergeCell ref="K42:AB42"/>
    <mergeCell ref="K33:N33"/>
    <mergeCell ref="K34:AB34"/>
    <mergeCell ref="K35:AB35"/>
    <mergeCell ref="K36:AB36"/>
    <mergeCell ref="K37:AB37"/>
    <mergeCell ref="K29:AB29"/>
    <mergeCell ref="U30:W30"/>
    <mergeCell ref="U31:W31"/>
    <mergeCell ref="K32:N32"/>
    <mergeCell ref="O32:AB32"/>
    <mergeCell ref="E27:F27"/>
    <mergeCell ref="G27:H27"/>
    <mergeCell ref="P27:R27"/>
    <mergeCell ref="A28:B28"/>
    <mergeCell ref="C28:D28"/>
    <mergeCell ref="F28:G28"/>
    <mergeCell ref="P28:S28"/>
    <mergeCell ref="K22:AB22"/>
    <mergeCell ref="K23:AB23"/>
    <mergeCell ref="K24:AB24"/>
    <mergeCell ref="K25:AB25"/>
    <mergeCell ref="K26:AB26"/>
    <mergeCell ref="K12:M12"/>
    <mergeCell ref="N12:AB12"/>
    <mergeCell ref="K13:AB13"/>
    <mergeCell ref="K14:AB14"/>
    <mergeCell ref="K21:AB21"/>
    <mergeCell ref="A11:H11"/>
    <mergeCell ref="K11:M11"/>
    <mergeCell ref="N11:O11"/>
    <mergeCell ref="R11:T11"/>
    <mergeCell ref="U11:Y11"/>
    <mergeCell ref="K8:AB8"/>
    <mergeCell ref="N9:O9"/>
    <mergeCell ref="A10:B10"/>
    <mergeCell ref="C10:D10"/>
    <mergeCell ref="E10:F10"/>
    <mergeCell ref="G10:H10"/>
    <mergeCell ref="A5:H5"/>
    <mergeCell ref="K5:N5"/>
    <mergeCell ref="O5:AB5"/>
    <mergeCell ref="K6:AB6"/>
    <mergeCell ref="K7:AB7"/>
    <mergeCell ref="B4:C4"/>
    <mergeCell ref="D4:E4"/>
    <mergeCell ref="F4:H4"/>
    <mergeCell ref="K4:N4"/>
    <mergeCell ref="O4:AB4"/>
    <mergeCell ref="A1:H1"/>
    <mergeCell ref="K1:AB1"/>
    <mergeCell ref="A2:H2"/>
    <mergeCell ref="K2:AB2"/>
    <mergeCell ref="B3:C3"/>
    <mergeCell ref="D3:E3"/>
    <mergeCell ref="F3:H3"/>
    <mergeCell ref="K3:N3"/>
    <mergeCell ref="O3:AB3"/>
  </mergeCells>
  <phoneticPr fontId="17" type="noConversion"/>
  <pageMargins left="0.75" right="0.75" top="1" bottom="1" header="0.5" footer="0.5"/>
  <pageSetup paperSize="9" scale="6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3793" r:id="rId4" name="Spinner 1">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3794" r:id="rId5" name="Spinner 2">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3795" r:id="rId6" name="Spinner 3">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3796" r:id="rId7" name="Spinner 4">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3797" r:id="rId8" name="Spinner 5">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AB47"/>
  <sheetViews>
    <sheetView tabSelected="1" workbookViewId="0">
      <selection activeCell="J11" sqref="J11"/>
    </sheetView>
  </sheetViews>
  <sheetFormatPr defaultColWidth="9" defaultRowHeight="14.4"/>
  <cols>
    <col min="1" max="2" width="12.44140625" customWidth="1"/>
    <col min="3" max="3" width="14.21875" customWidth="1"/>
    <col min="4" max="6" width="11.5546875" customWidth="1"/>
    <col min="7" max="7" width="15.109375" customWidth="1"/>
    <col min="8" max="8" width="11.5546875" customWidth="1"/>
    <col min="15" max="15" width="19.77734375" customWidth="1"/>
    <col min="16" max="16" width="3.77734375" customWidth="1"/>
    <col min="17" max="17" width="19.77734375" customWidth="1"/>
    <col min="21" max="22" width="4.77734375" customWidth="1"/>
    <col min="23" max="23" width="5.5546875" customWidth="1"/>
    <col min="24" max="28" width="1.77734375" customWidth="1"/>
  </cols>
  <sheetData>
    <row r="1" spans="1:28" ht="36" customHeight="1">
      <c r="A1" s="48" t="s">
        <v>82</v>
      </c>
      <c r="B1" s="48"/>
      <c r="C1" s="48"/>
      <c r="D1" s="48"/>
      <c r="E1" s="48"/>
      <c r="F1" s="48"/>
      <c r="G1" s="48"/>
      <c r="H1" s="48"/>
      <c r="I1" s="20"/>
      <c r="K1" s="49" t="s">
        <v>83</v>
      </c>
      <c r="L1" s="49"/>
      <c r="M1" s="49"/>
      <c r="N1" s="49"/>
      <c r="O1" s="49"/>
      <c r="P1" s="49"/>
      <c r="Q1" s="49"/>
      <c r="R1" s="49"/>
      <c r="S1" s="49"/>
      <c r="T1" s="49"/>
      <c r="U1" s="49"/>
      <c r="V1" s="49"/>
      <c r="W1" s="49"/>
      <c r="X1" s="49"/>
      <c r="Y1" s="49"/>
      <c r="Z1" s="49"/>
      <c r="AA1" s="49"/>
      <c r="AB1" s="49"/>
    </row>
    <row r="2" spans="1:28" ht="23.1" customHeight="1">
      <c r="A2" s="50" t="s">
        <v>314</v>
      </c>
      <c r="B2" s="50"/>
      <c r="C2" s="50"/>
      <c r="D2" s="50"/>
      <c r="E2" s="50"/>
      <c r="F2" s="50"/>
      <c r="G2" s="50"/>
      <c r="H2" s="50"/>
      <c r="I2" s="20"/>
      <c r="K2" s="51" t="str">
        <f>A2</f>
        <v>报告编号：康正（雄县）2023评字第8号-洪城村-DT2-35</v>
      </c>
      <c r="L2" s="51"/>
      <c r="M2" s="51"/>
      <c r="N2" s="51"/>
      <c r="O2" s="51"/>
      <c r="P2" s="51"/>
      <c r="Q2" s="51"/>
      <c r="R2" s="51"/>
      <c r="S2" s="51"/>
      <c r="T2" s="51"/>
      <c r="U2" s="51"/>
      <c r="V2" s="51"/>
      <c r="W2" s="51"/>
      <c r="X2" s="51"/>
      <c r="Y2" s="51"/>
      <c r="Z2" s="51"/>
      <c r="AA2" s="51"/>
      <c r="AB2" s="51"/>
    </row>
    <row r="3" spans="1:28" ht="23.1" customHeight="1">
      <c r="A3" s="1" t="s">
        <v>85</v>
      </c>
      <c r="B3" s="52" t="s">
        <v>41</v>
      </c>
      <c r="C3" s="52"/>
      <c r="D3" s="53" t="s">
        <v>3</v>
      </c>
      <c r="E3" s="53"/>
      <c r="F3" s="52" t="s">
        <v>86</v>
      </c>
      <c r="G3" s="52"/>
      <c r="H3" s="52"/>
      <c r="I3" s="20"/>
      <c r="K3" s="54" t="s">
        <v>87</v>
      </c>
      <c r="L3" s="54"/>
      <c r="M3" s="54"/>
      <c r="N3" s="54"/>
      <c r="O3" s="55" t="s">
        <v>88</v>
      </c>
      <c r="P3" s="55"/>
      <c r="Q3" s="55"/>
      <c r="R3" s="55"/>
      <c r="S3" s="55"/>
      <c r="T3" s="55"/>
      <c r="U3" s="55"/>
      <c r="V3" s="55"/>
      <c r="W3" s="55"/>
      <c r="X3" s="55"/>
      <c r="Y3" s="55"/>
      <c r="Z3" s="55"/>
      <c r="AA3" s="55"/>
      <c r="AB3" s="55"/>
    </row>
    <row r="4" spans="1:28" ht="23.1" customHeight="1">
      <c r="A4" s="1" t="s">
        <v>89</v>
      </c>
      <c r="B4" s="85" t="s">
        <v>315</v>
      </c>
      <c r="C4" s="52"/>
      <c r="D4" s="56" t="s">
        <v>5</v>
      </c>
      <c r="E4" s="56"/>
      <c r="F4" s="52" t="s">
        <v>316</v>
      </c>
      <c r="G4" s="52"/>
      <c r="H4" s="52"/>
      <c r="I4" s="20"/>
      <c r="K4" s="54" t="s">
        <v>92</v>
      </c>
      <c r="L4" s="54"/>
      <c r="M4" s="54"/>
      <c r="N4" s="54"/>
      <c r="O4" s="58" t="s">
        <v>93</v>
      </c>
      <c r="P4" s="58"/>
      <c r="Q4" s="58"/>
      <c r="R4" s="58"/>
      <c r="S4" s="58"/>
      <c r="T4" s="58"/>
      <c r="U4" s="58"/>
      <c r="V4" s="58"/>
      <c r="W4" s="58"/>
      <c r="X4" s="58"/>
      <c r="Y4" s="58"/>
      <c r="Z4" s="58"/>
      <c r="AA4" s="58"/>
      <c r="AB4" s="58"/>
    </row>
    <row r="5" spans="1:28" ht="23.1" customHeight="1">
      <c r="A5" s="59" t="s">
        <v>94</v>
      </c>
      <c r="B5" s="59"/>
      <c r="C5" s="59"/>
      <c r="D5" s="59"/>
      <c r="E5" s="59"/>
      <c r="F5" s="59"/>
      <c r="G5" s="59"/>
      <c r="H5" s="59"/>
      <c r="I5" s="20"/>
      <c r="K5" s="60" t="s">
        <v>95</v>
      </c>
      <c r="L5" s="60"/>
      <c r="M5" s="60"/>
      <c r="N5" s="60"/>
      <c r="O5" s="61" t="s">
        <v>96</v>
      </c>
      <c r="P5" s="61"/>
      <c r="Q5" s="61"/>
      <c r="R5" s="61"/>
      <c r="S5" s="61"/>
      <c r="T5" s="61"/>
      <c r="U5" s="61"/>
      <c r="V5" s="61"/>
      <c r="W5" s="61"/>
      <c r="X5" s="61"/>
      <c r="Y5" s="61"/>
      <c r="Z5" s="61"/>
      <c r="AA5" s="61"/>
      <c r="AB5" s="61"/>
    </row>
    <row r="6" spans="1:28" ht="31.05" customHeight="1">
      <c r="A6" s="2" t="s">
        <v>97</v>
      </c>
      <c r="B6" s="3" t="s">
        <v>98</v>
      </c>
      <c r="C6" s="4" t="s">
        <v>99</v>
      </c>
      <c r="D6" s="4" t="s">
        <v>100</v>
      </c>
      <c r="E6" s="2" t="s">
        <v>97</v>
      </c>
      <c r="F6" s="3" t="s">
        <v>98</v>
      </c>
      <c r="G6" s="4" t="s">
        <v>99</v>
      </c>
      <c r="H6" s="4" t="s">
        <v>100</v>
      </c>
      <c r="I6" s="20"/>
      <c r="K6" s="54" t="s">
        <v>101</v>
      </c>
      <c r="L6" s="58"/>
      <c r="M6" s="58"/>
      <c r="N6" s="58"/>
      <c r="O6" s="58"/>
      <c r="P6" s="58"/>
      <c r="Q6" s="58"/>
      <c r="R6" s="58"/>
      <c r="S6" s="58"/>
      <c r="T6" s="58"/>
      <c r="U6" s="58"/>
      <c r="V6" s="58"/>
      <c r="W6" s="58"/>
      <c r="X6" s="58"/>
      <c r="Y6" s="58"/>
      <c r="Z6" s="58"/>
      <c r="AA6" s="58"/>
      <c r="AB6" s="58"/>
    </row>
    <row r="7" spans="1:28" ht="23.1" customHeight="1">
      <c r="A7" s="5"/>
      <c r="B7" s="6"/>
      <c r="C7" s="5"/>
      <c r="D7" s="7"/>
      <c r="E7" s="8"/>
      <c r="F7" s="9" t="s">
        <v>102</v>
      </c>
      <c r="G7" s="10" t="s">
        <v>102</v>
      </c>
      <c r="H7" s="10"/>
      <c r="I7" s="20"/>
      <c r="K7" s="55" t="s">
        <v>103</v>
      </c>
      <c r="L7" s="58"/>
      <c r="M7" s="58"/>
      <c r="N7" s="58"/>
      <c r="O7" s="58"/>
      <c r="P7" s="58"/>
      <c r="Q7" s="58"/>
      <c r="R7" s="58"/>
      <c r="S7" s="58"/>
      <c r="T7" s="58"/>
      <c r="U7" s="58"/>
      <c r="V7" s="58"/>
      <c r="W7" s="58"/>
      <c r="X7" s="58"/>
      <c r="Y7" s="58"/>
      <c r="Z7" s="58"/>
      <c r="AA7" s="58"/>
      <c r="AB7" s="58"/>
    </row>
    <row r="8" spans="1:28" ht="23.1" customHeight="1">
      <c r="A8" s="5"/>
      <c r="B8" s="6"/>
      <c r="C8" s="5"/>
      <c r="D8" s="7"/>
      <c r="E8" s="8"/>
      <c r="F8" s="9" t="s">
        <v>102</v>
      </c>
      <c r="G8" s="10" t="s">
        <v>102</v>
      </c>
      <c r="H8" s="10"/>
      <c r="I8" s="20"/>
      <c r="K8" s="54" t="s">
        <v>104</v>
      </c>
      <c r="L8" s="54"/>
      <c r="M8" s="54"/>
      <c r="N8" s="54"/>
      <c r="O8" s="54"/>
      <c r="P8" s="54"/>
      <c r="Q8" s="54"/>
      <c r="R8" s="54"/>
      <c r="S8" s="54"/>
      <c r="T8" s="54"/>
      <c r="U8" s="54"/>
      <c r="V8" s="54"/>
      <c r="W8" s="54"/>
      <c r="X8" s="54"/>
      <c r="Y8" s="54"/>
      <c r="Z8" s="54"/>
      <c r="AA8" s="54"/>
      <c r="AB8" s="54"/>
    </row>
    <row r="9" spans="1:28" ht="23.1" customHeight="1">
      <c r="A9" s="5"/>
      <c r="B9" s="5"/>
      <c r="C9" s="8"/>
      <c r="D9" s="8"/>
      <c r="E9" s="8"/>
      <c r="F9" s="9" t="s">
        <v>102</v>
      </c>
      <c r="G9" s="10" t="s">
        <v>102</v>
      </c>
      <c r="H9" s="10"/>
      <c r="I9" s="20"/>
      <c r="K9" s="22" t="s">
        <v>105</v>
      </c>
      <c r="L9" s="22"/>
      <c r="M9" s="22"/>
      <c r="N9" s="62" t="str">
        <f>B3</f>
        <v>李国章</v>
      </c>
      <c r="O9" s="63"/>
      <c r="P9" s="22"/>
      <c r="Q9" s="22"/>
      <c r="R9" s="22"/>
      <c r="S9" s="22"/>
      <c r="T9" s="22"/>
      <c r="U9" s="22"/>
      <c r="V9" s="22"/>
      <c r="W9" s="22"/>
      <c r="X9" s="22"/>
      <c r="Y9" s="22"/>
      <c r="Z9" s="22"/>
      <c r="AA9" s="22"/>
      <c r="AB9" s="22"/>
    </row>
    <row r="10" spans="1:28" ht="23.1" customHeight="1">
      <c r="A10" s="64" t="s">
        <v>106</v>
      </c>
      <c r="B10" s="65"/>
      <c r="C10" s="66">
        <v>0</v>
      </c>
      <c r="D10" s="67"/>
      <c r="E10" s="68" t="s">
        <v>107</v>
      </c>
      <c r="F10" s="68"/>
      <c r="G10" s="69">
        <v>0</v>
      </c>
      <c r="H10" s="69"/>
      <c r="I10" s="20"/>
      <c r="K10" s="22" t="s">
        <v>108</v>
      </c>
      <c r="L10" s="22"/>
      <c r="M10" s="22"/>
      <c r="N10" s="23" t="str">
        <f>F3</f>
        <v>龙湾镇洪城村</v>
      </c>
      <c r="O10" s="22"/>
      <c r="P10" s="22"/>
      <c r="Q10" s="22"/>
      <c r="R10" s="22"/>
      <c r="S10" s="22"/>
      <c r="T10" s="22"/>
      <c r="U10" s="22"/>
      <c r="V10" s="22"/>
      <c r="W10" s="22"/>
      <c r="X10" s="22"/>
      <c r="Y10" s="22"/>
      <c r="Z10" s="22"/>
      <c r="AA10" s="22"/>
      <c r="AB10" s="22"/>
    </row>
    <row r="11" spans="1:28" ht="23.1" customHeight="1">
      <c r="A11" s="59" t="s">
        <v>109</v>
      </c>
      <c r="B11" s="59"/>
      <c r="C11" s="59"/>
      <c r="D11" s="59"/>
      <c r="E11" s="59"/>
      <c r="F11" s="59"/>
      <c r="G11" s="59"/>
      <c r="H11" s="59"/>
      <c r="I11" s="20"/>
      <c r="K11" s="58" t="s">
        <v>110</v>
      </c>
      <c r="L11" s="58"/>
      <c r="M11" s="58"/>
      <c r="N11" s="70">
        <f>C10</f>
        <v>0</v>
      </c>
      <c r="O11" s="58"/>
      <c r="P11" s="21" t="s">
        <v>111</v>
      </c>
      <c r="Q11" s="21"/>
      <c r="R11" s="71"/>
      <c r="S11" s="71"/>
      <c r="T11" s="71"/>
      <c r="U11" s="72"/>
      <c r="V11" s="72"/>
      <c r="W11" s="72"/>
      <c r="X11" s="72"/>
      <c r="Y11" s="72"/>
      <c r="Z11" s="29"/>
      <c r="AA11" s="29"/>
      <c r="AB11" s="29"/>
    </row>
    <row r="12" spans="1:28" ht="31.05" customHeight="1">
      <c r="A12" s="12" t="s">
        <v>112</v>
      </c>
      <c r="B12" s="12" t="s">
        <v>113</v>
      </c>
      <c r="C12" s="12" t="s">
        <v>114</v>
      </c>
      <c r="D12" s="12" t="s">
        <v>115</v>
      </c>
      <c r="E12" s="12" t="s">
        <v>112</v>
      </c>
      <c r="F12" s="12" t="s">
        <v>113</v>
      </c>
      <c r="G12" s="12" t="s">
        <v>114</v>
      </c>
      <c r="H12" s="12" t="s">
        <v>115</v>
      </c>
      <c r="I12" s="20"/>
      <c r="K12" s="54" t="s">
        <v>116</v>
      </c>
      <c r="L12" s="54"/>
      <c r="M12" s="54"/>
      <c r="N12" s="73">
        <v>45191</v>
      </c>
      <c r="O12" s="73"/>
      <c r="P12" s="73"/>
      <c r="Q12" s="73"/>
      <c r="R12" s="73"/>
      <c r="S12" s="73"/>
      <c r="T12" s="73"/>
      <c r="U12" s="73"/>
      <c r="V12" s="73"/>
      <c r="W12" s="73"/>
      <c r="X12" s="73"/>
      <c r="Y12" s="73"/>
      <c r="Z12" s="73"/>
      <c r="AA12" s="73"/>
      <c r="AB12" s="73"/>
    </row>
    <row r="13" spans="1:28" ht="23.1" customHeight="1">
      <c r="A13" s="13" t="s">
        <v>209</v>
      </c>
      <c r="B13" s="14">
        <v>30</v>
      </c>
      <c r="C13" s="13" t="s">
        <v>184</v>
      </c>
      <c r="D13" s="7">
        <v>60</v>
      </c>
      <c r="E13" s="7"/>
      <c r="F13" s="13" t="s">
        <v>102</v>
      </c>
      <c r="G13" s="13"/>
      <c r="H13" s="7" t="s">
        <v>102</v>
      </c>
      <c r="I13" s="20"/>
      <c r="K13" s="54" t="s">
        <v>119</v>
      </c>
      <c r="L13" s="54"/>
      <c r="M13" s="54"/>
      <c r="N13" s="54"/>
      <c r="O13" s="54"/>
      <c r="P13" s="54"/>
      <c r="Q13" s="54"/>
      <c r="R13" s="54"/>
      <c r="S13" s="54"/>
      <c r="T13" s="54"/>
      <c r="U13" s="54"/>
      <c r="V13" s="54"/>
      <c r="W13" s="54"/>
      <c r="X13" s="54"/>
      <c r="Y13" s="54"/>
      <c r="Z13" s="54"/>
      <c r="AA13" s="54"/>
      <c r="AB13" s="54"/>
    </row>
    <row r="14" spans="1:28" ht="23.1" customHeight="1">
      <c r="A14" s="13" t="s">
        <v>130</v>
      </c>
      <c r="B14" s="14">
        <v>3</v>
      </c>
      <c r="C14" s="13" t="s">
        <v>226</v>
      </c>
      <c r="D14" s="7">
        <v>45</v>
      </c>
      <c r="E14" s="7"/>
      <c r="F14" s="13" t="s">
        <v>102</v>
      </c>
      <c r="G14" s="13"/>
      <c r="H14" s="7" t="s">
        <v>102</v>
      </c>
      <c r="I14" s="20"/>
      <c r="K14" s="54" t="s">
        <v>121</v>
      </c>
      <c r="L14" s="54"/>
      <c r="M14" s="54"/>
      <c r="N14" s="54"/>
      <c r="O14" s="54"/>
      <c r="P14" s="54"/>
      <c r="Q14" s="54"/>
      <c r="R14" s="54"/>
      <c r="S14" s="54"/>
      <c r="T14" s="54"/>
      <c r="U14" s="54"/>
      <c r="V14" s="54"/>
      <c r="W14" s="54"/>
      <c r="X14" s="54"/>
      <c r="Y14" s="54"/>
      <c r="Z14" s="54"/>
      <c r="AA14" s="54"/>
      <c r="AB14" s="54"/>
    </row>
    <row r="15" spans="1:28" ht="23.1" customHeight="1">
      <c r="A15" s="13" t="s">
        <v>127</v>
      </c>
      <c r="B15" s="14">
        <v>1</v>
      </c>
      <c r="C15" s="13" t="s">
        <v>216</v>
      </c>
      <c r="D15" s="7">
        <v>30</v>
      </c>
      <c r="E15" s="7"/>
      <c r="F15" s="13"/>
      <c r="G15" s="13"/>
      <c r="H15" s="7" t="s">
        <v>102</v>
      </c>
      <c r="I15" s="20"/>
      <c r="K15" s="21" t="s">
        <v>123</v>
      </c>
      <c r="L15" s="21"/>
      <c r="M15" s="21"/>
      <c r="N15" s="21"/>
      <c r="O15" s="21"/>
      <c r="P15" s="21"/>
      <c r="Q15" s="21"/>
      <c r="R15" s="21"/>
      <c r="S15" s="21"/>
      <c r="T15" s="21"/>
      <c r="U15" s="21"/>
      <c r="V15" s="21"/>
      <c r="W15" s="21"/>
      <c r="X15" s="21"/>
      <c r="Y15" s="21"/>
      <c r="Z15" s="21"/>
      <c r="AA15" s="21"/>
      <c r="AB15" s="21"/>
    </row>
    <row r="16" spans="1:28" ht="23.1" customHeight="1">
      <c r="A16" s="13" t="s">
        <v>317</v>
      </c>
      <c r="B16" s="14">
        <v>1</v>
      </c>
      <c r="C16" s="13" t="s">
        <v>226</v>
      </c>
      <c r="D16" s="7">
        <v>10</v>
      </c>
      <c r="E16" s="7"/>
      <c r="F16" s="13" t="s">
        <v>102</v>
      </c>
      <c r="G16" s="13"/>
      <c r="H16" s="7" t="s">
        <v>102</v>
      </c>
      <c r="I16" s="20"/>
      <c r="K16" s="21" t="s">
        <v>126</v>
      </c>
      <c r="L16" s="21"/>
      <c r="M16" s="21"/>
      <c r="N16" s="21"/>
      <c r="O16" s="21"/>
      <c r="P16" s="21"/>
      <c r="Q16" s="21"/>
      <c r="R16" s="21"/>
      <c r="S16" s="21"/>
      <c r="T16" s="21"/>
      <c r="U16" s="21"/>
      <c r="V16" s="21"/>
      <c r="W16" s="21"/>
      <c r="X16" s="21"/>
      <c r="Y16" s="21"/>
      <c r="Z16" s="21"/>
      <c r="AA16" s="21"/>
      <c r="AB16" s="21"/>
    </row>
    <row r="17" spans="1:28" ht="23.1" customHeight="1">
      <c r="A17" s="13" t="s">
        <v>127</v>
      </c>
      <c r="B17" s="14">
        <v>3</v>
      </c>
      <c r="C17" s="13" t="s">
        <v>226</v>
      </c>
      <c r="D17" s="7">
        <v>24</v>
      </c>
      <c r="E17" s="7"/>
      <c r="F17" s="13" t="s">
        <v>102</v>
      </c>
      <c r="G17" s="13"/>
      <c r="H17" s="7" t="s">
        <v>102</v>
      </c>
      <c r="I17" s="20"/>
      <c r="K17" s="21" t="s">
        <v>128</v>
      </c>
      <c r="L17" s="21"/>
      <c r="M17" s="21"/>
      <c r="N17" s="21"/>
      <c r="O17" s="21"/>
      <c r="P17" s="21"/>
      <c r="Q17" s="21"/>
      <c r="R17" s="21"/>
      <c r="S17" s="21"/>
      <c r="T17" s="21"/>
      <c r="U17" s="21"/>
      <c r="V17" s="21"/>
      <c r="W17" s="21"/>
      <c r="X17" s="21"/>
      <c r="Y17" s="21"/>
      <c r="Z17" s="21"/>
      <c r="AA17" s="21"/>
      <c r="AB17" s="21"/>
    </row>
    <row r="18" spans="1:28" ht="23.1" customHeight="1">
      <c r="A18" s="13"/>
      <c r="B18" s="14"/>
      <c r="C18" s="13"/>
      <c r="D18" s="7"/>
      <c r="E18" s="7"/>
      <c r="F18" s="13" t="s">
        <v>102</v>
      </c>
      <c r="G18" s="13"/>
      <c r="H18" s="7" t="s">
        <v>102</v>
      </c>
      <c r="I18" s="20"/>
      <c r="K18" s="24" t="s">
        <v>129</v>
      </c>
      <c r="L18" s="24"/>
      <c r="M18" s="24"/>
      <c r="N18" s="24"/>
      <c r="O18" s="24"/>
      <c r="P18" s="24"/>
      <c r="Q18" s="24"/>
      <c r="R18" s="24"/>
      <c r="S18" s="24"/>
      <c r="T18" s="24"/>
      <c r="U18" s="24"/>
      <c r="V18" s="24"/>
      <c r="W18" s="24"/>
      <c r="X18" s="24"/>
      <c r="Y18" s="24"/>
      <c r="Z18" s="24"/>
      <c r="AA18" s="24"/>
      <c r="AB18" s="24"/>
    </row>
    <row r="19" spans="1:28" ht="23.1" customHeight="1">
      <c r="A19" s="13"/>
      <c r="B19" s="14"/>
      <c r="C19" s="13"/>
      <c r="D19" s="7"/>
      <c r="E19" s="7"/>
      <c r="F19" s="13" t="s">
        <v>102</v>
      </c>
      <c r="G19" s="13"/>
      <c r="H19" s="7" t="s">
        <v>102</v>
      </c>
      <c r="I19" s="20"/>
      <c r="K19" s="21" t="s">
        <v>131</v>
      </c>
      <c r="L19" s="21"/>
      <c r="M19" s="21"/>
      <c r="N19" s="21"/>
      <c r="O19" s="21"/>
      <c r="P19" s="21"/>
      <c r="Q19" s="21"/>
      <c r="R19" s="21"/>
      <c r="S19" s="21"/>
      <c r="T19" s="21"/>
      <c r="U19" s="21"/>
      <c r="V19" s="21"/>
      <c r="W19" s="21"/>
      <c r="X19" s="21"/>
      <c r="Y19" s="21"/>
      <c r="Z19" s="21"/>
      <c r="AA19" s="21"/>
      <c r="AB19" s="21"/>
    </row>
    <row r="20" spans="1:28" ht="23.1" customHeight="1">
      <c r="A20" s="13"/>
      <c r="B20" s="13"/>
      <c r="C20" s="13"/>
      <c r="D20" s="13"/>
      <c r="E20" s="7"/>
      <c r="F20" s="13" t="s">
        <v>102</v>
      </c>
      <c r="G20" s="13"/>
      <c r="H20" s="7" t="s">
        <v>102</v>
      </c>
      <c r="I20" s="20"/>
      <c r="K20" s="21" t="s">
        <v>132</v>
      </c>
      <c r="L20" s="21"/>
      <c r="M20" s="21"/>
      <c r="N20" s="21"/>
      <c r="O20" s="21"/>
      <c r="P20" s="21"/>
      <c r="Q20" s="21"/>
      <c r="R20" s="21"/>
      <c r="S20" s="21"/>
      <c r="T20" s="21"/>
      <c r="U20" s="21"/>
      <c r="V20" s="21"/>
      <c r="W20" s="21"/>
      <c r="X20" s="21"/>
      <c r="Y20" s="21"/>
      <c r="Z20" s="21"/>
      <c r="AA20" s="21"/>
      <c r="AB20" s="21"/>
    </row>
    <row r="21" spans="1:28" ht="23.1" customHeight="1">
      <c r="A21" s="13"/>
      <c r="B21" s="14"/>
      <c r="C21" s="13"/>
      <c r="D21" s="7"/>
      <c r="E21" s="7"/>
      <c r="F21" s="13" t="s">
        <v>102</v>
      </c>
      <c r="G21" s="13"/>
      <c r="H21" s="7" t="s">
        <v>102</v>
      </c>
      <c r="I21" s="20"/>
      <c r="K21" s="54" t="s">
        <v>133</v>
      </c>
      <c r="L21" s="54"/>
      <c r="M21" s="54"/>
      <c r="N21" s="54"/>
      <c r="O21" s="54"/>
      <c r="P21" s="54"/>
      <c r="Q21" s="54"/>
      <c r="R21" s="54"/>
      <c r="S21" s="54"/>
      <c r="T21" s="54"/>
      <c r="U21" s="54"/>
      <c r="V21" s="54"/>
      <c r="W21" s="54"/>
      <c r="X21" s="54"/>
      <c r="Y21" s="54"/>
      <c r="Z21" s="54"/>
      <c r="AA21" s="54"/>
      <c r="AB21" s="54"/>
    </row>
    <row r="22" spans="1:28" ht="23.1" customHeight="1">
      <c r="A22" s="13"/>
      <c r="B22" s="14"/>
      <c r="C22" s="13"/>
      <c r="D22" s="7"/>
      <c r="E22" s="7"/>
      <c r="F22" s="13" t="s">
        <v>102</v>
      </c>
      <c r="G22" s="13"/>
      <c r="H22" s="7" t="s">
        <v>102</v>
      </c>
      <c r="I22" s="20"/>
      <c r="K22" s="58" t="s">
        <v>134</v>
      </c>
      <c r="L22" s="58"/>
      <c r="M22" s="58"/>
      <c r="N22" s="58"/>
      <c r="O22" s="58"/>
      <c r="P22" s="58"/>
      <c r="Q22" s="58"/>
      <c r="R22" s="58"/>
      <c r="S22" s="58"/>
      <c r="T22" s="58"/>
      <c r="U22" s="58"/>
      <c r="V22" s="58"/>
      <c r="W22" s="58"/>
      <c r="X22" s="58"/>
      <c r="Y22" s="58"/>
      <c r="Z22" s="58"/>
      <c r="AA22" s="58"/>
      <c r="AB22" s="58"/>
    </row>
    <row r="23" spans="1:28" ht="23.1" customHeight="1">
      <c r="A23" s="13"/>
      <c r="B23" s="14"/>
      <c r="C23" s="13"/>
      <c r="D23" s="7" t="s">
        <v>102</v>
      </c>
      <c r="E23" s="7"/>
      <c r="F23" s="13" t="s">
        <v>102</v>
      </c>
      <c r="G23" s="13"/>
      <c r="H23" s="7" t="s">
        <v>102</v>
      </c>
      <c r="I23" s="20"/>
      <c r="K23" s="54" t="s">
        <v>135</v>
      </c>
      <c r="L23" s="54"/>
      <c r="M23" s="54"/>
      <c r="N23" s="54"/>
      <c r="O23" s="54"/>
      <c r="P23" s="54"/>
      <c r="Q23" s="54"/>
      <c r="R23" s="54"/>
      <c r="S23" s="54"/>
      <c r="T23" s="54"/>
      <c r="U23" s="54"/>
      <c r="V23" s="54"/>
      <c r="W23" s="54"/>
      <c r="X23" s="54"/>
      <c r="Y23" s="54"/>
      <c r="Z23" s="54"/>
      <c r="AA23" s="54"/>
      <c r="AB23" s="54"/>
    </row>
    <row r="24" spans="1:28" ht="23.1" customHeight="1">
      <c r="A24" s="13"/>
      <c r="B24" s="14"/>
      <c r="C24" s="13"/>
      <c r="D24" s="7" t="s">
        <v>102</v>
      </c>
      <c r="E24" s="7"/>
      <c r="F24" s="13" t="s">
        <v>102</v>
      </c>
      <c r="G24" s="13"/>
      <c r="H24" s="7" t="s">
        <v>102</v>
      </c>
      <c r="I24" s="20"/>
      <c r="K24" s="58" t="s">
        <v>136</v>
      </c>
      <c r="L24" s="58"/>
      <c r="M24" s="58"/>
      <c r="N24" s="58"/>
      <c r="O24" s="58"/>
      <c r="P24" s="58"/>
      <c r="Q24" s="58"/>
      <c r="R24" s="58"/>
      <c r="S24" s="58"/>
      <c r="T24" s="58"/>
      <c r="U24" s="58"/>
      <c r="V24" s="58"/>
      <c r="W24" s="58"/>
      <c r="X24" s="58"/>
      <c r="Y24" s="58"/>
      <c r="Z24" s="58"/>
      <c r="AA24" s="58"/>
      <c r="AB24" s="58"/>
    </row>
    <row r="25" spans="1:28" ht="23.1" customHeight="1">
      <c r="A25" s="13"/>
      <c r="B25" s="14"/>
      <c r="C25" s="13"/>
      <c r="D25" s="7" t="s">
        <v>102</v>
      </c>
      <c r="E25" s="7"/>
      <c r="F25" s="13" t="s">
        <v>102</v>
      </c>
      <c r="G25" s="13"/>
      <c r="H25" s="7" t="s">
        <v>102</v>
      </c>
      <c r="I25" s="20"/>
      <c r="K25" s="58" t="s">
        <v>137</v>
      </c>
      <c r="L25" s="58"/>
      <c r="M25" s="58"/>
      <c r="N25" s="58"/>
      <c r="O25" s="58"/>
      <c r="P25" s="58"/>
      <c r="Q25" s="58"/>
      <c r="R25" s="58"/>
      <c r="S25" s="58"/>
      <c r="T25" s="58"/>
      <c r="U25" s="58"/>
      <c r="V25" s="58"/>
      <c r="W25" s="58"/>
      <c r="X25" s="58"/>
      <c r="Y25" s="58"/>
      <c r="Z25" s="58"/>
      <c r="AA25" s="58"/>
      <c r="AB25" s="58"/>
    </row>
    <row r="26" spans="1:28" ht="23.1" customHeight="1">
      <c r="A26" s="13"/>
      <c r="B26" s="14"/>
      <c r="C26" s="13"/>
      <c r="D26" s="7" t="s">
        <v>102</v>
      </c>
      <c r="E26" s="7"/>
      <c r="F26" s="13" t="s">
        <v>102</v>
      </c>
      <c r="G26" s="13"/>
      <c r="H26" s="7"/>
      <c r="I26" s="20"/>
      <c r="K26" s="54" t="s">
        <v>138</v>
      </c>
      <c r="L26" s="54"/>
      <c r="M26" s="54"/>
      <c r="N26" s="54"/>
      <c r="O26" s="54"/>
      <c r="P26" s="54"/>
      <c r="Q26" s="54"/>
      <c r="R26" s="54"/>
      <c r="S26" s="54"/>
      <c r="T26" s="54"/>
      <c r="U26" s="54"/>
      <c r="V26" s="54"/>
      <c r="W26" s="54"/>
      <c r="X26" s="54"/>
      <c r="Y26" s="54"/>
      <c r="Z26" s="54"/>
      <c r="AA26" s="54"/>
      <c r="AB26" s="54"/>
    </row>
    <row r="27" spans="1:28" ht="23.1" customHeight="1">
      <c r="A27" s="13"/>
      <c r="B27" s="15"/>
      <c r="C27" s="16"/>
      <c r="D27" s="17"/>
      <c r="E27" s="74" t="s">
        <v>139</v>
      </c>
      <c r="F27" s="74"/>
      <c r="G27" s="75">
        <v>169</v>
      </c>
      <c r="H27" s="75"/>
      <c r="I27" s="20"/>
      <c r="K27" s="25" t="s">
        <v>140</v>
      </c>
      <c r="L27" s="25"/>
      <c r="M27" s="25"/>
      <c r="N27" s="25"/>
      <c r="O27" s="25"/>
      <c r="P27" s="76">
        <f>C28</f>
        <v>169</v>
      </c>
      <c r="Q27" s="76"/>
      <c r="R27" s="76"/>
      <c r="S27" s="30" t="s">
        <v>141</v>
      </c>
      <c r="T27" s="25"/>
      <c r="U27" s="25"/>
      <c r="V27" s="25"/>
      <c r="W27" s="25"/>
      <c r="X27" s="25"/>
      <c r="Y27" s="25"/>
      <c r="Z27" s="25"/>
      <c r="AA27" s="25"/>
      <c r="AB27" s="25"/>
    </row>
    <row r="28" spans="1:28" ht="23.1" customHeight="1">
      <c r="A28" s="77" t="s">
        <v>142</v>
      </c>
      <c r="B28" s="77"/>
      <c r="C28" s="75">
        <v>169</v>
      </c>
      <c r="D28" s="75"/>
      <c r="E28" s="18" t="s">
        <v>143</v>
      </c>
      <c r="F28" s="78">
        <v>169</v>
      </c>
      <c r="G28" s="79"/>
      <c r="H28" s="19" t="s">
        <v>144</v>
      </c>
      <c r="I28" s="20"/>
      <c r="K28" s="22" t="s">
        <v>145</v>
      </c>
      <c r="L28" s="22"/>
      <c r="M28" s="22"/>
      <c r="N28" s="22"/>
      <c r="O28" s="22"/>
      <c r="P28" s="80">
        <f>P27</f>
        <v>169</v>
      </c>
      <c r="Q28" s="80"/>
      <c r="R28" s="80"/>
      <c r="S28" s="80"/>
      <c r="T28" s="26" t="s">
        <v>146</v>
      </c>
      <c r="U28" s="22"/>
      <c r="V28" s="22"/>
      <c r="W28" s="22"/>
      <c r="X28" s="22"/>
      <c r="Y28" s="22"/>
      <c r="Z28" s="22"/>
      <c r="AA28" s="22"/>
      <c r="AB28" s="22"/>
    </row>
    <row r="29" spans="1:28" ht="23.1" customHeight="1">
      <c r="A29" s="20"/>
      <c r="B29" s="20"/>
      <c r="C29" s="20"/>
      <c r="D29" s="20"/>
      <c r="E29" s="20"/>
      <c r="F29" s="20"/>
      <c r="G29" s="20"/>
      <c r="H29" s="20"/>
      <c r="I29" s="20"/>
      <c r="K29" s="54" t="s">
        <v>147</v>
      </c>
      <c r="L29" s="54"/>
      <c r="M29" s="54"/>
      <c r="N29" s="54"/>
      <c r="O29" s="54"/>
      <c r="P29" s="54"/>
      <c r="Q29" s="54"/>
      <c r="R29" s="54"/>
      <c r="S29" s="54"/>
      <c r="T29" s="54"/>
      <c r="U29" s="54"/>
      <c r="V29" s="54"/>
      <c r="W29" s="54"/>
      <c r="X29" s="54"/>
      <c r="Y29" s="54"/>
      <c r="Z29" s="54"/>
      <c r="AA29" s="54"/>
      <c r="AB29" s="54"/>
    </row>
    <row r="30" spans="1:28" ht="40.049999999999997" customHeight="1">
      <c r="A30" s="20"/>
      <c r="B30" s="20"/>
      <c r="C30" s="20"/>
      <c r="D30" s="20"/>
      <c r="E30" s="20"/>
      <c r="F30" s="20"/>
      <c r="G30" s="20"/>
      <c r="H30" s="20"/>
      <c r="I30" s="20"/>
      <c r="K30" s="21" t="s">
        <v>148</v>
      </c>
      <c r="L30" s="21"/>
      <c r="M30" s="21"/>
      <c r="N30" s="21"/>
      <c r="O30" s="21"/>
      <c r="P30" s="21"/>
      <c r="Q30" s="21"/>
      <c r="R30" s="21"/>
      <c r="S30" s="21"/>
      <c r="T30" s="21"/>
      <c r="U30" s="81">
        <f>Q33</f>
        <v>45316</v>
      </c>
      <c r="V30" s="81"/>
      <c r="W30" s="81"/>
      <c r="X30" s="21"/>
      <c r="Y30" s="21"/>
      <c r="Z30" s="21"/>
      <c r="AA30" s="21"/>
      <c r="AB30" s="21"/>
    </row>
    <row r="31" spans="1:28" ht="40.049999999999997" customHeight="1">
      <c r="A31" s="20"/>
      <c r="B31" s="20"/>
      <c r="C31" s="20"/>
      <c r="D31" s="20"/>
      <c r="E31" s="20"/>
      <c r="F31" s="20"/>
      <c r="G31" s="20"/>
      <c r="H31" s="20"/>
      <c r="I31" s="20"/>
      <c r="K31" s="21" t="s">
        <v>149</v>
      </c>
      <c r="L31" s="21"/>
      <c r="M31" s="21"/>
      <c r="N31" s="21"/>
      <c r="O31" s="21"/>
      <c r="P31" s="21"/>
      <c r="Q31" s="21"/>
      <c r="R31" s="21"/>
      <c r="S31" s="21"/>
      <c r="T31" s="21"/>
      <c r="U31" s="81">
        <f>Q33</f>
        <v>45316</v>
      </c>
      <c r="V31" s="81"/>
      <c r="W31" s="81"/>
      <c r="X31" s="21"/>
      <c r="Y31" s="21"/>
      <c r="Z31" s="21"/>
      <c r="AA31" s="21"/>
      <c r="AB31" s="21"/>
    </row>
    <row r="32" spans="1:28" ht="23.1" customHeight="1">
      <c r="A32" s="20"/>
      <c r="B32" s="20"/>
      <c r="C32" s="20"/>
      <c r="D32" s="20"/>
      <c r="E32" s="20"/>
      <c r="F32" s="20"/>
      <c r="G32" s="20"/>
      <c r="H32" s="20"/>
      <c r="I32" s="20"/>
      <c r="K32" s="54" t="s">
        <v>150</v>
      </c>
      <c r="L32" s="54"/>
      <c r="M32" s="54"/>
      <c r="N32" s="54"/>
      <c r="O32" s="73">
        <v>45199</v>
      </c>
      <c r="P32" s="58"/>
      <c r="Q32" s="58"/>
      <c r="R32" s="58"/>
      <c r="S32" s="58"/>
      <c r="T32" s="58"/>
      <c r="U32" s="58"/>
      <c r="V32" s="58"/>
      <c r="W32" s="58"/>
      <c r="X32" s="58"/>
      <c r="Y32" s="58"/>
      <c r="Z32" s="58"/>
      <c r="AA32" s="58"/>
      <c r="AB32" s="58"/>
    </row>
    <row r="33" spans="1:28" ht="23.1" customHeight="1">
      <c r="A33" s="20"/>
      <c r="B33" s="20"/>
      <c r="C33" s="20"/>
      <c r="D33" s="20"/>
      <c r="E33" s="20"/>
      <c r="F33" s="20"/>
      <c r="G33" s="20"/>
      <c r="H33" s="20"/>
      <c r="I33" s="20"/>
      <c r="K33" s="54" t="s">
        <v>151</v>
      </c>
      <c r="L33" s="54"/>
      <c r="M33" s="54"/>
      <c r="N33" s="54"/>
      <c r="O33" s="27">
        <v>45199</v>
      </c>
      <c r="P33" s="22" t="s">
        <v>152</v>
      </c>
      <c r="Q33" s="27">
        <v>45316</v>
      </c>
      <c r="R33" s="22"/>
      <c r="S33" s="22"/>
      <c r="T33" s="22"/>
      <c r="U33" s="22"/>
      <c r="V33" s="22"/>
      <c r="W33" s="22"/>
      <c r="X33" s="22"/>
      <c r="Y33" s="22"/>
      <c r="Z33" s="22"/>
      <c r="AA33" s="22"/>
      <c r="AB33" s="22"/>
    </row>
    <row r="34" spans="1:28" ht="23.1" customHeight="1">
      <c r="A34" s="20"/>
      <c r="B34" s="20"/>
      <c r="C34" s="20"/>
      <c r="D34" s="20"/>
      <c r="E34" s="20"/>
      <c r="F34" s="20"/>
      <c r="G34" s="20"/>
      <c r="H34" s="20"/>
      <c r="I34" s="20"/>
      <c r="K34" s="54" t="s">
        <v>153</v>
      </c>
      <c r="L34" s="58"/>
      <c r="M34" s="58"/>
      <c r="N34" s="58"/>
      <c r="O34" s="58"/>
      <c r="P34" s="58"/>
      <c r="Q34" s="58"/>
      <c r="R34" s="58"/>
      <c r="S34" s="58"/>
      <c r="T34" s="58"/>
      <c r="U34" s="58"/>
      <c r="V34" s="58"/>
      <c r="W34" s="58"/>
      <c r="X34" s="58"/>
      <c r="Y34" s="58"/>
      <c r="Z34" s="58"/>
      <c r="AA34" s="58"/>
      <c r="AB34" s="58"/>
    </row>
    <row r="35" spans="1:28" ht="23.1" customHeight="1">
      <c r="A35" s="20"/>
      <c r="B35" s="20"/>
      <c r="C35" s="20"/>
      <c r="D35" s="20"/>
      <c r="E35" s="20"/>
      <c r="F35" s="20"/>
      <c r="G35" s="20"/>
      <c r="H35" s="20"/>
      <c r="I35" s="20"/>
      <c r="K35" s="54" t="s">
        <v>154</v>
      </c>
      <c r="L35" s="54"/>
      <c r="M35" s="54"/>
      <c r="N35" s="54"/>
      <c r="O35" s="54"/>
      <c r="P35" s="54"/>
      <c r="Q35" s="54"/>
      <c r="R35" s="54"/>
      <c r="S35" s="54"/>
      <c r="T35" s="54"/>
      <c r="U35" s="54"/>
      <c r="V35" s="54"/>
      <c r="W35" s="54"/>
      <c r="X35" s="54"/>
      <c r="Y35" s="54"/>
      <c r="Z35" s="54"/>
      <c r="AA35" s="54"/>
      <c r="AB35" s="54"/>
    </row>
    <row r="36" spans="1:28" ht="23.1" customHeight="1">
      <c r="A36" s="20"/>
      <c r="B36" s="20"/>
      <c r="C36" s="20"/>
      <c r="D36" s="20"/>
      <c r="E36" s="20"/>
      <c r="F36" s="20"/>
      <c r="G36" s="20"/>
      <c r="H36" s="20"/>
      <c r="I36" s="20"/>
      <c r="K36" s="58" t="s">
        <v>155</v>
      </c>
      <c r="L36" s="58"/>
      <c r="M36" s="58"/>
      <c r="N36" s="58"/>
      <c r="O36" s="58"/>
      <c r="P36" s="58"/>
      <c r="Q36" s="58"/>
      <c r="R36" s="58"/>
      <c r="S36" s="58"/>
      <c r="T36" s="58"/>
      <c r="U36" s="58"/>
      <c r="V36" s="58"/>
      <c r="W36" s="58"/>
      <c r="X36" s="58"/>
      <c r="Y36" s="58"/>
      <c r="Z36" s="58"/>
      <c r="AA36" s="58"/>
      <c r="AB36" s="58"/>
    </row>
    <row r="37" spans="1:28" ht="23.1" customHeight="1">
      <c r="A37" s="20"/>
      <c r="B37" s="20"/>
      <c r="C37" s="20"/>
      <c r="D37" s="20"/>
      <c r="E37" s="20"/>
      <c r="F37" s="20"/>
      <c r="G37" s="20"/>
      <c r="H37" s="20"/>
      <c r="I37" s="20"/>
      <c r="K37" s="58" t="s">
        <v>156</v>
      </c>
      <c r="L37" s="58"/>
      <c r="M37" s="58"/>
      <c r="N37" s="58"/>
      <c r="O37" s="58"/>
      <c r="P37" s="58"/>
      <c r="Q37" s="58"/>
      <c r="R37" s="58"/>
      <c r="S37" s="58"/>
      <c r="T37" s="58"/>
      <c r="U37" s="58"/>
      <c r="V37" s="58"/>
      <c r="W37" s="58"/>
      <c r="X37" s="58"/>
      <c r="Y37" s="58"/>
      <c r="Z37" s="58"/>
      <c r="AA37" s="58"/>
      <c r="AB37" s="58"/>
    </row>
    <row r="38" spans="1:28" ht="23.1" customHeight="1">
      <c r="A38" s="20"/>
      <c r="B38" s="20"/>
      <c r="C38" s="20"/>
      <c r="D38" s="20"/>
      <c r="E38" s="20"/>
      <c r="F38" s="20"/>
      <c r="G38" s="20"/>
      <c r="H38" s="20"/>
      <c r="I38" s="20"/>
      <c r="K38" s="58" t="s">
        <v>157</v>
      </c>
      <c r="L38" s="58"/>
      <c r="M38" s="58"/>
      <c r="N38" s="58"/>
      <c r="O38" s="58"/>
      <c r="P38" s="58"/>
      <c r="Q38" s="58"/>
      <c r="R38" s="58"/>
      <c r="S38" s="58"/>
      <c r="T38" s="58"/>
      <c r="U38" s="58"/>
      <c r="V38" s="58"/>
      <c r="W38" s="58"/>
      <c r="X38" s="58"/>
      <c r="Y38" s="58"/>
      <c r="Z38" s="58"/>
      <c r="AA38" s="58"/>
      <c r="AB38" s="58"/>
    </row>
    <row r="39" spans="1:28" ht="23.1" customHeight="1">
      <c r="A39" s="20"/>
      <c r="B39" s="20"/>
      <c r="C39" s="20"/>
      <c r="D39" s="20"/>
      <c r="E39" s="20"/>
      <c r="F39" s="20"/>
      <c r="G39" s="20"/>
      <c r="H39" s="20"/>
      <c r="I39" s="20"/>
      <c r="K39" s="55" t="s">
        <v>158</v>
      </c>
      <c r="L39" s="58"/>
      <c r="M39" s="58"/>
      <c r="N39" s="58"/>
      <c r="O39" s="58"/>
      <c r="P39" s="58"/>
      <c r="Q39" s="58"/>
      <c r="R39" s="58"/>
      <c r="S39" s="58"/>
      <c r="T39" s="58"/>
      <c r="U39" s="58"/>
      <c r="V39" s="58"/>
      <c r="W39" s="58"/>
      <c r="X39" s="58"/>
      <c r="Y39" s="58"/>
      <c r="Z39" s="58"/>
      <c r="AA39" s="58"/>
      <c r="AB39" s="58"/>
    </row>
    <row r="40" spans="1:28" ht="23.1" customHeight="1">
      <c r="A40" s="20"/>
      <c r="B40" s="20"/>
      <c r="C40" s="20"/>
      <c r="D40" s="20"/>
      <c r="E40" s="20"/>
      <c r="F40" s="20"/>
      <c r="G40" s="20"/>
      <c r="H40" s="20"/>
      <c r="I40" s="20"/>
      <c r="K40" s="55" t="s">
        <v>159</v>
      </c>
      <c r="L40" s="55"/>
      <c r="M40" s="55"/>
      <c r="N40" s="55"/>
      <c r="O40" s="55"/>
      <c r="P40" s="55"/>
      <c r="Q40" s="55"/>
      <c r="R40" s="55"/>
      <c r="S40" s="55"/>
      <c r="T40" s="55"/>
      <c r="U40" s="55"/>
      <c r="V40" s="55"/>
      <c r="W40" s="55"/>
      <c r="X40" s="55"/>
      <c r="Y40" s="55"/>
      <c r="Z40" s="55"/>
      <c r="AA40" s="55"/>
      <c r="AB40" s="55"/>
    </row>
    <row r="41" spans="1:28" ht="23.1" customHeight="1">
      <c r="A41" s="20"/>
      <c r="B41" s="20"/>
      <c r="C41" s="20"/>
      <c r="D41" s="20"/>
      <c r="E41" s="20"/>
      <c r="F41" s="20"/>
      <c r="G41" s="20"/>
      <c r="H41" s="20"/>
      <c r="I41" s="20"/>
      <c r="K41" s="58" t="s">
        <v>160</v>
      </c>
      <c r="L41" s="58"/>
      <c r="M41" s="58"/>
      <c r="N41" s="58"/>
      <c r="O41" s="58"/>
      <c r="P41" s="58"/>
      <c r="Q41" s="58"/>
      <c r="R41" s="58"/>
      <c r="S41" s="58"/>
      <c r="T41" s="58"/>
      <c r="U41" s="58"/>
      <c r="V41" s="58"/>
      <c r="W41" s="58"/>
      <c r="X41" s="58"/>
      <c r="Y41" s="58"/>
      <c r="Z41" s="58"/>
      <c r="AA41" s="58"/>
      <c r="AB41" s="58"/>
    </row>
    <row r="42" spans="1:28" ht="23.1" customHeight="1">
      <c r="A42" s="20"/>
      <c r="B42" s="20"/>
      <c r="C42" s="20"/>
      <c r="D42" s="20"/>
      <c r="E42" s="20"/>
      <c r="F42" s="20"/>
      <c r="G42" s="20"/>
      <c r="H42" s="20"/>
      <c r="I42" s="20"/>
      <c r="K42" s="82" t="s">
        <v>161</v>
      </c>
      <c r="L42" s="82"/>
      <c r="M42" s="82"/>
      <c r="N42" s="82"/>
      <c r="O42" s="82"/>
      <c r="P42" s="82"/>
      <c r="Q42" s="82"/>
      <c r="R42" s="82"/>
      <c r="S42" s="82"/>
      <c r="T42" s="82"/>
      <c r="U42" s="82"/>
      <c r="V42" s="82"/>
      <c r="W42" s="82"/>
      <c r="X42" s="82"/>
      <c r="Y42" s="82"/>
      <c r="Z42" s="82"/>
      <c r="AA42" s="82"/>
      <c r="AB42" s="82"/>
    </row>
    <row r="43" spans="1:28" ht="23.1" customHeight="1">
      <c r="A43" s="20"/>
      <c r="B43" s="20"/>
      <c r="C43" s="20"/>
      <c r="D43" s="20"/>
      <c r="E43" s="20"/>
      <c r="F43" s="20"/>
      <c r="G43" s="20"/>
      <c r="H43" s="20"/>
      <c r="I43" s="20"/>
      <c r="K43" s="58" t="s">
        <v>162</v>
      </c>
      <c r="L43" s="58"/>
      <c r="M43" s="58"/>
      <c r="N43" s="58"/>
      <c r="O43" s="58"/>
      <c r="P43" s="58"/>
      <c r="Q43" s="58"/>
      <c r="R43" s="58"/>
      <c r="S43" s="58"/>
      <c r="T43" s="58"/>
      <c r="U43" s="58"/>
      <c r="V43" s="58"/>
      <c r="W43" s="58"/>
      <c r="X43" s="58"/>
      <c r="Y43" s="58"/>
      <c r="Z43" s="58"/>
      <c r="AA43" s="58"/>
      <c r="AB43" s="58"/>
    </row>
    <row r="44" spans="1:28" ht="23.1" customHeight="1">
      <c r="A44" s="20"/>
      <c r="B44" s="20"/>
      <c r="C44" s="20"/>
      <c r="D44" s="20"/>
      <c r="E44" s="20"/>
      <c r="F44" s="20"/>
      <c r="G44" s="20"/>
      <c r="H44" s="20"/>
      <c r="I44" s="20"/>
      <c r="K44" s="82" t="s">
        <v>163</v>
      </c>
      <c r="L44" s="82"/>
      <c r="M44" s="82"/>
      <c r="N44" s="82"/>
      <c r="O44" s="82"/>
      <c r="P44" s="82"/>
      <c r="Q44" s="82"/>
      <c r="R44" s="82"/>
      <c r="S44" s="82"/>
      <c r="T44" s="82"/>
      <c r="U44" s="82"/>
      <c r="V44" s="82"/>
      <c r="W44" s="82"/>
      <c r="X44" s="82"/>
      <c r="Y44" s="82"/>
      <c r="Z44" s="82"/>
      <c r="AA44" s="82"/>
      <c r="AB44" s="82"/>
    </row>
    <row r="45" spans="1:28" ht="23.1" customHeight="1">
      <c r="A45" s="20"/>
      <c r="B45" s="20"/>
      <c r="C45" s="20"/>
      <c r="D45" s="20"/>
      <c r="E45" s="20"/>
      <c r="F45" s="20"/>
      <c r="G45" s="20"/>
      <c r="H45" s="20"/>
      <c r="I45" s="20"/>
      <c r="K45" s="82" t="s">
        <v>164</v>
      </c>
      <c r="L45" s="82"/>
      <c r="M45" s="82"/>
      <c r="N45" s="82"/>
      <c r="O45" s="82"/>
      <c r="P45" s="82"/>
      <c r="Q45" s="82"/>
      <c r="R45" s="82"/>
      <c r="S45" s="82"/>
      <c r="T45" s="82"/>
      <c r="U45" s="82"/>
      <c r="V45" s="82"/>
      <c r="W45" s="82"/>
      <c r="X45" s="82"/>
      <c r="Y45" s="82"/>
      <c r="Z45" s="82"/>
      <c r="AA45" s="82"/>
      <c r="AB45" s="82"/>
    </row>
    <row r="46" spans="1:28" ht="23.1" customHeight="1">
      <c r="A46" s="20"/>
      <c r="B46" s="20"/>
      <c r="C46" s="20"/>
      <c r="D46" s="20"/>
      <c r="E46" s="20"/>
      <c r="F46" s="20"/>
      <c r="G46" s="20"/>
      <c r="H46" s="20"/>
      <c r="I46" s="20"/>
      <c r="K46" s="28"/>
      <c r="L46" s="28"/>
      <c r="M46" s="28"/>
      <c r="N46" s="28"/>
      <c r="O46" s="28"/>
      <c r="P46" s="29"/>
      <c r="Q46" s="29"/>
      <c r="R46" s="83" t="s">
        <v>165</v>
      </c>
      <c r="S46" s="83"/>
      <c r="T46" s="83"/>
      <c r="U46" s="83"/>
      <c r="V46" s="83"/>
      <c r="W46" s="83"/>
      <c r="X46" s="31"/>
      <c r="Y46" s="31"/>
      <c r="Z46" s="31"/>
      <c r="AA46" s="31"/>
      <c r="AB46" s="31"/>
    </row>
    <row r="47" spans="1:28" ht="23.1" customHeight="1">
      <c r="A47" s="20"/>
      <c r="B47" s="20"/>
      <c r="C47" s="20"/>
      <c r="D47" s="20"/>
      <c r="E47" s="20"/>
      <c r="F47" s="20"/>
      <c r="G47" s="20"/>
      <c r="H47" s="20"/>
      <c r="I47" s="20"/>
      <c r="K47" s="28"/>
      <c r="L47" s="28"/>
      <c r="M47" s="28"/>
      <c r="N47" s="28"/>
      <c r="O47" s="28"/>
      <c r="P47" s="29"/>
      <c r="Q47" s="29"/>
      <c r="R47" s="84">
        <f>Q33</f>
        <v>45316</v>
      </c>
      <c r="S47" s="84"/>
      <c r="T47" s="84"/>
      <c r="U47" s="84"/>
      <c r="V47" s="84"/>
      <c r="W47" s="84"/>
      <c r="X47" s="32"/>
      <c r="Y47" s="32"/>
      <c r="Z47" s="32"/>
      <c r="AA47" s="32"/>
      <c r="AB47" s="32"/>
    </row>
  </sheetData>
  <mergeCells count="67">
    <mergeCell ref="K43:AB43"/>
    <mergeCell ref="K44:AB44"/>
    <mergeCell ref="K45:AB45"/>
    <mergeCell ref="R46:W46"/>
    <mergeCell ref="R47:W47"/>
    <mergeCell ref="K38:AB38"/>
    <mergeCell ref="K39:AB39"/>
    <mergeCell ref="K40:AB40"/>
    <mergeCell ref="K41:AB41"/>
    <mergeCell ref="K42:AB42"/>
    <mergeCell ref="K33:N33"/>
    <mergeCell ref="K34:AB34"/>
    <mergeCell ref="K35:AB35"/>
    <mergeCell ref="K36:AB36"/>
    <mergeCell ref="K37:AB37"/>
    <mergeCell ref="K29:AB29"/>
    <mergeCell ref="U30:W30"/>
    <mergeCell ref="U31:W31"/>
    <mergeCell ref="K32:N32"/>
    <mergeCell ref="O32:AB32"/>
    <mergeCell ref="E27:F27"/>
    <mergeCell ref="G27:H27"/>
    <mergeCell ref="P27:R27"/>
    <mergeCell ref="A28:B28"/>
    <mergeCell ref="C28:D28"/>
    <mergeCell ref="F28:G28"/>
    <mergeCell ref="P28:S28"/>
    <mergeCell ref="K22:AB22"/>
    <mergeCell ref="K23:AB23"/>
    <mergeCell ref="K24:AB24"/>
    <mergeCell ref="K25:AB25"/>
    <mergeCell ref="K26:AB26"/>
    <mergeCell ref="K12:M12"/>
    <mergeCell ref="N12:AB12"/>
    <mergeCell ref="K13:AB13"/>
    <mergeCell ref="K14:AB14"/>
    <mergeCell ref="K21:AB21"/>
    <mergeCell ref="A11:H11"/>
    <mergeCell ref="K11:M11"/>
    <mergeCell ref="N11:O11"/>
    <mergeCell ref="R11:T11"/>
    <mergeCell ref="U11:Y11"/>
    <mergeCell ref="K8:AB8"/>
    <mergeCell ref="N9:O9"/>
    <mergeCell ref="A10:B10"/>
    <mergeCell ref="C10:D10"/>
    <mergeCell ref="E10:F10"/>
    <mergeCell ref="G10:H10"/>
    <mergeCell ref="A5:H5"/>
    <mergeCell ref="K5:N5"/>
    <mergeCell ref="O5:AB5"/>
    <mergeCell ref="K6:AB6"/>
    <mergeCell ref="K7:AB7"/>
    <mergeCell ref="B4:C4"/>
    <mergeCell ref="D4:E4"/>
    <mergeCell ref="F4:H4"/>
    <mergeCell ref="K4:N4"/>
    <mergeCell ref="O4:AB4"/>
    <mergeCell ref="A1:H1"/>
    <mergeCell ref="K1:AB1"/>
    <mergeCell ref="A2:H2"/>
    <mergeCell ref="K2:AB2"/>
    <mergeCell ref="B3:C3"/>
    <mergeCell ref="D3:E3"/>
    <mergeCell ref="F3:H3"/>
    <mergeCell ref="K3:N3"/>
    <mergeCell ref="O3:AB3"/>
  </mergeCells>
  <phoneticPr fontId="17" type="noConversion"/>
  <pageMargins left="0.75" right="0.75" top="1" bottom="1" header="0.5" footer="0.5"/>
  <pageSetup paperSize="9" scale="6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4817" r:id="rId4" name="Spinner 1">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4818" r:id="rId5" name="Spinner 2">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4819" r:id="rId6" name="Spinner 3">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4820" r:id="rId7" name="Spinner 4">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4821" r:id="rId8" name="Spinner 5">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AB47"/>
  <sheetViews>
    <sheetView tabSelected="1" topLeftCell="A16" workbookViewId="0">
      <selection activeCell="J11" sqref="J11"/>
    </sheetView>
  </sheetViews>
  <sheetFormatPr defaultColWidth="9" defaultRowHeight="14.4"/>
  <cols>
    <col min="1" max="2" width="12.44140625" customWidth="1"/>
    <col min="3" max="3" width="14.21875" customWidth="1"/>
    <col min="4" max="6" width="11.5546875" customWidth="1"/>
    <col min="7" max="7" width="15.109375" customWidth="1"/>
    <col min="8" max="8" width="11.5546875" customWidth="1"/>
    <col min="15" max="15" width="19.77734375" customWidth="1"/>
    <col min="16" max="16" width="3.77734375" customWidth="1"/>
    <col min="17" max="17" width="19.77734375" customWidth="1"/>
    <col min="21" max="22" width="4.77734375" customWidth="1"/>
    <col min="23" max="23" width="5.5546875" customWidth="1"/>
    <col min="24" max="28" width="1.77734375" customWidth="1"/>
  </cols>
  <sheetData>
    <row r="1" spans="1:28" ht="36" customHeight="1">
      <c r="A1" s="48" t="s">
        <v>82</v>
      </c>
      <c r="B1" s="48"/>
      <c r="C1" s="48"/>
      <c r="D1" s="48"/>
      <c r="E1" s="48"/>
      <c r="F1" s="48"/>
      <c r="G1" s="48"/>
      <c r="H1" s="48"/>
      <c r="I1" s="20"/>
      <c r="K1" s="49" t="s">
        <v>83</v>
      </c>
      <c r="L1" s="49"/>
      <c r="M1" s="49"/>
      <c r="N1" s="49"/>
      <c r="O1" s="49"/>
      <c r="P1" s="49"/>
      <c r="Q1" s="49"/>
      <c r="R1" s="49"/>
      <c r="S1" s="49"/>
      <c r="T1" s="49"/>
      <c r="U1" s="49"/>
      <c r="V1" s="49"/>
      <c r="W1" s="49"/>
      <c r="X1" s="49"/>
      <c r="Y1" s="49"/>
      <c r="Z1" s="49"/>
      <c r="AA1" s="49"/>
      <c r="AB1" s="49"/>
    </row>
    <row r="2" spans="1:28" ht="23.1" customHeight="1">
      <c r="A2" s="50" t="s">
        <v>318</v>
      </c>
      <c r="B2" s="50"/>
      <c r="C2" s="50"/>
      <c r="D2" s="50"/>
      <c r="E2" s="50"/>
      <c r="F2" s="50"/>
      <c r="G2" s="50"/>
      <c r="H2" s="50"/>
      <c r="I2" s="20"/>
      <c r="K2" s="51" t="str">
        <f>A2</f>
        <v>报告编号：康正（雄县）2023评字第8号-洪城村-DT2-36</v>
      </c>
      <c r="L2" s="51"/>
      <c r="M2" s="51"/>
      <c r="N2" s="51"/>
      <c r="O2" s="51"/>
      <c r="P2" s="51"/>
      <c r="Q2" s="51"/>
      <c r="R2" s="51"/>
      <c r="S2" s="51"/>
      <c r="T2" s="51"/>
      <c r="U2" s="51"/>
      <c r="V2" s="51"/>
      <c r="W2" s="51"/>
      <c r="X2" s="51"/>
      <c r="Y2" s="51"/>
      <c r="Z2" s="51"/>
      <c r="AA2" s="51"/>
      <c r="AB2" s="51"/>
    </row>
    <row r="3" spans="1:28" ht="23.1" customHeight="1">
      <c r="A3" s="1" t="s">
        <v>85</v>
      </c>
      <c r="B3" s="52" t="s">
        <v>42</v>
      </c>
      <c r="C3" s="52"/>
      <c r="D3" s="53" t="s">
        <v>3</v>
      </c>
      <c r="E3" s="53"/>
      <c r="F3" s="52" t="s">
        <v>86</v>
      </c>
      <c r="G3" s="52"/>
      <c r="H3" s="52"/>
      <c r="I3" s="20"/>
      <c r="K3" s="54" t="s">
        <v>87</v>
      </c>
      <c r="L3" s="54"/>
      <c r="M3" s="54"/>
      <c r="N3" s="54"/>
      <c r="O3" s="55" t="s">
        <v>88</v>
      </c>
      <c r="P3" s="55"/>
      <c r="Q3" s="55"/>
      <c r="R3" s="55"/>
      <c r="S3" s="55"/>
      <c r="T3" s="55"/>
      <c r="U3" s="55"/>
      <c r="V3" s="55"/>
      <c r="W3" s="55"/>
      <c r="X3" s="55"/>
      <c r="Y3" s="55"/>
      <c r="Z3" s="55"/>
      <c r="AA3" s="55"/>
      <c r="AB3" s="55"/>
    </row>
    <row r="4" spans="1:28" ht="23.1" customHeight="1">
      <c r="A4" s="1" t="s">
        <v>89</v>
      </c>
      <c r="B4" s="52" t="s">
        <v>319</v>
      </c>
      <c r="C4" s="52"/>
      <c r="D4" s="56" t="s">
        <v>5</v>
      </c>
      <c r="E4" s="57"/>
      <c r="F4" s="52" t="s">
        <v>320</v>
      </c>
      <c r="G4" s="52"/>
      <c r="H4" s="52"/>
      <c r="I4" s="20"/>
      <c r="K4" s="54" t="s">
        <v>92</v>
      </c>
      <c r="L4" s="54"/>
      <c r="M4" s="54"/>
      <c r="N4" s="54"/>
      <c r="O4" s="58" t="s">
        <v>93</v>
      </c>
      <c r="P4" s="58"/>
      <c r="Q4" s="58"/>
      <c r="R4" s="58"/>
      <c r="S4" s="58"/>
      <c r="T4" s="58"/>
      <c r="U4" s="58"/>
      <c r="V4" s="58"/>
      <c r="W4" s="58"/>
      <c r="X4" s="58"/>
      <c r="Y4" s="58"/>
      <c r="Z4" s="58"/>
      <c r="AA4" s="58"/>
      <c r="AB4" s="58"/>
    </row>
    <row r="5" spans="1:28" ht="23.1" customHeight="1">
      <c r="A5" s="59" t="s">
        <v>94</v>
      </c>
      <c r="B5" s="59"/>
      <c r="C5" s="59"/>
      <c r="D5" s="59"/>
      <c r="E5" s="59"/>
      <c r="F5" s="59"/>
      <c r="G5" s="59"/>
      <c r="H5" s="59"/>
      <c r="I5" s="20"/>
      <c r="K5" s="60" t="s">
        <v>95</v>
      </c>
      <c r="L5" s="60"/>
      <c r="M5" s="60"/>
      <c r="N5" s="60"/>
      <c r="O5" s="61" t="s">
        <v>96</v>
      </c>
      <c r="P5" s="61"/>
      <c r="Q5" s="61"/>
      <c r="R5" s="61"/>
      <c r="S5" s="61"/>
      <c r="T5" s="61"/>
      <c r="U5" s="61"/>
      <c r="V5" s="61"/>
      <c r="W5" s="61"/>
      <c r="X5" s="61"/>
      <c r="Y5" s="61"/>
      <c r="Z5" s="61"/>
      <c r="AA5" s="61"/>
      <c r="AB5" s="61"/>
    </row>
    <row r="6" spans="1:28" ht="31.05" customHeight="1">
      <c r="A6" s="2" t="s">
        <v>97</v>
      </c>
      <c r="B6" s="3" t="s">
        <v>98</v>
      </c>
      <c r="C6" s="4" t="s">
        <v>99</v>
      </c>
      <c r="D6" s="4" t="s">
        <v>100</v>
      </c>
      <c r="E6" s="2" t="s">
        <v>97</v>
      </c>
      <c r="F6" s="3" t="s">
        <v>98</v>
      </c>
      <c r="G6" s="4" t="s">
        <v>99</v>
      </c>
      <c r="H6" s="4" t="s">
        <v>100</v>
      </c>
      <c r="I6" s="20"/>
      <c r="K6" s="54" t="s">
        <v>101</v>
      </c>
      <c r="L6" s="58"/>
      <c r="M6" s="58"/>
      <c r="N6" s="58"/>
      <c r="O6" s="58"/>
      <c r="P6" s="58"/>
      <c r="Q6" s="58"/>
      <c r="R6" s="58"/>
      <c r="S6" s="58"/>
      <c r="T6" s="58"/>
      <c r="U6" s="58"/>
      <c r="V6" s="58"/>
      <c r="W6" s="58"/>
      <c r="X6" s="58"/>
      <c r="Y6" s="58"/>
      <c r="Z6" s="58"/>
      <c r="AA6" s="58"/>
      <c r="AB6" s="58"/>
    </row>
    <row r="7" spans="1:28" ht="23.1" customHeight="1">
      <c r="A7" s="5"/>
      <c r="B7" s="6"/>
      <c r="C7" s="5"/>
      <c r="D7" s="7"/>
      <c r="E7" s="8"/>
      <c r="F7" s="9" t="s">
        <v>102</v>
      </c>
      <c r="G7" s="10" t="s">
        <v>102</v>
      </c>
      <c r="H7" s="10"/>
      <c r="I7" s="20"/>
      <c r="K7" s="55" t="s">
        <v>103</v>
      </c>
      <c r="L7" s="58"/>
      <c r="M7" s="58"/>
      <c r="N7" s="58"/>
      <c r="O7" s="58"/>
      <c r="P7" s="58"/>
      <c r="Q7" s="58"/>
      <c r="R7" s="58"/>
      <c r="S7" s="58"/>
      <c r="T7" s="58"/>
      <c r="U7" s="58"/>
      <c r="V7" s="58"/>
      <c r="W7" s="58"/>
      <c r="X7" s="58"/>
      <c r="Y7" s="58"/>
      <c r="Z7" s="58"/>
      <c r="AA7" s="58"/>
      <c r="AB7" s="58"/>
    </row>
    <row r="8" spans="1:28" ht="23.1" customHeight="1">
      <c r="A8" s="5"/>
      <c r="B8" s="6"/>
      <c r="C8" s="5"/>
      <c r="D8" s="7"/>
      <c r="E8" s="8"/>
      <c r="F8" s="9" t="s">
        <v>102</v>
      </c>
      <c r="G8" s="10" t="s">
        <v>102</v>
      </c>
      <c r="H8" s="10"/>
      <c r="I8" s="20"/>
      <c r="K8" s="54" t="s">
        <v>104</v>
      </c>
      <c r="L8" s="54"/>
      <c r="M8" s="54"/>
      <c r="N8" s="54"/>
      <c r="O8" s="54"/>
      <c r="P8" s="54"/>
      <c r="Q8" s="54"/>
      <c r="R8" s="54"/>
      <c r="S8" s="54"/>
      <c r="T8" s="54"/>
      <c r="U8" s="54"/>
      <c r="V8" s="54"/>
      <c r="W8" s="54"/>
      <c r="X8" s="54"/>
      <c r="Y8" s="54"/>
      <c r="Z8" s="54"/>
      <c r="AA8" s="54"/>
      <c r="AB8" s="54"/>
    </row>
    <row r="9" spans="1:28" ht="23.1" customHeight="1">
      <c r="A9" s="5"/>
      <c r="B9" s="5"/>
      <c r="C9" s="8"/>
      <c r="D9" s="8"/>
      <c r="E9" s="8"/>
      <c r="F9" s="9" t="s">
        <v>102</v>
      </c>
      <c r="G9" s="10" t="s">
        <v>102</v>
      </c>
      <c r="H9" s="10"/>
      <c r="I9" s="20"/>
      <c r="K9" s="22" t="s">
        <v>105</v>
      </c>
      <c r="L9" s="22"/>
      <c r="M9" s="22"/>
      <c r="N9" s="62" t="str">
        <f>B3</f>
        <v>徐伟</v>
      </c>
      <c r="O9" s="63"/>
      <c r="P9" s="22"/>
      <c r="Q9" s="22"/>
      <c r="R9" s="22"/>
      <c r="S9" s="22"/>
      <c r="T9" s="22"/>
      <c r="U9" s="22"/>
      <c r="V9" s="22"/>
      <c r="W9" s="22"/>
      <c r="X9" s="22"/>
      <c r="Y9" s="22"/>
      <c r="Z9" s="22"/>
      <c r="AA9" s="22"/>
      <c r="AB9" s="22"/>
    </row>
    <row r="10" spans="1:28" ht="23.1" customHeight="1">
      <c r="A10" s="64" t="s">
        <v>106</v>
      </c>
      <c r="B10" s="65"/>
      <c r="C10" s="66">
        <v>0</v>
      </c>
      <c r="D10" s="67"/>
      <c r="E10" s="68" t="s">
        <v>107</v>
      </c>
      <c r="F10" s="68"/>
      <c r="G10" s="69">
        <v>0</v>
      </c>
      <c r="H10" s="69"/>
      <c r="I10" s="20"/>
      <c r="K10" s="22" t="s">
        <v>108</v>
      </c>
      <c r="L10" s="22"/>
      <c r="M10" s="22"/>
      <c r="N10" s="23" t="str">
        <f>F3</f>
        <v>龙湾镇洪城村</v>
      </c>
      <c r="O10" s="22"/>
      <c r="P10" s="22"/>
      <c r="Q10" s="22"/>
      <c r="R10" s="22"/>
      <c r="S10" s="22"/>
      <c r="T10" s="22"/>
      <c r="U10" s="22"/>
      <c r="V10" s="22"/>
      <c r="W10" s="22"/>
      <c r="X10" s="22"/>
      <c r="Y10" s="22"/>
      <c r="Z10" s="22"/>
      <c r="AA10" s="22"/>
      <c r="AB10" s="22"/>
    </row>
    <row r="11" spans="1:28" ht="23.1" customHeight="1">
      <c r="A11" s="59" t="s">
        <v>109</v>
      </c>
      <c r="B11" s="59"/>
      <c r="C11" s="59"/>
      <c r="D11" s="59"/>
      <c r="E11" s="59"/>
      <c r="F11" s="59"/>
      <c r="G11" s="59"/>
      <c r="H11" s="59"/>
      <c r="I11" s="20"/>
      <c r="K11" s="58" t="s">
        <v>110</v>
      </c>
      <c r="L11" s="58"/>
      <c r="M11" s="58"/>
      <c r="N11" s="70">
        <f>C10</f>
        <v>0</v>
      </c>
      <c r="O11" s="58"/>
      <c r="P11" s="21" t="s">
        <v>111</v>
      </c>
      <c r="Q11" s="21"/>
      <c r="R11" s="71"/>
      <c r="S11" s="71"/>
      <c r="T11" s="71"/>
      <c r="U11" s="72"/>
      <c r="V11" s="72"/>
      <c r="W11" s="72"/>
      <c r="X11" s="72"/>
      <c r="Y11" s="72"/>
      <c r="Z11" s="29"/>
      <c r="AA11" s="29"/>
      <c r="AB11" s="29"/>
    </row>
    <row r="12" spans="1:28" ht="31.05" customHeight="1">
      <c r="A12" s="12" t="s">
        <v>112</v>
      </c>
      <c r="B12" s="12" t="s">
        <v>113</v>
      </c>
      <c r="C12" s="12" t="s">
        <v>114</v>
      </c>
      <c r="D12" s="12" t="s">
        <v>115</v>
      </c>
      <c r="E12" s="12" t="s">
        <v>112</v>
      </c>
      <c r="F12" s="12" t="s">
        <v>113</v>
      </c>
      <c r="G12" s="12" t="s">
        <v>114</v>
      </c>
      <c r="H12" s="12" t="s">
        <v>115</v>
      </c>
      <c r="I12" s="20"/>
      <c r="K12" s="54" t="s">
        <v>116</v>
      </c>
      <c r="L12" s="54"/>
      <c r="M12" s="54"/>
      <c r="N12" s="73">
        <v>45191</v>
      </c>
      <c r="O12" s="73"/>
      <c r="P12" s="73"/>
      <c r="Q12" s="73"/>
      <c r="R12" s="73"/>
      <c r="S12" s="73"/>
      <c r="T12" s="73"/>
      <c r="U12" s="73"/>
      <c r="V12" s="73"/>
      <c r="W12" s="73"/>
      <c r="X12" s="73"/>
      <c r="Y12" s="73"/>
      <c r="Z12" s="73"/>
      <c r="AA12" s="73"/>
      <c r="AB12" s="73"/>
    </row>
    <row r="13" spans="1:28" ht="23.1" customHeight="1">
      <c r="A13" s="13" t="s">
        <v>117</v>
      </c>
      <c r="B13" s="14">
        <v>2</v>
      </c>
      <c r="C13" s="13" t="s">
        <v>170</v>
      </c>
      <c r="D13" s="7">
        <v>580</v>
      </c>
      <c r="E13" s="7"/>
      <c r="F13" s="13" t="s">
        <v>102</v>
      </c>
      <c r="G13" s="13"/>
      <c r="H13" s="7" t="s">
        <v>102</v>
      </c>
      <c r="I13" s="20"/>
      <c r="K13" s="54" t="s">
        <v>119</v>
      </c>
      <c r="L13" s="54"/>
      <c r="M13" s="54"/>
      <c r="N13" s="54"/>
      <c r="O13" s="54"/>
      <c r="P13" s="54"/>
      <c r="Q13" s="54"/>
      <c r="R13" s="54"/>
      <c r="S13" s="54"/>
      <c r="T13" s="54"/>
      <c r="U13" s="54"/>
      <c r="V13" s="54"/>
      <c r="W13" s="54"/>
      <c r="X13" s="54"/>
      <c r="Y13" s="54"/>
      <c r="Z13" s="54"/>
      <c r="AA13" s="54"/>
      <c r="AB13" s="54"/>
    </row>
    <row r="14" spans="1:28" ht="23.1" customHeight="1">
      <c r="A14" s="13" t="s">
        <v>117</v>
      </c>
      <c r="B14" s="14">
        <v>8</v>
      </c>
      <c r="C14" s="13" t="s">
        <v>238</v>
      </c>
      <c r="D14" s="7">
        <v>1720</v>
      </c>
      <c r="E14" s="7"/>
      <c r="F14" s="13" t="s">
        <v>102</v>
      </c>
      <c r="G14" s="13"/>
      <c r="H14" s="7" t="s">
        <v>102</v>
      </c>
      <c r="I14" s="20"/>
      <c r="K14" s="54" t="s">
        <v>121</v>
      </c>
      <c r="L14" s="54"/>
      <c r="M14" s="54"/>
      <c r="N14" s="54"/>
      <c r="O14" s="54"/>
      <c r="P14" s="54"/>
      <c r="Q14" s="54"/>
      <c r="R14" s="54"/>
      <c r="S14" s="54"/>
      <c r="T14" s="54"/>
      <c r="U14" s="54"/>
      <c r="V14" s="54"/>
      <c r="W14" s="54"/>
      <c r="X14" s="54"/>
      <c r="Y14" s="54"/>
      <c r="Z14" s="54"/>
      <c r="AA14" s="54"/>
      <c r="AB14" s="54"/>
    </row>
    <row r="15" spans="1:28" ht="23.1" customHeight="1">
      <c r="A15" s="13" t="s">
        <v>117</v>
      </c>
      <c r="B15" s="14">
        <v>50</v>
      </c>
      <c r="C15" s="13" t="s">
        <v>118</v>
      </c>
      <c r="D15" s="7">
        <v>7500</v>
      </c>
      <c r="E15" s="7"/>
      <c r="F15" s="13"/>
      <c r="G15" s="13"/>
      <c r="H15" s="7" t="s">
        <v>102</v>
      </c>
      <c r="I15" s="20"/>
      <c r="K15" s="21" t="s">
        <v>123</v>
      </c>
      <c r="L15" s="21"/>
      <c r="M15" s="21"/>
      <c r="N15" s="21"/>
      <c r="O15" s="21"/>
      <c r="P15" s="21"/>
      <c r="Q15" s="21"/>
      <c r="R15" s="21"/>
      <c r="S15" s="21"/>
      <c r="T15" s="21"/>
      <c r="U15" s="21"/>
      <c r="V15" s="21"/>
      <c r="W15" s="21"/>
      <c r="X15" s="21"/>
      <c r="Y15" s="21"/>
      <c r="Z15" s="21"/>
      <c r="AA15" s="21"/>
      <c r="AB15" s="21"/>
    </row>
    <row r="16" spans="1:28" ht="23.1" customHeight="1">
      <c r="A16" s="13" t="s">
        <v>117</v>
      </c>
      <c r="B16" s="14">
        <v>40</v>
      </c>
      <c r="C16" s="13" t="s">
        <v>172</v>
      </c>
      <c r="D16" s="7">
        <v>4800</v>
      </c>
      <c r="E16" s="7"/>
      <c r="F16" s="13" t="s">
        <v>102</v>
      </c>
      <c r="G16" s="13"/>
      <c r="H16" s="7" t="s">
        <v>102</v>
      </c>
      <c r="I16" s="20"/>
      <c r="K16" s="21" t="s">
        <v>126</v>
      </c>
      <c r="L16" s="21"/>
      <c r="M16" s="21"/>
      <c r="N16" s="21"/>
      <c r="O16" s="21"/>
      <c r="P16" s="21"/>
      <c r="Q16" s="21"/>
      <c r="R16" s="21"/>
      <c r="S16" s="21"/>
      <c r="T16" s="21"/>
      <c r="U16" s="21"/>
      <c r="V16" s="21"/>
      <c r="W16" s="21"/>
      <c r="X16" s="21"/>
      <c r="Y16" s="21"/>
      <c r="Z16" s="21"/>
      <c r="AA16" s="21"/>
      <c r="AB16" s="21"/>
    </row>
    <row r="17" spans="1:28" ht="23.1" customHeight="1">
      <c r="A17" s="13"/>
      <c r="B17" s="14"/>
      <c r="C17" s="13"/>
      <c r="D17" s="7"/>
      <c r="E17" s="7"/>
      <c r="F17" s="13" t="s">
        <v>102</v>
      </c>
      <c r="G17" s="13"/>
      <c r="H17" s="7" t="s">
        <v>102</v>
      </c>
      <c r="I17" s="20"/>
      <c r="K17" s="21" t="s">
        <v>128</v>
      </c>
      <c r="L17" s="21"/>
      <c r="M17" s="21"/>
      <c r="N17" s="21"/>
      <c r="O17" s="21"/>
      <c r="P17" s="21"/>
      <c r="Q17" s="21"/>
      <c r="R17" s="21"/>
      <c r="S17" s="21"/>
      <c r="T17" s="21"/>
      <c r="U17" s="21"/>
      <c r="V17" s="21"/>
      <c r="W17" s="21"/>
      <c r="X17" s="21"/>
      <c r="Y17" s="21"/>
      <c r="Z17" s="21"/>
      <c r="AA17" s="21"/>
      <c r="AB17" s="21"/>
    </row>
    <row r="18" spans="1:28" ht="23.1" customHeight="1">
      <c r="A18" s="13"/>
      <c r="B18" s="14"/>
      <c r="C18" s="13"/>
      <c r="D18" s="7"/>
      <c r="E18" s="7"/>
      <c r="F18" s="13" t="s">
        <v>102</v>
      </c>
      <c r="G18" s="13"/>
      <c r="H18" s="7" t="s">
        <v>102</v>
      </c>
      <c r="I18" s="20"/>
      <c r="K18" s="24" t="s">
        <v>129</v>
      </c>
      <c r="L18" s="24"/>
      <c r="M18" s="24"/>
      <c r="N18" s="24"/>
      <c r="O18" s="24"/>
      <c r="P18" s="24"/>
      <c r="Q18" s="24"/>
      <c r="R18" s="24"/>
      <c r="S18" s="24"/>
      <c r="T18" s="24"/>
      <c r="U18" s="24"/>
      <c r="V18" s="24"/>
      <c r="W18" s="24"/>
      <c r="X18" s="24"/>
      <c r="Y18" s="24"/>
      <c r="Z18" s="24"/>
      <c r="AA18" s="24"/>
      <c r="AB18" s="24"/>
    </row>
    <row r="19" spans="1:28" ht="23.1" customHeight="1">
      <c r="A19" s="13"/>
      <c r="B19" s="7"/>
      <c r="C19" s="13"/>
      <c r="D19" s="7"/>
      <c r="E19" s="7"/>
      <c r="F19" s="13" t="s">
        <v>102</v>
      </c>
      <c r="G19" s="13"/>
      <c r="H19" s="7" t="s">
        <v>102</v>
      </c>
      <c r="I19" s="20"/>
      <c r="K19" s="21" t="s">
        <v>131</v>
      </c>
      <c r="L19" s="21"/>
      <c r="M19" s="21"/>
      <c r="N19" s="21"/>
      <c r="O19" s="21"/>
      <c r="P19" s="21"/>
      <c r="Q19" s="21"/>
      <c r="R19" s="21"/>
      <c r="S19" s="21"/>
      <c r="T19" s="21"/>
      <c r="U19" s="21"/>
      <c r="V19" s="21"/>
      <c r="W19" s="21"/>
      <c r="X19" s="21"/>
      <c r="Y19" s="21"/>
      <c r="Z19" s="21"/>
      <c r="AA19" s="21"/>
      <c r="AB19" s="21"/>
    </row>
    <row r="20" spans="1:28" ht="23.1" customHeight="1">
      <c r="A20" s="13"/>
      <c r="B20" s="13"/>
      <c r="C20" s="13"/>
      <c r="D20" s="13"/>
      <c r="E20" s="7"/>
      <c r="F20" s="13" t="s">
        <v>102</v>
      </c>
      <c r="G20" s="13"/>
      <c r="H20" s="7" t="s">
        <v>102</v>
      </c>
      <c r="I20" s="20"/>
      <c r="K20" s="21" t="s">
        <v>132</v>
      </c>
      <c r="L20" s="21"/>
      <c r="M20" s="21"/>
      <c r="N20" s="21"/>
      <c r="O20" s="21"/>
      <c r="P20" s="21"/>
      <c r="Q20" s="21"/>
      <c r="R20" s="21"/>
      <c r="S20" s="21"/>
      <c r="T20" s="21"/>
      <c r="U20" s="21"/>
      <c r="V20" s="21"/>
      <c r="W20" s="21"/>
      <c r="X20" s="21"/>
      <c r="Y20" s="21"/>
      <c r="Z20" s="21"/>
      <c r="AA20" s="21"/>
      <c r="AB20" s="21"/>
    </row>
    <row r="21" spans="1:28" ht="23.1" customHeight="1">
      <c r="A21" s="13"/>
      <c r="B21" s="14"/>
      <c r="C21" s="13"/>
      <c r="D21" s="7"/>
      <c r="E21" s="7"/>
      <c r="F21" s="13" t="s">
        <v>102</v>
      </c>
      <c r="G21" s="13"/>
      <c r="H21" s="7" t="s">
        <v>102</v>
      </c>
      <c r="I21" s="20"/>
      <c r="K21" s="54" t="s">
        <v>133</v>
      </c>
      <c r="L21" s="54"/>
      <c r="M21" s="54"/>
      <c r="N21" s="54"/>
      <c r="O21" s="54"/>
      <c r="P21" s="54"/>
      <c r="Q21" s="54"/>
      <c r="R21" s="54"/>
      <c r="S21" s="54"/>
      <c r="T21" s="54"/>
      <c r="U21" s="54"/>
      <c r="V21" s="54"/>
      <c r="W21" s="54"/>
      <c r="X21" s="54"/>
      <c r="Y21" s="54"/>
      <c r="Z21" s="54"/>
      <c r="AA21" s="54"/>
      <c r="AB21" s="54"/>
    </row>
    <row r="22" spans="1:28" ht="23.1" customHeight="1">
      <c r="A22" s="13"/>
      <c r="B22" s="14"/>
      <c r="C22" s="13"/>
      <c r="D22" s="7"/>
      <c r="E22" s="7"/>
      <c r="F22" s="13" t="s">
        <v>102</v>
      </c>
      <c r="G22" s="13"/>
      <c r="H22" s="7" t="s">
        <v>102</v>
      </c>
      <c r="I22" s="20"/>
      <c r="K22" s="58" t="s">
        <v>134</v>
      </c>
      <c r="L22" s="58"/>
      <c r="M22" s="58"/>
      <c r="N22" s="58"/>
      <c r="O22" s="58"/>
      <c r="P22" s="58"/>
      <c r="Q22" s="58"/>
      <c r="R22" s="58"/>
      <c r="S22" s="58"/>
      <c r="T22" s="58"/>
      <c r="U22" s="58"/>
      <c r="V22" s="58"/>
      <c r="W22" s="58"/>
      <c r="X22" s="58"/>
      <c r="Y22" s="58"/>
      <c r="Z22" s="58"/>
      <c r="AA22" s="58"/>
      <c r="AB22" s="58"/>
    </row>
    <row r="23" spans="1:28" ht="23.1" customHeight="1">
      <c r="A23" s="13"/>
      <c r="B23" s="14"/>
      <c r="C23" s="13"/>
      <c r="D23" s="7" t="s">
        <v>102</v>
      </c>
      <c r="E23" s="7"/>
      <c r="F23" s="13" t="s">
        <v>102</v>
      </c>
      <c r="G23" s="13"/>
      <c r="H23" s="7" t="s">
        <v>102</v>
      </c>
      <c r="I23" s="20"/>
      <c r="K23" s="54" t="s">
        <v>135</v>
      </c>
      <c r="L23" s="54"/>
      <c r="M23" s="54"/>
      <c r="N23" s="54"/>
      <c r="O23" s="54"/>
      <c r="P23" s="54"/>
      <c r="Q23" s="54"/>
      <c r="R23" s="54"/>
      <c r="S23" s="54"/>
      <c r="T23" s="54"/>
      <c r="U23" s="54"/>
      <c r="V23" s="54"/>
      <c r="W23" s="54"/>
      <c r="X23" s="54"/>
      <c r="Y23" s="54"/>
      <c r="Z23" s="54"/>
      <c r="AA23" s="54"/>
      <c r="AB23" s="54"/>
    </row>
    <row r="24" spans="1:28" ht="23.1" customHeight="1">
      <c r="A24" s="13"/>
      <c r="B24" s="14"/>
      <c r="C24" s="13"/>
      <c r="D24" s="7" t="s">
        <v>102</v>
      </c>
      <c r="E24" s="7"/>
      <c r="F24" s="13" t="s">
        <v>102</v>
      </c>
      <c r="G24" s="13"/>
      <c r="H24" s="7" t="s">
        <v>102</v>
      </c>
      <c r="I24" s="20"/>
      <c r="K24" s="58" t="s">
        <v>136</v>
      </c>
      <c r="L24" s="58"/>
      <c r="M24" s="58"/>
      <c r="N24" s="58"/>
      <c r="O24" s="58"/>
      <c r="P24" s="58"/>
      <c r="Q24" s="58"/>
      <c r="R24" s="58"/>
      <c r="S24" s="58"/>
      <c r="T24" s="58"/>
      <c r="U24" s="58"/>
      <c r="V24" s="58"/>
      <c r="W24" s="58"/>
      <c r="X24" s="58"/>
      <c r="Y24" s="58"/>
      <c r="Z24" s="58"/>
      <c r="AA24" s="58"/>
      <c r="AB24" s="58"/>
    </row>
    <row r="25" spans="1:28" ht="23.1" customHeight="1">
      <c r="A25" s="13"/>
      <c r="B25" s="14"/>
      <c r="C25" s="13"/>
      <c r="D25" s="7" t="s">
        <v>102</v>
      </c>
      <c r="E25" s="7"/>
      <c r="F25" s="13" t="s">
        <v>102</v>
      </c>
      <c r="G25" s="13"/>
      <c r="H25" s="7" t="s">
        <v>102</v>
      </c>
      <c r="I25" s="20"/>
      <c r="K25" s="58" t="s">
        <v>137</v>
      </c>
      <c r="L25" s="58"/>
      <c r="M25" s="58"/>
      <c r="N25" s="58"/>
      <c r="O25" s="58"/>
      <c r="P25" s="58"/>
      <c r="Q25" s="58"/>
      <c r="R25" s="58"/>
      <c r="S25" s="58"/>
      <c r="T25" s="58"/>
      <c r="U25" s="58"/>
      <c r="V25" s="58"/>
      <c r="W25" s="58"/>
      <c r="X25" s="58"/>
      <c r="Y25" s="58"/>
      <c r="Z25" s="58"/>
      <c r="AA25" s="58"/>
      <c r="AB25" s="58"/>
    </row>
    <row r="26" spans="1:28" ht="23.1" customHeight="1">
      <c r="A26" s="13"/>
      <c r="B26" s="14"/>
      <c r="C26" s="13"/>
      <c r="D26" s="7" t="s">
        <v>102</v>
      </c>
      <c r="E26" s="7"/>
      <c r="F26" s="13" t="s">
        <v>102</v>
      </c>
      <c r="G26" s="13"/>
      <c r="H26" s="7"/>
      <c r="I26" s="20"/>
      <c r="K26" s="54" t="s">
        <v>138</v>
      </c>
      <c r="L26" s="54"/>
      <c r="M26" s="54"/>
      <c r="N26" s="54"/>
      <c r="O26" s="54"/>
      <c r="P26" s="54"/>
      <c r="Q26" s="54"/>
      <c r="R26" s="54"/>
      <c r="S26" s="54"/>
      <c r="T26" s="54"/>
      <c r="U26" s="54"/>
      <c r="V26" s="54"/>
      <c r="W26" s="54"/>
      <c r="X26" s="54"/>
      <c r="Y26" s="54"/>
      <c r="Z26" s="54"/>
      <c r="AA26" s="54"/>
      <c r="AB26" s="54"/>
    </row>
    <row r="27" spans="1:28" ht="23.1" customHeight="1">
      <c r="A27" s="13"/>
      <c r="B27" s="15"/>
      <c r="C27" s="16"/>
      <c r="D27" s="17"/>
      <c r="E27" s="74" t="s">
        <v>139</v>
      </c>
      <c r="F27" s="74"/>
      <c r="G27" s="75">
        <v>14600</v>
      </c>
      <c r="H27" s="75"/>
      <c r="I27" s="20"/>
      <c r="K27" s="25" t="s">
        <v>140</v>
      </c>
      <c r="L27" s="25"/>
      <c r="M27" s="25"/>
      <c r="N27" s="25"/>
      <c r="O27" s="25"/>
      <c r="P27" s="76">
        <f>C28</f>
        <v>14600</v>
      </c>
      <c r="Q27" s="76"/>
      <c r="R27" s="76"/>
      <c r="S27" s="30" t="s">
        <v>141</v>
      </c>
      <c r="T27" s="25"/>
      <c r="U27" s="25"/>
      <c r="V27" s="25"/>
      <c r="W27" s="25"/>
      <c r="X27" s="25"/>
      <c r="Y27" s="25"/>
      <c r="Z27" s="25"/>
      <c r="AA27" s="25"/>
      <c r="AB27" s="25"/>
    </row>
    <row r="28" spans="1:28" ht="23.1" customHeight="1">
      <c r="A28" s="77" t="s">
        <v>142</v>
      </c>
      <c r="B28" s="77"/>
      <c r="C28" s="75">
        <v>14600</v>
      </c>
      <c r="D28" s="75"/>
      <c r="E28" s="18" t="s">
        <v>143</v>
      </c>
      <c r="F28" s="78">
        <v>14600</v>
      </c>
      <c r="G28" s="79"/>
      <c r="H28" s="19" t="s">
        <v>144</v>
      </c>
      <c r="I28" s="20"/>
      <c r="K28" s="22" t="s">
        <v>145</v>
      </c>
      <c r="L28" s="22"/>
      <c r="M28" s="22"/>
      <c r="N28" s="22"/>
      <c r="O28" s="22"/>
      <c r="P28" s="80">
        <f>P27</f>
        <v>14600</v>
      </c>
      <c r="Q28" s="80"/>
      <c r="R28" s="80"/>
      <c r="S28" s="80"/>
      <c r="T28" s="26" t="s">
        <v>146</v>
      </c>
      <c r="U28" s="22"/>
      <c r="V28" s="22"/>
      <c r="W28" s="22"/>
      <c r="X28" s="22"/>
      <c r="Y28" s="22"/>
      <c r="Z28" s="22"/>
      <c r="AA28" s="22"/>
      <c r="AB28" s="22"/>
    </row>
    <row r="29" spans="1:28" ht="23.1" customHeight="1">
      <c r="A29" s="20"/>
      <c r="B29" s="20"/>
      <c r="C29" s="20"/>
      <c r="D29" s="20"/>
      <c r="E29" s="20"/>
      <c r="F29" s="20"/>
      <c r="G29" s="20"/>
      <c r="H29" s="20"/>
      <c r="I29" s="20"/>
      <c r="K29" s="54" t="s">
        <v>147</v>
      </c>
      <c r="L29" s="54"/>
      <c r="M29" s="54"/>
      <c r="N29" s="54"/>
      <c r="O29" s="54"/>
      <c r="P29" s="54"/>
      <c r="Q29" s="54"/>
      <c r="R29" s="54"/>
      <c r="S29" s="54"/>
      <c r="T29" s="54"/>
      <c r="U29" s="54"/>
      <c r="V29" s="54"/>
      <c r="W29" s="54"/>
      <c r="X29" s="54"/>
      <c r="Y29" s="54"/>
      <c r="Z29" s="54"/>
      <c r="AA29" s="54"/>
      <c r="AB29" s="54"/>
    </row>
    <row r="30" spans="1:28" ht="40.049999999999997" customHeight="1">
      <c r="A30" s="20"/>
      <c r="B30" s="20"/>
      <c r="C30" s="20"/>
      <c r="D30" s="20"/>
      <c r="E30" s="20"/>
      <c r="F30" s="20"/>
      <c r="G30" s="20"/>
      <c r="H30" s="20"/>
      <c r="I30" s="20"/>
      <c r="K30" s="21" t="s">
        <v>148</v>
      </c>
      <c r="L30" s="21"/>
      <c r="M30" s="21"/>
      <c r="N30" s="21"/>
      <c r="O30" s="21"/>
      <c r="P30" s="21"/>
      <c r="Q30" s="21"/>
      <c r="R30" s="21"/>
      <c r="S30" s="21"/>
      <c r="T30" s="21"/>
      <c r="U30" s="81">
        <f>Q33</f>
        <v>45316</v>
      </c>
      <c r="V30" s="81"/>
      <c r="W30" s="81"/>
      <c r="X30" s="21"/>
      <c r="Y30" s="21"/>
      <c r="Z30" s="21"/>
      <c r="AA30" s="21"/>
      <c r="AB30" s="21"/>
    </row>
    <row r="31" spans="1:28" ht="40.049999999999997" customHeight="1">
      <c r="A31" s="20"/>
      <c r="B31" s="20"/>
      <c r="C31" s="20"/>
      <c r="D31" s="20"/>
      <c r="E31" s="20"/>
      <c r="F31" s="20"/>
      <c r="G31" s="20"/>
      <c r="H31" s="20"/>
      <c r="I31" s="20"/>
      <c r="K31" s="21" t="s">
        <v>149</v>
      </c>
      <c r="L31" s="21"/>
      <c r="M31" s="21"/>
      <c r="N31" s="21"/>
      <c r="O31" s="21"/>
      <c r="P31" s="21"/>
      <c r="Q31" s="21"/>
      <c r="R31" s="21"/>
      <c r="S31" s="21"/>
      <c r="T31" s="21"/>
      <c r="U31" s="81">
        <f>Q33</f>
        <v>45316</v>
      </c>
      <c r="V31" s="81"/>
      <c r="W31" s="81"/>
      <c r="X31" s="21"/>
      <c r="Y31" s="21"/>
      <c r="Z31" s="21"/>
      <c r="AA31" s="21"/>
      <c r="AB31" s="21"/>
    </row>
    <row r="32" spans="1:28" ht="23.1" customHeight="1">
      <c r="A32" s="20"/>
      <c r="B32" s="20"/>
      <c r="C32" s="20"/>
      <c r="D32" s="20"/>
      <c r="E32" s="20"/>
      <c r="F32" s="20"/>
      <c r="G32" s="20"/>
      <c r="H32" s="20"/>
      <c r="I32" s="20"/>
      <c r="K32" s="54" t="s">
        <v>150</v>
      </c>
      <c r="L32" s="54"/>
      <c r="M32" s="54"/>
      <c r="N32" s="54"/>
      <c r="O32" s="73">
        <v>45199</v>
      </c>
      <c r="P32" s="58"/>
      <c r="Q32" s="58"/>
      <c r="R32" s="58"/>
      <c r="S32" s="58"/>
      <c r="T32" s="58"/>
      <c r="U32" s="58"/>
      <c r="V32" s="58"/>
      <c r="W32" s="58"/>
      <c r="X32" s="58"/>
      <c r="Y32" s="58"/>
      <c r="Z32" s="58"/>
      <c r="AA32" s="58"/>
      <c r="AB32" s="58"/>
    </row>
    <row r="33" spans="1:28" ht="23.1" customHeight="1">
      <c r="A33" s="20"/>
      <c r="B33" s="20"/>
      <c r="C33" s="20"/>
      <c r="D33" s="20"/>
      <c r="E33" s="20"/>
      <c r="F33" s="20"/>
      <c r="G33" s="20"/>
      <c r="H33" s="20"/>
      <c r="I33" s="20"/>
      <c r="K33" s="54" t="s">
        <v>151</v>
      </c>
      <c r="L33" s="54"/>
      <c r="M33" s="54"/>
      <c r="N33" s="54"/>
      <c r="O33" s="27">
        <v>45199</v>
      </c>
      <c r="P33" s="22" t="s">
        <v>152</v>
      </c>
      <c r="Q33" s="27">
        <v>45316</v>
      </c>
      <c r="R33" s="22"/>
      <c r="S33" s="22"/>
      <c r="T33" s="22"/>
      <c r="U33" s="22"/>
      <c r="V33" s="22"/>
      <c r="W33" s="22"/>
      <c r="X33" s="22"/>
      <c r="Y33" s="22"/>
      <c r="Z33" s="22"/>
      <c r="AA33" s="22"/>
      <c r="AB33" s="22"/>
    </row>
    <row r="34" spans="1:28" ht="23.1" customHeight="1">
      <c r="A34" s="20"/>
      <c r="B34" s="20"/>
      <c r="C34" s="20"/>
      <c r="D34" s="20"/>
      <c r="E34" s="20"/>
      <c r="F34" s="20"/>
      <c r="G34" s="20"/>
      <c r="H34" s="20"/>
      <c r="I34" s="20"/>
      <c r="K34" s="54" t="s">
        <v>153</v>
      </c>
      <c r="L34" s="58"/>
      <c r="M34" s="58"/>
      <c r="N34" s="58"/>
      <c r="O34" s="58"/>
      <c r="P34" s="58"/>
      <c r="Q34" s="58"/>
      <c r="R34" s="58"/>
      <c r="S34" s="58"/>
      <c r="T34" s="58"/>
      <c r="U34" s="58"/>
      <c r="V34" s="58"/>
      <c r="W34" s="58"/>
      <c r="X34" s="58"/>
      <c r="Y34" s="58"/>
      <c r="Z34" s="58"/>
      <c r="AA34" s="58"/>
      <c r="AB34" s="58"/>
    </row>
    <row r="35" spans="1:28" ht="23.1" customHeight="1">
      <c r="A35" s="20"/>
      <c r="B35" s="20"/>
      <c r="C35" s="20"/>
      <c r="D35" s="20"/>
      <c r="E35" s="20"/>
      <c r="F35" s="20"/>
      <c r="G35" s="20"/>
      <c r="H35" s="20"/>
      <c r="I35" s="20"/>
      <c r="K35" s="54" t="s">
        <v>154</v>
      </c>
      <c r="L35" s="54"/>
      <c r="M35" s="54"/>
      <c r="N35" s="54"/>
      <c r="O35" s="54"/>
      <c r="P35" s="54"/>
      <c r="Q35" s="54"/>
      <c r="R35" s="54"/>
      <c r="S35" s="54"/>
      <c r="T35" s="54"/>
      <c r="U35" s="54"/>
      <c r="V35" s="54"/>
      <c r="W35" s="54"/>
      <c r="X35" s="54"/>
      <c r="Y35" s="54"/>
      <c r="Z35" s="54"/>
      <c r="AA35" s="54"/>
      <c r="AB35" s="54"/>
    </row>
    <row r="36" spans="1:28" ht="23.1" customHeight="1">
      <c r="A36" s="20"/>
      <c r="B36" s="20"/>
      <c r="C36" s="20"/>
      <c r="D36" s="20"/>
      <c r="E36" s="20"/>
      <c r="F36" s="20"/>
      <c r="G36" s="20"/>
      <c r="H36" s="20"/>
      <c r="I36" s="20"/>
      <c r="K36" s="58" t="s">
        <v>155</v>
      </c>
      <c r="L36" s="58"/>
      <c r="M36" s="58"/>
      <c r="N36" s="58"/>
      <c r="O36" s="58"/>
      <c r="P36" s="58"/>
      <c r="Q36" s="58"/>
      <c r="R36" s="58"/>
      <c r="S36" s="58"/>
      <c r="T36" s="58"/>
      <c r="U36" s="58"/>
      <c r="V36" s="58"/>
      <c r="W36" s="58"/>
      <c r="X36" s="58"/>
      <c r="Y36" s="58"/>
      <c r="Z36" s="58"/>
      <c r="AA36" s="58"/>
      <c r="AB36" s="58"/>
    </row>
    <row r="37" spans="1:28" ht="23.1" customHeight="1">
      <c r="A37" s="20"/>
      <c r="B37" s="20"/>
      <c r="C37" s="20"/>
      <c r="D37" s="20"/>
      <c r="E37" s="20"/>
      <c r="F37" s="20"/>
      <c r="G37" s="20"/>
      <c r="H37" s="20"/>
      <c r="I37" s="20"/>
      <c r="K37" s="58" t="s">
        <v>156</v>
      </c>
      <c r="L37" s="58"/>
      <c r="M37" s="58"/>
      <c r="N37" s="58"/>
      <c r="O37" s="58"/>
      <c r="P37" s="58"/>
      <c r="Q37" s="58"/>
      <c r="R37" s="58"/>
      <c r="S37" s="58"/>
      <c r="T37" s="58"/>
      <c r="U37" s="58"/>
      <c r="V37" s="58"/>
      <c r="W37" s="58"/>
      <c r="X37" s="58"/>
      <c r="Y37" s="58"/>
      <c r="Z37" s="58"/>
      <c r="AA37" s="58"/>
      <c r="AB37" s="58"/>
    </row>
    <row r="38" spans="1:28" ht="23.1" customHeight="1">
      <c r="A38" s="20"/>
      <c r="B38" s="20"/>
      <c r="C38" s="20"/>
      <c r="D38" s="20"/>
      <c r="E38" s="20"/>
      <c r="F38" s="20"/>
      <c r="G38" s="20"/>
      <c r="H38" s="20"/>
      <c r="I38" s="20"/>
      <c r="K38" s="58" t="s">
        <v>157</v>
      </c>
      <c r="L38" s="58"/>
      <c r="M38" s="58"/>
      <c r="N38" s="58"/>
      <c r="O38" s="58"/>
      <c r="P38" s="58"/>
      <c r="Q38" s="58"/>
      <c r="R38" s="58"/>
      <c r="S38" s="58"/>
      <c r="T38" s="58"/>
      <c r="U38" s="58"/>
      <c r="V38" s="58"/>
      <c r="W38" s="58"/>
      <c r="X38" s="58"/>
      <c r="Y38" s="58"/>
      <c r="Z38" s="58"/>
      <c r="AA38" s="58"/>
      <c r="AB38" s="58"/>
    </row>
    <row r="39" spans="1:28" ht="23.1" customHeight="1">
      <c r="A39" s="20"/>
      <c r="B39" s="20"/>
      <c r="C39" s="20"/>
      <c r="D39" s="20"/>
      <c r="E39" s="20"/>
      <c r="F39" s="20"/>
      <c r="G39" s="20"/>
      <c r="H39" s="20"/>
      <c r="I39" s="20"/>
      <c r="K39" s="55" t="s">
        <v>158</v>
      </c>
      <c r="L39" s="58"/>
      <c r="M39" s="58"/>
      <c r="N39" s="58"/>
      <c r="O39" s="58"/>
      <c r="P39" s="58"/>
      <c r="Q39" s="58"/>
      <c r="R39" s="58"/>
      <c r="S39" s="58"/>
      <c r="T39" s="58"/>
      <c r="U39" s="58"/>
      <c r="V39" s="58"/>
      <c r="W39" s="58"/>
      <c r="X39" s="58"/>
      <c r="Y39" s="58"/>
      <c r="Z39" s="58"/>
      <c r="AA39" s="58"/>
      <c r="AB39" s="58"/>
    </row>
    <row r="40" spans="1:28" ht="23.1" customHeight="1">
      <c r="A40" s="20"/>
      <c r="B40" s="20"/>
      <c r="C40" s="20"/>
      <c r="D40" s="20"/>
      <c r="E40" s="20"/>
      <c r="F40" s="20"/>
      <c r="G40" s="20"/>
      <c r="H40" s="20"/>
      <c r="I40" s="20"/>
      <c r="K40" s="55" t="s">
        <v>159</v>
      </c>
      <c r="L40" s="55"/>
      <c r="M40" s="55"/>
      <c r="N40" s="55"/>
      <c r="O40" s="55"/>
      <c r="P40" s="55"/>
      <c r="Q40" s="55"/>
      <c r="R40" s="55"/>
      <c r="S40" s="55"/>
      <c r="T40" s="55"/>
      <c r="U40" s="55"/>
      <c r="V40" s="55"/>
      <c r="W40" s="55"/>
      <c r="X40" s="55"/>
      <c r="Y40" s="55"/>
      <c r="Z40" s="55"/>
      <c r="AA40" s="55"/>
      <c r="AB40" s="55"/>
    </row>
    <row r="41" spans="1:28" ht="23.1" customHeight="1">
      <c r="A41" s="20"/>
      <c r="B41" s="20"/>
      <c r="C41" s="20"/>
      <c r="D41" s="20"/>
      <c r="E41" s="20"/>
      <c r="F41" s="20"/>
      <c r="G41" s="20"/>
      <c r="H41" s="20"/>
      <c r="I41" s="20"/>
      <c r="K41" s="58" t="s">
        <v>160</v>
      </c>
      <c r="L41" s="58"/>
      <c r="M41" s="58"/>
      <c r="N41" s="58"/>
      <c r="O41" s="58"/>
      <c r="P41" s="58"/>
      <c r="Q41" s="58"/>
      <c r="R41" s="58"/>
      <c r="S41" s="58"/>
      <c r="T41" s="58"/>
      <c r="U41" s="58"/>
      <c r="V41" s="58"/>
      <c r="W41" s="58"/>
      <c r="X41" s="58"/>
      <c r="Y41" s="58"/>
      <c r="Z41" s="58"/>
      <c r="AA41" s="58"/>
      <c r="AB41" s="58"/>
    </row>
    <row r="42" spans="1:28" ht="23.1" customHeight="1">
      <c r="A42" s="20"/>
      <c r="B42" s="20"/>
      <c r="C42" s="20"/>
      <c r="D42" s="20"/>
      <c r="E42" s="20"/>
      <c r="F42" s="20"/>
      <c r="G42" s="20"/>
      <c r="H42" s="20"/>
      <c r="I42" s="20"/>
      <c r="K42" s="82" t="s">
        <v>161</v>
      </c>
      <c r="L42" s="82"/>
      <c r="M42" s="82"/>
      <c r="N42" s="82"/>
      <c r="O42" s="82"/>
      <c r="P42" s="82"/>
      <c r="Q42" s="82"/>
      <c r="R42" s="82"/>
      <c r="S42" s="82"/>
      <c r="T42" s="82"/>
      <c r="U42" s="82"/>
      <c r="V42" s="82"/>
      <c r="W42" s="82"/>
      <c r="X42" s="82"/>
      <c r="Y42" s="82"/>
      <c r="Z42" s="82"/>
      <c r="AA42" s="82"/>
      <c r="AB42" s="82"/>
    </row>
    <row r="43" spans="1:28" ht="23.1" customHeight="1">
      <c r="A43" s="20"/>
      <c r="B43" s="20"/>
      <c r="C43" s="20"/>
      <c r="D43" s="20"/>
      <c r="E43" s="20"/>
      <c r="F43" s="20"/>
      <c r="G43" s="20"/>
      <c r="H43" s="20"/>
      <c r="I43" s="20"/>
      <c r="K43" s="58" t="s">
        <v>162</v>
      </c>
      <c r="L43" s="58"/>
      <c r="M43" s="58"/>
      <c r="N43" s="58"/>
      <c r="O43" s="58"/>
      <c r="P43" s="58"/>
      <c r="Q43" s="58"/>
      <c r="R43" s="58"/>
      <c r="S43" s="58"/>
      <c r="T43" s="58"/>
      <c r="U43" s="58"/>
      <c r="V43" s="58"/>
      <c r="W43" s="58"/>
      <c r="X43" s="58"/>
      <c r="Y43" s="58"/>
      <c r="Z43" s="58"/>
      <c r="AA43" s="58"/>
      <c r="AB43" s="58"/>
    </row>
    <row r="44" spans="1:28" ht="23.1" customHeight="1">
      <c r="A44" s="20"/>
      <c r="B44" s="20"/>
      <c r="C44" s="20"/>
      <c r="D44" s="20"/>
      <c r="E44" s="20"/>
      <c r="F44" s="20"/>
      <c r="G44" s="20"/>
      <c r="H44" s="20"/>
      <c r="I44" s="20"/>
      <c r="K44" s="82" t="s">
        <v>163</v>
      </c>
      <c r="L44" s="82"/>
      <c r="M44" s="82"/>
      <c r="N44" s="82"/>
      <c r="O44" s="82"/>
      <c r="P44" s="82"/>
      <c r="Q44" s="82"/>
      <c r="R44" s="82"/>
      <c r="S44" s="82"/>
      <c r="T44" s="82"/>
      <c r="U44" s="82"/>
      <c r="V44" s="82"/>
      <c r="W44" s="82"/>
      <c r="X44" s="82"/>
      <c r="Y44" s="82"/>
      <c r="Z44" s="82"/>
      <c r="AA44" s="82"/>
      <c r="AB44" s="82"/>
    </row>
    <row r="45" spans="1:28" ht="23.1" customHeight="1">
      <c r="A45" s="20"/>
      <c r="B45" s="20"/>
      <c r="C45" s="20"/>
      <c r="D45" s="20"/>
      <c r="E45" s="20"/>
      <c r="F45" s="20"/>
      <c r="G45" s="20"/>
      <c r="H45" s="20"/>
      <c r="I45" s="20"/>
      <c r="K45" s="82" t="s">
        <v>164</v>
      </c>
      <c r="L45" s="82"/>
      <c r="M45" s="82"/>
      <c r="N45" s="82"/>
      <c r="O45" s="82"/>
      <c r="P45" s="82"/>
      <c r="Q45" s="82"/>
      <c r="R45" s="82"/>
      <c r="S45" s="82"/>
      <c r="T45" s="82"/>
      <c r="U45" s="82"/>
      <c r="V45" s="82"/>
      <c r="W45" s="82"/>
      <c r="X45" s="82"/>
      <c r="Y45" s="82"/>
      <c r="Z45" s="82"/>
      <c r="AA45" s="82"/>
      <c r="AB45" s="82"/>
    </row>
    <row r="46" spans="1:28" ht="23.1" customHeight="1">
      <c r="A46" s="20"/>
      <c r="B46" s="20"/>
      <c r="C46" s="20"/>
      <c r="D46" s="20"/>
      <c r="E46" s="20"/>
      <c r="F46" s="20"/>
      <c r="G46" s="20"/>
      <c r="H46" s="20"/>
      <c r="I46" s="20"/>
      <c r="K46" s="28"/>
      <c r="L46" s="28"/>
      <c r="M46" s="28"/>
      <c r="N46" s="28"/>
      <c r="O46" s="28"/>
      <c r="P46" s="29"/>
      <c r="Q46" s="29"/>
      <c r="R46" s="83" t="s">
        <v>165</v>
      </c>
      <c r="S46" s="83"/>
      <c r="T46" s="83"/>
      <c r="U46" s="83"/>
      <c r="V46" s="83"/>
      <c r="W46" s="83"/>
      <c r="X46" s="31"/>
      <c r="Y46" s="31"/>
      <c r="Z46" s="31"/>
      <c r="AA46" s="31"/>
      <c r="AB46" s="31"/>
    </row>
    <row r="47" spans="1:28" ht="23.1" customHeight="1">
      <c r="A47" s="20"/>
      <c r="B47" s="20"/>
      <c r="C47" s="20"/>
      <c r="D47" s="20"/>
      <c r="E47" s="20"/>
      <c r="F47" s="20"/>
      <c r="G47" s="20"/>
      <c r="H47" s="20"/>
      <c r="I47" s="20"/>
      <c r="K47" s="28"/>
      <c r="L47" s="28"/>
      <c r="M47" s="28"/>
      <c r="N47" s="28"/>
      <c r="O47" s="28"/>
      <c r="P47" s="29"/>
      <c r="Q47" s="29"/>
      <c r="R47" s="84">
        <f>Q33</f>
        <v>45316</v>
      </c>
      <c r="S47" s="84"/>
      <c r="T47" s="84"/>
      <c r="U47" s="84"/>
      <c r="V47" s="84"/>
      <c r="W47" s="84"/>
      <c r="X47" s="32"/>
      <c r="Y47" s="32"/>
      <c r="Z47" s="32"/>
      <c r="AA47" s="32"/>
      <c r="AB47" s="32"/>
    </row>
  </sheetData>
  <mergeCells count="67">
    <mergeCell ref="K43:AB43"/>
    <mergeCell ref="K44:AB44"/>
    <mergeCell ref="K45:AB45"/>
    <mergeCell ref="R46:W46"/>
    <mergeCell ref="R47:W47"/>
    <mergeCell ref="K38:AB38"/>
    <mergeCell ref="K39:AB39"/>
    <mergeCell ref="K40:AB40"/>
    <mergeCell ref="K41:AB41"/>
    <mergeCell ref="K42:AB42"/>
    <mergeCell ref="K33:N33"/>
    <mergeCell ref="K34:AB34"/>
    <mergeCell ref="K35:AB35"/>
    <mergeCell ref="K36:AB36"/>
    <mergeCell ref="K37:AB37"/>
    <mergeCell ref="K29:AB29"/>
    <mergeCell ref="U30:W30"/>
    <mergeCell ref="U31:W31"/>
    <mergeCell ref="K32:N32"/>
    <mergeCell ref="O32:AB32"/>
    <mergeCell ref="E27:F27"/>
    <mergeCell ref="G27:H27"/>
    <mergeCell ref="P27:R27"/>
    <mergeCell ref="A28:B28"/>
    <mergeCell ref="C28:D28"/>
    <mergeCell ref="F28:G28"/>
    <mergeCell ref="P28:S28"/>
    <mergeCell ref="K22:AB22"/>
    <mergeCell ref="K23:AB23"/>
    <mergeCell ref="K24:AB24"/>
    <mergeCell ref="K25:AB25"/>
    <mergeCell ref="K26:AB26"/>
    <mergeCell ref="K12:M12"/>
    <mergeCell ref="N12:AB12"/>
    <mergeCell ref="K13:AB13"/>
    <mergeCell ref="K14:AB14"/>
    <mergeCell ref="K21:AB21"/>
    <mergeCell ref="A11:H11"/>
    <mergeCell ref="K11:M11"/>
    <mergeCell ref="N11:O11"/>
    <mergeCell ref="R11:T11"/>
    <mergeCell ref="U11:Y11"/>
    <mergeCell ref="K8:AB8"/>
    <mergeCell ref="N9:O9"/>
    <mergeCell ref="A10:B10"/>
    <mergeCell ref="C10:D10"/>
    <mergeCell ref="E10:F10"/>
    <mergeCell ref="G10:H10"/>
    <mergeCell ref="A5:H5"/>
    <mergeCell ref="K5:N5"/>
    <mergeCell ref="O5:AB5"/>
    <mergeCell ref="K6:AB6"/>
    <mergeCell ref="K7:AB7"/>
    <mergeCell ref="B4:C4"/>
    <mergeCell ref="D4:E4"/>
    <mergeCell ref="F4:H4"/>
    <mergeCell ref="K4:N4"/>
    <mergeCell ref="O4:AB4"/>
    <mergeCell ref="A1:H1"/>
    <mergeCell ref="K1:AB1"/>
    <mergeCell ref="A2:H2"/>
    <mergeCell ref="K2:AB2"/>
    <mergeCell ref="B3:C3"/>
    <mergeCell ref="D3:E3"/>
    <mergeCell ref="F3:H3"/>
    <mergeCell ref="K3:N3"/>
    <mergeCell ref="O3:AB3"/>
  </mergeCells>
  <phoneticPr fontId="17" type="noConversion"/>
  <pageMargins left="0.75" right="0.75" top="1" bottom="1" header="0.5" footer="0.5"/>
  <pageSetup paperSize="9" scale="6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5841" r:id="rId4" name="Spinner 1">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5842" r:id="rId5" name="Spinner 2">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5843" r:id="rId6" name="Spinner 3">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5844" r:id="rId7" name="Spinner 4">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5845" r:id="rId8" name="Spinner 5">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AB47"/>
  <sheetViews>
    <sheetView tabSelected="1" topLeftCell="A18" workbookViewId="0">
      <selection activeCell="J11" sqref="J11"/>
    </sheetView>
  </sheetViews>
  <sheetFormatPr defaultColWidth="9" defaultRowHeight="14.4"/>
  <cols>
    <col min="1" max="2" width="12.44140625" customWidth="1"/>
    <col min="3" max="3" width="14.21875" customWidth="1"/>
    <col min="4" max="6" width="11.5546875" customWidth="1"/>
    <col min="7" max="7" width="15.109375" customWidth="1"/>
    <col min="8" max="8" width="11.5546875" customWidth="1"/>
    <col min="15" max="15" width="19.77734375" customWidth="1"/>
    <col min="16" max="16" width="3.77734375" customWidth="1"/>
    <col min="17" max="17" width="19.77734375" customWidth="1"/>
    <col min="21" max="22" width="4.77734375" customWidth="1"/>
    <col min="23" max="23" width="5.5546875" customWidth="1"/>
    <col min="24" max="28" width="1.77734375" customWidth="1"/>
  </cols>
  <sheetData>
    <row r="1" spans="1:28" ht="36" customHeight="1">
      <c r="A1" s="48" t="s">
        <v>82</v>
      </c>
      <c r="B1" s="48"/>
      <c r="C1" s="48"/>
      <c r="D1" s="48"/>
      <c r="E1" s="48"/>
      <c r="F1" s="48"/>
      <c r="G1" s="48"/>
      <c r="H1" s="48"/>
      <c r="I1" s="20"/>
      <c r="K1" s="49" t="s">
        <v>83</v>
      </c>
      <c r="L1" s="49"/>
      <c r="M1" s="49"/>
      <c r="N1" s="49"/>
      <c r="O1" s="49"/>
      <c r="P1" s="49"/>
      <c r="Q1" s="49"/>
      <c r="R1" s="49"/>
      <c r="S1" s="49"/>
      <c r="T1" s="49"/>
      <c r="U1" s="49"/>
      <c r="V1" s="49"/>
      <c r="W1" s="49"/>
      <c r="X1" s="49"/>
      <c r="Y1" s="49"/>
      <c r="Z1" s="49"/>
      <c r="AA1" s="49"/>
      <c r="AB1" s="49"/>
    </row>
    <row r="2" spans="1:28" ht="23.1" customHeight="1">
      <c r="A2" s="50" t="s">
        <v>321</v>
      </c>
      <c r="B2" s="50"/>
      <c r="C2" s="50"/>
      <c r="D2" s="50"/>
      <c r="E2" s="50"/>
      <c r="F2" s="50"/>
      <c r="G2" s="50"/>
      <c r="H2" s="50"/>
      <c r="I2" s="20"/>
      <c r="K2" s="51" t="str">
        <f>A2</f>
        <v>报告编号：康正（雄县）2023评字第8号-洪城村-DT2-37</v>
      </c>
      <c r="L2" s="51"/>
      <c r="M2" s="51"/>
      <c r="N2" s="51"/>
      <c r="O2" s="51"/>
      <c r="P2" s="51"/>
      <c r="Q2" s="51"/>
      <c r="R2" s="51"/>
      <c r="S2" s="51"/>
      <c r="T2" s="51"/>
      <c r="U2" s="51"/>
      <c r="V2" s="51"/>
      <c r="W2" s="51"/>
      <c r="X2" s="51"/>
      <c r="Y2" s="51"/>
      <c r="Z2" s="51"/>
      <c r="AA2" s="51"/>
      <c r="AB2" s="51"/>
    </row>
    <row r="3" spans="1:28" ht="23.1" customHeight="1">
      <c r="A3" s="1" t="s">
        <v>85</v>
      </c>
      <c r="B3" s="52" t="s">
        <v>43</v>
      </c>
      <c r="C3" s="52"/>
      <c r="D3" s="53" t="s">
        <v>3</v>
      </c>
      <c r="E3" s="53"/>
      <c r="F3" s="52" t="s">
        <v>86</v>
      </c>
      <c r="G3" s="52"/>
      <c r="H3" s="52"/>
      <c r="I3" s="20"/>
      <c r="K3" s="54" t="s">
        <v>87</v>
      </c>
      <c r="L3" s="54"/>
      <c r="M3" s="54"/>
      <c r="N3" s="54"/>
      <c r="O3" s="55" t="s">
        <v>88</v>
      </c>
      <c r="P3" s="55"/>
      <c r="Q3" s="55"/>
      <c r="R3" s="55"/>
      <c r="S3" s="55"/>
      <c r="T3" s="55"/>
      <c r="U3" s="55"/>
      <c r="V3" s="55"/>
      <c r="W3" s="55"/>
      <c r="X3" s="55"/>
      <c r="Y3" s="55"/>
      <c r="Z3" s="55"/>
      <c r="AA3" s="55"/>
      <c r="AB3" s="55"/>
    </row>
    <row r="4" spans="1:28" ht="23.1" customHeight="1">
      <c r="A4" s="1" t="s">
        <v>89</v>
      </c>
      <c r="B4" s="52" t="s">
        <v>322</v>
      </c>
      <c r="C4" s="52"/>
      <c r="D4" s="56" t="s">
        <v>5</v>
      </c>
      <c r="E4" s="57"/>
      <c r="F4" s="52" t="s">
        <v>323</v>
      </c>
      <c r="G4" s="52"/>
      <c r="H4" s="52"/>
      <c r="I4" s="20"/>
      <c r="K4" s="54" t="s">
        <v>92</v>
      </c>
      <c r="L4" s="54"/>
      <c r="M4" s="54"/>
      <c r="N4" s="54"/>
      <c r="O4" s="58" t="s">
        <v>93</v>
      </c>
      <c r="P4" s="58"/>
      <c r="Q4" s="58"/>
      <c r="R4" s="58"/>
      <c r="S4" s="58"/>
      <c r="T4" s="58"/>
      <c r="U4" s="58"/>
      <c r="V4" s="58"/>
      <c r="W4" s="58"/>
      <c r="X4" s="58"/>
      <c r="Y4" s="58"/>
      <c r="Z4" s="58"/>
      <c r="AA4" s="58"/>
      <c r="AB4" s="58"/>
    </row>
    <row r="5" spans="1:28" ht="23.1" customHeight="1">
      <c r="A5" s="59" t="s">
        <v>94</v>
      </c>
      <c r="B5" s="59"/>
      <c r="C5" s="59"/>
      <c r="D5" s="59"/>
      <c r="E5" s="59"/>
      <c r="F5" s="59"/>
      <c r="G5" s="59"/>
      <c r="H5" s="59"/>
      <c r="I5" s="20"/>
      <c r="K5" s="60" t="s">
        <v>95</v>
      </c>
      <c r="L5" s="60"/>
      <c r="M5" s="60"/>
      <c r="N5" s="60"/>
      <c r="O5" s="61" t="s">
        <v>96</v>
      </c>
      <c r="P5" s="61"/>
      <c r="Q5" s="61"/>
      <c r="R5" s="61"/>
      <c r="S5" s="61"/>
      <c r="T5" s="61"/>
      <c r="U5" s="61"/>
      <c r="V5" s="61"/>
      <c r="W5" s="61"/>
      <c r="X5" s="61"/>
      <c r="Y5" s="61"/>
      <c r="Z5" s="61"/>
      <c r="AA5" s="61"/>
      <c r="AB5" s="61"/>
    </row>
    <row r="6" spans="1:28" ht="31.05" customHeight="1">
      <c r="A6" s="2" t="s">
        <v>97</v>
      </c>
      <c r="B6" s="3" t="s">
        <v>98</v>
      </c>
      <c r="C6" s="4" t="s">
        <v>99</v>
      </c>
      <c r="D6" s="4" t="s">
        <v>100</v>
      </c>
      <c r="E6" s="2" t="s">
        <v>97</v>
      </c>
      <c r="F6" s="3" t="s">
        <v>98</v>
      </c>
      <c r="G6" s="4" t="s">
        <v>99</v>
      </c>
      <c r="H6" s="4" t="s">
        <v>100</v>
      </c>
      <c r="I6" s="20"/>
      <c r="K6" s="54" t="s">
        <v>101</v>
      </c>
      <c r="L6" s="58"/>
      <c r="M6" s="58"/>
      <c r="N6" s="58"/>
      <c r="O6" s="58"/>
      <c r="P6" s="58"/>
      <c r="Q6" s="58"/>
      <c r="R6" s="58"/>
      <c r="S6" s="58"/>
      <c r="T6" s="58"/>
      <c r="U6" s="58"/>
      <c r="V6" s="58"/>
      <c r="W6" s="58"/>
      <c r="X6" s="58"/>
      <c r="Y6" s="58"/>
      <c r="Z6" s="58"/>
      <c r="AA6" s="58"/>
      <c r="AB6" s="58"/>
    </row>
    <row r="7" spans="1:28" ht="23.1" customHeight="1">
      <c r="A7" s="5"/>
      <c r="B7" s="6"/>
      <c r="C7" s="5"/>
      <c r="D7" s="7"/>
      <c r="E7" s="8"/>
      <c r="F7" s="9" t="s">
        <v>102</v>
      </c>
      <c r="G7" s="10" t="s">
        <v>102</v>
      </c>
      <c r="H7" s="10"/>
      <c r="I7" s="20"/>
      <c r="K7" s="55" t="s">
        <v>103</v>
      </c>
      <c r="L7" s="58"/>
      <c r="M7" s="58"/>
      <c r="N7" s="58"/>
      <c r="O7" s="58"/>
      <c r="P7" s="58"/>
      <c r="Q7" s="58"/>
      <c r="R7" s="58"/>
      <c r="S7" s="58"/>
      <c r="T7" s="58"/>
      <c r="U7" s="58"/>
      <c r="V7" s="58"/>
      <c r="W7" s="58"/>
      <c r="X7" s="58"/>
      <c r="Y7" s="58"/>
      <c r="Z7" s="58"/>
      <c r="AA7" s="58"/>
      <c r="AB7" s="58"/>
    </row>
    <row r="8" spans="1:28" ht="23.1" customHeight="1">
      <c r="A8" s="5"/>
      <c r="B8" s="6"/>
      <c r="C8" s="5"/>
      <c r="D8" s="7"/>
      <c r="E8" s="8"/>
      <c r="F8" s="9" t="s">
        <v>102</v>
      </c>
      <c r="G8" s="10" t="s">
        <v>102</v>
      </c>
      <c r="H8" s="10"/>
      <c r="I8" s="20"/>
      <c r="K8" s="54" t="s">
        <v>104</v>
      </c>
      <c r="L8" s="54"/>
      <c r="M8" s="54"/>
      <c r="N8" s="54"/>
      <c r="O8" s="54"/>
      <c r="P8" s="54"/>
      <c r="Q8" s="54"/>
      <c r="R8" s="54"/>
      <c r="S8" s="54"/>
      <c r="T8" s="54"/>
      <c r="U8" s="54"/>
      <c r="V8" s="54"/>
      <c r="W8" s="54"/>
      <c r="X8" s="54"/>
      <c r="Y8" s="54"/>
      <c r="Z8" s="54"/>
      <c r="AA8" s="54"/>
      <c r="AB8" s="54"/>
    </row>
    <row r="9" spans="1:28" ht="23.1" customHeight="1">
      <c r="A9" s="5"/>
      <c r="B9" s="5"/>
      <c r="C9" s="8"/>
      <c r="D9" s="8"/>
      <c r="E9" s="8"/>
      <c r="F9" s="9" t="s">
        <v>102</v>
      </c>
      <c r="G9" s="10" t="s">
        <v>102</v>
      </c>
      <c r="H9" s="10"/>
      <c r="I9" s="20"/>
      <c r="K9" s="22" t="s">
        <v>105</v>
      </c>
      <c r="L9" s="22"/>
      <c r="M9" s="22"/>
      <c r="N9" s="62" t="str">
        <f>B3</f>
        <v>孙亮</v>
      </c>
      <c r="O9" s="63"/>
      <c r="P9" s="22"/>
      <c r="Q9" s="22"/>
      <c r="R9" s="22"/>
      <c r="S9" s="22"/>
      <c r="T9" s="22"/>
      <c r="U9" s="22"/>
      <c r="V9" s="22"/>
      <c r="W9" s="22"/>
      <c r="X9" s="22"/>
      <c r="Y9" s="22"/>
      <c r="Z9" s="22"/>
      <c r="AA9" s="22"/>
      <c r="AB9" s="22"/>
    </row>
    <row r="10" spans="1:28" ht="23.1" customHeight="1">
      <c r="A10" s="64" t="s">
        <v>106</v>
      </c>
      <c r="B10" s="65"/>
      <c r="C10" s="66">
        <v>0</v>
      </c>
      <c r="D10" s="67"/>
      <c r="E10" s="68" t="s">
        <v>107</v>
      </c>
      <c r="F10" s="68"/>
      <c r="G10" s="69">
        <v>0</v>
      </c>
      <c r="H10" s="69"/>
      <c r="I10" s="20"/>
      <c r="K10" s="22" t="s">
        <v>108</v>
      </c>
      <c r="L10" s="22"/>
      <c r="M10" s="22"/>
      <c r="N10" s="23" t="str">
        <f>F3</f>
        <v>龙湾镇洪城村</v>
      </c>
      <c r="O10" s="22"/>
      <c r="P10" s="22"/>
      <c r="Q10" s="22"/>
      <c r="R10" s="22"/>
      <c r="S10" s="22"/>
      <c r="T10" s="22"/>
      <c r="U10" s="22"/>
      <c r="V10" s="22"/>
      <c r="W10" s="22"/>
      <c r="X10" s="22"/>
      <c r="Y10" s="22"/>
      <c r="Z10" s="22"/>
      <c r="AA10" s="22"/>
      <c r="AB10" s="22"/>
    </row>
    <row r="11" spans="1:28" ht="23.1" customHeight="1">
      <c r="A11" s="59" t="s">
        <v>109</v>
      </c>
      <c r="B11" s="59"/>
      <c r="C11" s="59"/>
      <c r="D11" s="59"/>
      <c r="E11" s="59"/>
      <c r="F11" s="59"/>
      <c r="G11" s="59"/>
      <c r="H11" s="59"/>
      <c r="I11" s="20"/>
      <c r="K11" s="58" t="s">
        <v>110</v>
      </c>
      <c r="L11" s="58"/>
      <c r="M11" s="58"/>
      <c r="N11" s="70">
        <f>C10</f>
        <v>0</v>
      </c>
      <c r="O11" s="58"/>
      <c r="P11" s="21" t="s">
        <v>111</v>
      </c>
      <c r="Q11" s="21"/>
      <c r="R11" s="71"/>
      <c r="S11" s="71"/>
      <c r="T11" s="71"/>
      <c r="U11" s="72"/>
      <c r="V11" s="72"/>
      <c r="W11" s="72"/>
      <c r="X11" s="72"/>
      <c r="Y11" s="72"/>
      <c r="Z11" s="29"/>
      <c r="AA11" s="29"/>
      <c r="AB11" s="29"/>
    </row>
    <row r="12" spans="1:28" ht="31.05" customHeight="1">
      <c r="A12" s="12" t="s">
        <v>112</v>
      </c>
      <c r="B12" s="12" t="s">
        <v>113</v>
      </c>
      <c r="C12" s="12" t="s">
        <v>114</v>
      </c>
      <c r="D12" s="12" t="s">
        <v>115</v>
      </c>
      <c r="E12" s="12" t="s">
        <v>112</v>
      </c>
      <c r="F12" s="12" t="s">
        <v>113</v>
      </c>
      <c r="G12" s="12" t="s">
        <v>114</v>
      </c>
      <c r="H12" s="12" t="s">
        <v>115</v>
      </c>
      <c r="I12" s="20"/>
      <c r="K12" s="54" t="s">
        <v>116</v>
      </c>
      <c r="L12" s="54"/>
      <c r="M12" s="54"/>
      <c r="N12" s="73">
        <v>45191</v>
      </c>
      <c r="O12" s="73"/>
      <c r="P12" s="73"/>
      <c r="Q12" s="73"/>
      <c r="R12" s="73"/>
      <c r="S12" s="73"/>
      <c r="T12" s="73"/>
      <c r="U12" s="73"/>
      <c r="V12" s="73"/>
      <c r="W12" s="73"/>
      <c r="X12" s="73"/>
      <c r="Y12" s="73"/>
      <c r="Z12" s="73"/>
      <c r="AA12" s="73"/>
      <c r="AB12" s="73"/>
    </row>
    <row r="13" spans="1:28" ht="23.1" customHeight="1">
      <c r="A13" s="13" t="s">
        <v>117</v>
      </c>
      <c r="B13" s="14">
        <v>40</v>
      </c>
      <c r="C13" s="13" t="s">
        <v>200</v>
      </c>
      <c r="D13" s="7">
        <v>12600</v>
      </c>
      <c r="E13" s="7"/>
      <c r="F13" s="13" t="s">
        <v>102</v>
      </c>
      <c r="G13" s="13"/>
      <c r="H13" s="7" t="s">
        <v>102</v>
      </c>
      <c r="I13" s="20"/>
      <c r="K13" s="54" t="s">
        <v>119</v>
      </c>
      <c r="L13" s="54"/>
      <c r="M13" s="54"/>
      <c r="N13" s="54"/>
      <c r="O13" s="54"/>
      <c r="P13" s="54"/>
      <c r="Q13" s="54"/>
      <c r="R13" s="54"/>
      <c r="S13" s="54"/>
      <c r="T13" s="54"/>
      <c r="U13" s="54"/>
      <c r="V13" s="54"/>
      <c r="W13" s="54"/>
      <c r="X13" s="54"/>
      <c r="Y13" s="54"/>
      <c r="Z13" s="54"/>
      <c r="AA13" s="54"/>
      <c r="AB13" s="54"/>
    </row>
    <row r="14" spans="1:28" ht="23.1" customHeight="1">
      <c r="A14" s="13" t="s">
        <v>117</v>
      </c>
      <c r="B14" s="14">
        <v>25</v>
      </c>
      <c r="C14" s="13" t="s">
        <v>186</v>
      </c>
      <c r="D14" s="7">
        <v>4500</v>
      </c>
      <c r="E14" s="7"/>
      <c r="F14" s="13" t="s">
        <v>102</v>
      </c>
      <c r="G14" s="13"/>
      <c r="H14" s="7" t="s">
        <v>102</v>
      </c>
      <c r="I14" s="20"/>
      <c r="K14" s="54" t="s">
        <v>121</v>
      </c>
      <c r="L14" s="54"/>
      <c r="M14" s="54"/>
      <c r="N14" s="54"/>
      <c r="O14" s="54"/>
      <c r="P14" s="54"/>
      <c r="Q14" s="54"/>
      <c r="R14" s="54"/>
      <c r="S14" s="54"/>
      <c r="T14" s="54"/>
      <c r="U14" s="54"/>
      <c r="V14" s="54"/>
      <c r="W14" s="54"/>
      <c r="X14" s="54"/>
      <c r="Y14" s="54"/>
      <c r="Z14" s="54"/>
      <c r="AA14" s="54"/>
      <c r="AB14" s="54"/>
    </row>
    <row r="15" spans="1:28" ht="23.1" customHeight="1">
      <c r="A15" s="13" t="s">
        <v>117</v>
      </c>
      <c r="B15" s="14">
        <v>30</v>
      </c>
      <c r="C15" s="13" t="s">
        <v>238</v>
      </c>
      <c r="D15" s="7">
        <v>6450</v>
      </c>
      <c r="E15" s="7"/>
      <c r="F15" s="13"/>
      <c r="G15" s="13"/>
      <c r="H15" s="7" t="s">
        <v>102</v>
      </c>
      <c r="I15" s="20"/>
      <c r="K15" s="21" t="s">
        <v>123</v>
      </c>
      <c r="L15" s="21"/>
      <c r="M15" s="21"/>
      <c r="N15" s="21"/>
      <c r="O15" s="21"/>
      <c r="P15" s="21"/>
      <c r="Q15" s="21"/>
      <c r="R15" s="21"/>
      <c r="S15" s="21"/>
      <c r="T15" s="21"/>
      <c r="U15" s="21"/>
      <c r="V15" s="21"/>
      <c r="W15" s="21"/>
      <c r="X15" s="21"/>
      <c r="Y15" s="21"/>
      <c r="Z15" s="21"/>
      <c r="AA15" s="21"/>
      <c r="AB15" s="21"/>
    </row>
    <row r="16" spans="1:28" ht="23.1" customHeight="1">
      <c r="A16" s="13" t="s">
        <v>324</v>
      </c>
      <c r="B16" s="14">
        <v>85</v>
      </c>
      <c r="C16" s="13" t="s">
        <v>325</v>
      </c>
      <c r="D16" s="7">
        <v>2125</v>
      </c>
      <c r="E16" s="7"/>
      <c r="F16" s="13" t="s">
        <v>102</v>
      </c>
      <c r="G16" s="13"/>
      <c r="H16" s="7" t="s">
        <v>102</v>
      </c>
      <c r="I16" s="20"/>
      <c r="K16" s="21" t="s">
        <v>126</v>
      </c>
      <c r="L16" s="21"/>
      <c r="M16" s="21"/>
      <c r="N16" s="21"/>
      <c r="O16" s="21"/>
      <c r="P16" s="21"/>
      <c r="Q16" s="21"/>
      <c r="R16" s="21"/>
      <c r="S16" s="21"/>
      <c r="T16" s="21"/>
      <c r="U16" s="21"/>
      <c r="V16" s="21"/>
      <c r="W16" s="21"/>
      <c r="X16" s="21"/>
      <c r="Y16" s="21"/>
      <c r="Z16" s="21"/>
      <c r="AA16" s="21"/>
      <c r="AB16" s="21"/>
    </row>
    <row r="17" spans="1:28" ht="23.1" customHeight="1">
      <c r="A17" s="13"/>
      <c r="B17" s="14"/>
      <c r="C17" s="13"/>
      <c r="D17" s="7"/>
      <c r="E17" s="7"/>
      <c r="F17" s="13" t="s">
        <v>102</v>
      </c>
      <c r="G17" s="13"/>
      <c r="H17" s="7" t="s">
        <v>102</v>
      </c>
      <c r="I17" s="20"/>
      <c r="K17" s="21" t="s">
        <v>128</v>
      </c>
      <c r="L17" s="21"/>
      <c r="M17" s="21"/>
      <c r="N17" s="21"/>
      <c r="O17" s="21"/>
      <c r="P17" s="21"/>
      <c r="Q17" s="21"/>
      <c r="R17" s="21"/>
      <c r="S17" s="21"/>
      <c r="T17" s="21"/>
      <c r="U17" s="21"/>
      <c r="V17" s="21"/>
      <c r="W17" s="21"/>
      <c r="X17" s="21"/>
      <c r="Y17" s="21"/>
      <c r="Z17" s="21"/>
      <c r="AA17" s="21"/>
      <c r="AB17" s="21"/>
    </row>
    <row r="18" spans="1:28" ht="23.1" customHeight="1">
      <c r="A18" s="13"/>
      <c r="B18" s="14"/>
      <c r="C18" s="13"/>
      <c r="D18" s="7"/>
      <c r="E18" s="7"/>
      <c r="F18" s="13" t="s">
        <v>102</v>
      </c>
      <c r="G18" s="13"/>
      <c r="H18" s="7" t="s">
        <v>102</v>
      </c>
      <c r="I18" s="20"/>
      <c r="K18" s="24" t="s">
        <v>129</v>
      </c>
      <c r="L18" s="24"/>
      <c r="M18" s="24"/>
      <c r="N18" s="24"/>
      <c r="O18" s="24"/>
      <c r="P18" s="24"/>
      <c r="Q18" s="24"/>
      <c r="R18" s="24"/>
      <c r="S18" s="24"/>
      <c r="T18" s="24"/>
      <c r="U18" s="24"/>
      <c r="V18" s="24"/>
      <c r="W18" s="24"/>
      <c r="X18" s="24"/>
      <c r="Y18" s="24"/>
      <c r="Z18" s="24"/>
      <c r="AA18" s="24"/>
      <c r="AB18" s="24"/>
    </row>
    <row r="19" spans="1:28" ht="23.1" customHeight="1">
      <c r="A19" s="13"/>
      <c r="B19" s="7"/>
      <c r="C19" s="13"/>
      <c r="D19" s="7"/>
      <c r="E19" s="7"/>
      <c r="F19" s="13" t="s">
        <v>102</v>
      </c>
      <c r="G19" s="13"/>
      <c r="H19" s="7" t="s">
        <v>102</v>
      </c>
      <c r="I19" s="20"/>
      <c r="K19" s="21" t="s">
        <v>131</v>
      </c>
      <c r="L19" s="21"/>
      <c r="M19" s="21"/>
      <c r="N19" s="21"/>
      <c r="O19" s="21"/>
      <c r="P19" s="21"/>
      <c r="Q19" s="21"/>
      <c r="R19" s="21"/>
      <c r="S19" s="21"/>
      <c r="T19" s="21"/>
      <c r="U19" s="21"/>
      <c r="V19" s="21"/>
      <c r="W19" s="21"/>
      <c r="X19" s="21"/>
      <c r="Y19" s="21"/>
      <c r="Z19" s="21"/>
      <c r="AA19" s="21"/>
      <c r="AB19" s="21"/>
    </row>
    <row r="20" spans="1:28" ht="23.1" customHeight="1">
      <c r="A20" s="13"/>
      <c r="B20" s="13"/>
      <c r="C20" s="13"/>
      <c r="D20" s="13"/>
      <c r="E20" s="7"/>
      <c r="F20" s="13" t="s">
        <v>102</v>
      </c>
      <c r="G20" s="13"/>
      <c r="H20" s="7" t="s">
        <v>102</v>
      </c>
      <c r="I20" s="20"/>
      <c r="K20" s="21" t="s">
        <v>132</v>
      </c>
      <c r="L20" s="21"/>
      <c r="M20" s="21"/>
      <c r="N20" s="21"/>
      <c r="O20" s="21"/>
      <c r="P20" s="21"/>
      <c r="Q20" s="21"/>
      <c r="R20" s="21"/>
      <c r="S20" s="21"/>
      <c r="T20" s="21"/>
      <c r="U20" s="21"/>
      <c r="V20" s="21"/>
      <c r="W20" s="21"/>
      <c r="X20" s="21"/>
      <c r="Y20" s="21"/>
      <c r="Z20" s="21"/>
      <c r="AA20" s="21"/>
      <c r="AB20" s="21"/>
    </row>
    <row r="21" spans="1:28" ht="23.1" customHeight="1">
      <c r="A21" s="13"/>
      <c r="B21" s="14"/>
      <c r="C21" s="13"/>
      <c r="D21" s="7"/>
      <c r="E21" s="7"/>
      <c r="F21" s="13" t="s">
        <v>102</v>
      </c>
      <c r="G21" s="13"/>
      <c r="H21" s="7" t="s">
        <v>102</v>
      </c>
      <c r="I21" s="20"/>
      <c r="K21" s="54" t="s">
        <v>133</v>
      </c>
      <c r="L21" s="54"/>
      <c r="M21" s="54"/>
      <c r="N21" s="54"/>
      <c r="O21" s="54"/>
      <c r="P21" s="54"/>
      <c r="Q21" s="54"/>
      <c r="R21" s="54"/>
      <c r="S21" s="54"/>
      <c r="T21" s="54"/>
      <c r="U21" s="54"/>
      <c r="V21" s="54"/>
      <c r="W21" s="54"/>
      <c r="X21" s="54"/>
      <c r="Y21" s="54"/>
      <c r="Z21" s="54"/>
      <c r="AA21" s="54"/>
      <c r="AB21" s="54"/>
    </row>
    <row r="22" spans="1:28" ht="23.1" customHeight="1">
      <c r="A22" s="13"/>
      <c r="B22" s="14"/>
      <c r="C22" s="13"/>
      <c r="D22" s="7"/>
      <c r="E22" s="7"/>
      <c r="F22" s="13" t="s">
        <v>102</v>
      </c>
      <c r="G22" s="13"/>
      <c r="H22" s="7" t="s">
        <v>102</v>
      </c>
      <c r="I22" s="20"/>
      <c r="K22" s="58" t="s">
        <v>134</v>
      </c>
      <c r="L22" s="58"/>
      <c r="M22" s="58"/>
      <c r="N22" s="58"/>
      <c r="O22" s="58"/>
      <c r="P22" s="58"/>
      <c r="Q22" s="58"/>
      <c r="R22" s="58"/>
      <c r="S22" s="58"/>
      <c r="T22" s="58"/>
      <c r="U22" s="58"/>
      <c r="V22" s="58"/>
      <c r="W22" s="58"/>
      <c r="X22" s="58"/>
      <c r="Y22" s="58"/>
      <c r="Z22" s="58"/>
      <c r="AA22" s="58"/>
      <c r="AB22" s="58"/>
    </row>
    <row r="23" spans="1:28" ht="23.1" customHeight="1">
      <c r="A23" s="13"/>
      <c r="B23" s="14"/>
      <c r="C23" s="13"/>
      <c r="D23" s="7" t="s">
        <v>102</v>
      </c>
      <c r="E23" s="7"/>
      <c r="F23" s="13" t="s">
        <v>102</v>
      </c>
      <c r="G23" s="13"/>
      <c r="H23" s="7" t="s">
        <v>102</v>
      </c>
      <c r="I23" s="20"/>
      <c r="K23" s="54" t="s">
        <v>135</v>
      </c>
      <c r="L23" s="54"/>
      <c r="M23" s="54"/>
      <c r="N23" s="54"/>
      <c r="O23" s="54"/>
      <c r="P23" s="54"/>
      <c r="Q23" s="54"/>
      <c r="R23" s="54"/>
      <c r="S23" s="54"/>
      <c r="T23" s="54"/>
      <c r="U23" s="54"/>
      <c r="V23" s="54"/>
      <c r="W23" s="54"/>
      <c r="X23" s="54"/>
      <c r="Y23" s="54"/>
      <c r="Z23" s="54"/>
      <c r="AA23" s="54"/>
      <c r="AB23" s="54"/>
    </row>
    <row r="24" spans="1:28" ht="23.1" customHeight="1">
      <c r="A24" s="13"/>
      <c r="B24" s="14"/>
      <c r="C24" s="13"/>
      <c r="D24" s="7" t="s">
        <v>102</v>
      </c>
      <c r="E24" s="7"/>
      <c r="F24" s="13" t="s">
        <v>102</v>
      </c>
      <c r="G24" s="13"/>
      <c r="H24" s="7" t="s">
        <v>102</v>
      </c>
      <c r="I24" s="20"/>
      <c r="K24" s="58" t="s">
        <v>136</v>
      </c>
      <c r="L24" s="58"/>
      <c r="M24" s="58"/>
      <c r="N24" s="58"/>
      <c r="O24" s="58"/>
      <c r="P24" s="58"/>
      <c r="Q24" s="58"/>
      <c r="R24" s="58"/>
      <c r="S24" s="58"/>
      <c r="T24" s="58"/>
      <c r="U24" s="58"/>
      <c r="V24" s="58"/>
      <c r="W24" s="58"/>
      <c r="X24" s="58"/>
      <c r="Y24" s="58"/>
      <c r="Z24" s="58"/>
      <c r="AA24" s="58"/>
      <c r="AB24" s="58"/>
    </row>
    <row r="25" spans="1:28" ht="23.1" customHeight="1">
      <c r="A25" s="13"/>
      <c r="B25" s="14"/>
      <c r="C25" s="13"/>
      <c r="D25" s="7" t="s">
        <v>102</v>
      </c>
      <c r="E25" s="7"/>
      <c r="F25" s="13" t="s">
        <v>102</v>
      </c>
      <c r="G25" s="13"/>
      <c r="H25" s="7" t="s">
        <v>102</v>
      </c>
      <c r="I25" s="20"/>
      <c r="K25" s="58" t="s">
        <v>137</v>
      </c>
      <c r="L25" s="58"/>
      <c r="M25" s="58"/>
      <c r="N25" s="58"/>
      <c r="O25" s="58"/>
      <c r="P25" s="58"/>
      <c r="Q25" s="58"/>
      <c r="R25" s="58"/>
      <c r="S25" s="58"/>
      <c r="T25" s="58"/>
      <c r="U25" s="58"/>
      <c r="V25" s="58"/>
      <c r="W25" s="58"/>
      <c r="X25" s="58"/>
      <c r="Y25" s="58"/>
      <c r="Z25" s="58"/>
      <c r="AA25" s="58"/>
      <c r="AB25" s="58"/>
    </row>
    <row r="26" spans="1:28" ht="23.1" customHeight="1">
      <c r="A26" s="13"/>
      <c r="B26" s="14"/>
      <c r="C26" s="13"/>
      <c r="D26" s="7" t="s">
        <v>102</v>
      </c>
      <c r="E26" s="7"/>
      <c r="F26" s="13" t="s">
        <v>102</v>
      </c>
      <c r="G26" s="13"/>
      <c r="H26" s="7"/>
      <c r="I26" s="20"/>
      <c r="K26" s="54" t="s">
        <v>138</v>
      </c>
      <c r="L26" s="54"/>
      <c r="M26" s="54"/>
      <c r="N26" s="54"/>
      <c r="O26" s="54"/>
      <c r="P26" s="54"/>
      <c r="Q26" s="54"/>
      <c r="R26" s="54"/>
      <c r="S26" s="54"/>
      <c r="T26" s="54"/>
      <c r="U26" s="54"/>
      <c r="V26" s="54"/>
      <c r="W26" s="54"/>
      <c r="X26" s="54"/>
      <c r="Y26" s="54"/>
      <c r="Z26" s="54"/>
      <c r="AA26" s="54"/>
      <c r="AB26" s="54"/>
    </row>
    <row r="27" spans="1:28" ht="23.1" customHeight="1">
      <c r="A27" s="13"/>
      <c r="B27" s="15"/>
      <c r="C27" s="16"/>
      <c r="D27" s="17"/>
      <c r="E27" s="74" t="s">
        <v>139</v>
      </c>
      <c r="F27" s="74"/>
      <c r="G27" s="75">
        <v>25675</v>
      </c>
      <c r="H27" s="75"/>
      <c r="I27" s="20"/>
      <c r="K27" s="25" t="s">
        <v>140</v>
      </c>
      <c r="L27" s="25"/>
      <c r="M27" s="25"/>
      <c r="N27" s="25"/>
      <c r="O27" s="25"/>
      <c r="P27" s="76">
        <f>C28</f>
        <v>25675</v>
      </c>
      <c r="Q27" s="76"/>
      <c r="R27" s="76"/>
      <c r="S27" s="30" t="s">
        <v>141</v>
      </c>
      <c r="T27" s="25"/>
      <c r="U27" s="25"/>
      <c r="V27" s="25"/>
      <c r="W27" s="25"/>
      <c r="X27" s="25"/>
      <c r="Y27" s="25"/>
      <c r="Z27" s="25"/>
      <c r="AA27" s="25"/>
      <c r="AB27" s="25"/>
    </row>
    <row r="28" spans="1:28" ht="23.1" customHeight="1">
      <c r="A28" s="77" t="s">
        <v>142</v>
      </c>
      <c r="B28" s="77"/>
      <c r="C28" s="75">
        <v>25675</v>
      </c>
      <c r="D28" s="75"/>
      <c r="E28" s="18" t="s">
        <v>143</v>
      </c>
      <c r="F28" s="78">
        <v>25675</v>
      </c>
      <c r="G28" s="79"/>
      <c r="H28" s="19" t="s">
        <v>144</v>
      </c>
      <c r="I28" s="20"/>
      <c r="K28" s="22" t="s">
        <v>145</v>
      </c>
      <c r="L28" s="22"/>
      <c r="M28" s="22"/>
      <c r="N28" s="22"/>
      <c r="O28" s="22"/>
      <c r="P28" s="80">
        <f>P27</f>
        <v>25675</v>
      </c>
      <c r="Q28" s="80"/>
      <c r="R28" s="80"/>
      <c r="S28" s="80"/>
      <c r="T28" s="26" t="s">
        <v>146</v>
      </c>
      <c r="U28" s="22"/>
      <c r="V28" s="22"/>
      <c r="W28" s="22"/>
      <c r="X28" s="22"/>
      <c r="Y28" s="22"/>
      <c r="Z28" s="22"/>
      <c r="AA28" s="22"/>
      <c r="AB28" s="22"/>
    </row>
    <row r="29" spans="1:28" ht="23.1" customHeight="1">
      <c r="A29" s="20"/>
      <c r="B29" s="20"/>
      <c r="C29" s="20"/>
      <c r="D29" s="20"/>
      <c r="E29" s="20"/>
      <c r="F29" s="20"/>
      <c r="G29" s="20"/>
      <c r="H29" s="20"/>
      <c r="I29" s="20"/>
      <c r="K29" s="54" t="s">
        <v>147</v>
      </c>
      <c r="L29" s="54"/>
      <c r="M29" s="54"/>
      <c r="N29" s="54"/>
      <c r="O29" s="54"/>
      <c r="P29" s="54"/>
      <c r="Q29" s="54"/>
      <c r="R29" s="54"/>
      <c r="S29" s="54"/>
      <c r="T29" s="54"/>
      <c r="U29" s="54"/>
      <c r="V29" s="54"/>
      <c r="W29" s="54"/>
      <c r="X29" s="54"/>
      <c r="Y29" s="54"/>
      <c r="Z29" s="54"/>
      <c r="AA29" s="54"/>
      <c r="AB29" s="54"/>
    </row>
    <row r="30" spans="1:28" ht="40.049999999999997" customHeight="1">
      <c r="A30" s="20"/>
      <c r="B30" s="20"/>
      <c r="C30" s="20"/>
      <c r="D30" s="20"/>
      <c r="E30" s="20"/>
      <c r="F30" s="20"/>
      <c r="G30" s="20"/>
      <c r="H30" s="20"/>
      <c r="I30" s="20"/>
      <c r="K30" s="21" t="s">
        <v>148</v>
      </c>
      <c r="L30" s="21"/>
      <c r="M30" s="21"/>
      <c r="N30" s="21"/>
      <c r="O30" s="21"/>
      <c r="P30" s="21"/>
      <c r="Q30" s="21"/>
      <c r="R30" s="21"/>
      <c r="S30" s="21"/>
      <c r="T30" s="21"/>
      <c r="U30" s="81">
        <f>Q33</f>
        <v>45316</v>
      </c>
      <c r="V30" s="81"/>
      <c r="W30" s="81"/>
      <c r="X30" s="21"/>
      <c r="Y30" s="21"/>
      <c r="Z30" s="21"/>
      <c r="AA30" s="21"/>
      <c r="AB30" s="21"/>
    </row>
    <row r="31" spans="1:28" ht="40.049999999999997" customHeight="1">
      <c r="A31" s="20"/>
      <c r="B31" s="20"/>
      <c r="C31" s="20"/>
      <c r="D31" s="20"/>
      <c r="E31" s="20"/>
      <c r="F31" s="20"/>
      <c r="G31" s="20"/>
      <c r="H31" s="20"/>
      <c r="I31" s="20"/>
      <c r="K31" s="21" t="s">
        <v>149</v>
      </c>
      <c r="L31" s="21"/>
      <c r="M31" s="21"/>
      <c r="N31" s="21"/>
      <c r="O31" s="21"/>
      <c r="P31" s="21"/>
      <c r="Q31" s="21"/>
      <c r="R31" s="21"/>
      <c r="S31" s="21"/>
      <c r="T31" s="21"/>
      <c r="U31" s="81">
        <f>Q33</f>
        <v>45316</v>
      </c>
      <c r="V31" s="81"/>
      <c r="W31" s="81"/>
      <c r="X31" s="21"/>
      <c r="Y31" s="21"/>
      <c r="Z31" s="21"/>
      <c r="AA31" s="21"/>
      <c r="AB31" s="21"/>
    </row>
    <row r="32" spans="1:28" ht="23.1" customHeight="1">
      <c r="A32" s="20"/>
      <c r="B32" s="20"/>
      <c r="C32" s="20"/>
      <c r="D32" s="20"/>
      <c r="E32" s="20"/>
      <c r="F32" s="20"/>
      <c r="G32" s="20"/>
      <c r="H32" s="20"/>
      <c r="I32" s="20"/>
      <c r="K32" s="54" t="s">
        <v>150</v>
      </c>
      <c r="L32" s="54"/>
      <c r="M32" s="54"/>
      <c r="N32" s="54"/>
      <c r="O32" s="73">
        <v>45199</v>
      </c>
      <c r="P32" s="58"/>
      <c r="Q32" s="58"/>
      <c r="R32" s="58"/>
      <c r="S32" s="58"/>
      <c r="T32" s="58"/>
      <c r="U32" s="58"/>
      <c r="V32" s="58"/>
      <c r="W32" s="58"/>
      <c r="X32" s="58"/>
      <c r="Y32" s="58"/>
      <c r="Z32" s="58"/>
      <c r="AA32" s="58"/>
      <c r="AB32" s="58"/>
    </row>
    <row r="33" spans="1:28" ht="23.1" customHeight="1">
      <c r="A33" s="20"/>
      <c r="B33" s="20"/>
      <c r="C33" s="20"/>
      <c r="D33" s="20"/>
      <c r="E33" s="20"/>
      <c r="F33" s="20"/>
      <c r="G33" s="20"/>
      <c r="H33" s="20"/>
      <c r="I33" s="20"/>
      <c r="K33" s="54" t="s">
        <v>151</v>
      </c>
      <c r="L33" s="54"/>
      <c r="M33" s="54"/>
      <c r="N33" s="54"/>
      <c r="O33" s="27">
        <v>45199</v>
      </c>
      <c r="P33" s="22" t="s">
        <v>152</v>
      </c>
      <c r="Q33" s="27">
        <v>45316</v>
      </c>
      <c r="R33" s="22"/>
      <c r="S33" s="22"/>
      <c r="T33" s="22"/>
      <c r="U33" s="22"/>
      <c r="V33" s="22"/>
      <c r="W33" s="22"/>
      <c r="X33" s="22"/>
      <c r="Y33" s="22"/>
      <c r="Z33" s="22"/>
      <c r="AA33" s="22"/>
      <c r="AB33" s="22"/>
    </row>
    <row r="34" spans="1:28" ht="23.1" customHeight="1">
      <c r="A34" s="20"/>
      <c r="B34" s="20"/>
      <c r="C34" s="20"/>
      <c r="D34" s="20"/>
      <c r="E34" s="20"/>
      <c r="F34" s="20"/>
      <c r="G34" s="20"/>
      <c r="H34" s="20"/>
      <c r="I34" s="20"/>
      <c r="K34" s="54" t="s">
        <v>153</v>
      </c>
      <c r="L34" s="58"/>
      <c r="M34" s="58"/>
      <c r="N34" s="58"/>
      <c r="O34" s="58"/>
      <c r="P34" s="58"/>
      <c r="Q34" s="58"/>
      <c r="R34" s="58"/>
      <c r="S34" s="58"/>
      <c r="T34" s="58"/>
      <c r="U34" s="58"/>
      <c r="V34" s="58"/>
      <c r="W34" s="58"/>
      <c r="X34" s="58"/>
      <c r="Y34" s="58"/>
      <c r="Z34" s="58"/>
      <c r="AA34" s="58"/>
      <c r="AB34" s="58"/>
    </row>
    <row r="35" spans="1:28" ht="23.1" customHeight="1">
      <c r="A35" s="20"/>
      <c r="B35" s="20"/>
      <c r="C35" s="20"/>
      <c r="D35" s="20"/>
      <c r="E35" s="20"/>
      <c r="F35" s="20"/>
      <c r="G35" s="20"/>
      <c r="H35" s="20"/>
      <c r="I35" s="20"/>
      <c r="K35" s="54" t="s">
        <v>154</v>
      </c>
      <c r="L35" s="54"/>
      <c r="M35" s="54"/>
      <c r="N35" s="54"/>
      <c r="O35" s="54"/>
      <c r="P35" s="54"/>
      <c r="Q35" s="54"/>
      <c r="R35" s="54"/>
      <c r="S35" s="54"/>
      <c r="T35" s="54"/>
      <c r="U35" s="54"/>
      <c r="V35" s="54"/>
      <c r="W35" s="54"/>
      <c r="X35" s="54"/>
      <c r="Y35" s="54"/>
      <c r="Z35" s="54"/>
      <c r="AA35" s="54"/>
      <c r="AB35" s="54"/>
    </row>
    <row r="36" spans="1:28" ht="23.1" customHeight="1">
      <c r="A36" s="20"/>
      <c r="B36" s="20"/>
      <c r="C36" s="20"/>
      <c r="D36" s="20"/>
      <c r="E36" s="20"/>
      <c r="F36" s="20"/>
      <c r="G36" s="20"/>
      <c r="H36" s="20"/>
      <c r="I36" s="20"/>
      <c r="K36" s="58" t="s">
        <v>155</v>
      </c>
      <c r="L36" s="58"/>
      <c r="M36" s="58"/>
      <c r="N36" s="58"/>
      <c r="O36" s="58"/>
      <c r="P36" s="58"/>
      <c r="Q36" s="58"/>
      <c r="R36" s="58"/>
      <c r="S36" s="58"/>
      <c r="T36" s="58"/>
      <c r="U36" s="58"/>
      <c r="V36" s="58"/>
      <c r="W36" s="58"/>
      <c r="X36" s="58"/>
      <c r="Y36" s="58"/>
      <c r="Z36" s="58"/>
      <c r="AA36" s="58"/>
      <c r="AB36" s="58"/>
    </row>
    <row r="37" spans="1:28" ht="23.1" customHeight="1">
      <c r="A37" s="20"/>
      <c r="B37" s="20"/>
      <c r="C37" s="20"/>
      <c r="D37" s="20"/>
      <c r="E37" s="20"/>
      <c r="F37" s="20"/>
      <c r="G37" s="20"/>
      <c r="H37" s="20"/>
      <c r="I37" s="20"/>
      <c r="K37" s="58" t="s">
        <v>156</v>
      </c>
      <c r="L37" s="58"/>
      <c r="M37" s="58"/>
      <c r="N37" s="58"/>
      <c r="O37" s="58"/>
      <c r="P37" s="58"/>
      <c r="Q37" s="58"/>
      <c r="R37" s="58"/>
      <c r="S37" s="58"/>
      <c r="T37" s="58"/>
      <c r="U37" s="58"/>
      <c r="V37" s="58"/>
      <c r="W37" s="58"/>
      <c r="X37" s="58"/>
      <c r="Y37" s="58"/>
      <c r="Z37" s="58"/>
      <c r="AA37" s="58"/>
      <c r="AB37" s="58"/>
    </row>
    <row r="38" spans="1:28" ht="23.1" customHeight="1">
      <c r="A38" s="20"/>
      <c r="B38" s="20"/>
      <c r="C38" s="20"/>
      <c r="D38" s="20"/>
      <c r="E38" s="20"/>
      <c r="F38" s="20"/>
      <c r="G38" s="20"/>
      <c r="H38" s="20"/>
      <c r="I38" s="20"/>
      <c r="K38" s="58" t="s">
        <v>157</v>
      </c>
      <c r="L38" s="58"/>
      <c r="M38" s="58"/>
      <c r="N38" s="58"/>
      <c r="O38" s="58"/>
      <c r="P38" s="58"/>
      <c r="Q38" s="58"/>
      <c r="R38" s="58"/>
      <c r="S38" s="58"/>
      <c r="T38" s="58"/>
      <c r="U38" s="58"/>
      <c r="V38" s="58"/>
      <c r="W38" s="58"/>
      <c r="X38" s="58"/>
      <c r="Y38" s="58"/>
      <c r="Z38" s="58"/>
      <c r="AA38" s="58"/>
      <c r="AB38" s="58"/>
    </row>
    <row r="39" spans="1:28" ht="23.1" customHeight="1">
      <c r="A39" s="20"/>
      <c r="B39" s="20"/>
      <c r="C39" s="20"/>
      <c r="D39" s="20"/>
      <c r="E39" s="20"/>
      <c r="F39" s="20"/>
      <c r="G39" s="20"/>
      <c r="H39" s="20"/>
      <c r="I39" s="20"/>
      <c r="K39" s="55" t="s">
        <v>158</v>
      </c>
      <c r="L39" s="58"/>
      <c r="M39" s="58"/>
      <c r="N39" s="58"/>
      <c r="O39" s="58"/>
      <c r="P39" s="58"/>
      <c r="Q39" s="58"/>
      <c r="R39" s="58"/>
      <c r="S39" s="58"/>
      <c r="T39" s="58"/>
      <c r="U39" s="58"/>
      <c r="V39" s="58"/>
      <c r="W39" s="58"/>
      <c r="X39" s="58"/>
      <c r="Y39" s="58"/>
      <c r="Z39" s="58"/>
      <c r="AA39" s="58"/>
      <c r="AB39" s="58"/>
    </row>
    <row r="40" spans="1:28" ht="23.1" customHeight="1">
      <c r="A40" s="20"/>
      <c r="B40" s="20"/>
      <c r="C40" s="20"/>
      <c r="D40" s="20"/>
      <c r="E40" s="20"/>
      <c r="F40" s="20"/>
      <c r="G40" s="20"/>
      <c r="H40" s="20"/>
      <c r="I40" s="20"/>
      <c r="K40" s="55" t="s">
        <v>159</v>
      </c>
      <c r="L40" s="55"/>
      <c r="M40" s="55"/>
      <c r="N40" s="55"/>
      <c r="O40" s="55"/>
      <c r="P40" s="55"/>
      <c r="Q40" s="55"/>
      <c r="R40" s="55"/>
      <c r="S40" s="55"/>
      <c r="T40" s="55"/>
      <c r="U40" s="55"/>
      <c r="V40" s="55"/>
      <c r="W40" s="55"/>
      <c r="X40" s="55"/>
      <c r="Y40" s="55"/>
      <c r="Z40" s="55"/>
      <c r="AA40" s="55"/>
      <c r="AB40" s="55"/>
    </row>
    <row r="41" spans="1:28" ht="23.1" customHeight="1">
      <c r="A41" s="20"/>
      <c r="B41" s="20"/>
      <c r="C41" s="20"/>
      <c r="D41" s="20"/>
      <c r="E41" s="20"/>
      <c r="F41" s="20"/>
      <c r="G41" s="20"/>
      <c r="H41" s="20"/>
      <c r="I41" s="20"/>
      <c r="K41" s="58" t="s">
        <v>160</v>
      </c>
      <c r="L41" s="58"/>
      <c r="M41" s="58"/>
      <c r="N41" s="58"/>
      <c r="O41" s="58"/>
      <c r="P41" s="58"/>
      <c r="Q41" s="58"/>
      <c r="R41" s="58"/>
      <c r="S41" s="58"/>
      <c r="T41" s="58"/>
      <c r="U41" s="58"/>
      <c r="V41" s="58"/>
      <c r="W41" s="58"/>
      <c r="X41" s="58"/>
      <c r="Y41" s="58"/>
      <c r="Z41" s="58"/>
      <c r="AA41" s="58"/>
      <c r="AB41" s="58"/>
    </row>
    <row r="42" spans="1:28" ht="23.1" customHeight="1">
      <c r="A42" s="20"/>
      <c r="B42" s="20"/>
      <c r="C42" s="20"/>
      <c r="D42" s="20"/>
      <c r="E42" s="20"/>
      <c r="F42" s="20"/>
      <c r="G42" s="20"/>
      <c r="H42" s="20"/>
      <c r="I42" s="20"/>
      <c r="K42" s="82" t="s">
        <v>161</v>
      </c>
      <c r="L42" s="82"/>
      <c r="M42" s="82"/>
      <c r="N42" s="82"/>
      <c r="O42" s="82"/>
      <c r="P42" s="82"/>
      <c r="Q42" s="82"/>
      <c r="R42" s="82"/>
      <c r="S42" s="82"/>
      <c r="T42" s="82"/>
      <c r="U42" s="82"/>
      <c r="V42" s="82"/>
      <c r="W42" s="82"/>
      <c r="X42" s="82"/>
      <c r="Y42" s="82"/>
      <c r="Z42" s="82"/>
      <c r="AA42" s="82"/>
      <c r="AB42" s="82"/>
    </row>
    <row r="43" spans="1:28" ht="23.1" customHeight="1">
      <c r="A43" s="20"/>
      <c r="B43" s="20"/>
      <c r="C43" s="20"/>
      <c r="D43" s="20"/>
      <c r="E43" s="20"/>
      <c r="F43" s="20"/>
      <c r="G43" s="20"/>
      <c r="H43" s="20"/>
      <c r="I43" s="20"/>
      <c r="K43" s="58" t="s">
        <v>162</v>
      </c>
      <c r="L43" s="58"/>
      <c r="M43" s="58"/>
      <c r="N43" s="58"/>
      <c r="O43" s="58"/>
      <c r="P43" s="58"/>
      <c r="Q43" s="58"/>
      <c r="R43" s="58"/>
      <c r="S43" s="58"/>
      <c r="T43" s="58"/>
      <c r="U43" s="58"/>
      <c r="V43" s="58"/>
      <c r="W43" s="58"/>
      <c r="X43" s="58"/>
      <c r="Y43" s="58"/>
      <c r="Z43" s="58"/>
      <c r="AA43" s="58"/>
      <c r="AB43" s="58"/>
    </row>
    <row r="44" spans="1:28" ht="23.1" customHeight="1">
      <c r="A44" s="20"/>
      <c r="B44" s="20"/>
      <c r="C44" s="20"/>
      <c r="D44" s="20"/>
      <c r="E44" s="20"/>
      <c r="F44" s="20"/>
      <c r="G44" s="20"/>
      <c r="H44" s="20"/>
      <c r="I44" s="20"/>
      <c r="K44" s="82" t="s">
        <v>163</v>
      </c>
      <c r="L44" s="82"/>
      <c r="M44" s="82"/>
      <c r="N44" s="82"/>
      <c r="O44" s="82"/>
      <c r="P44" s="82"/>
      <c r="Q44" s="82"/>
      <c r="R44" s="82"/>
      <c r="S44" s="82"/>
      <c r="T44" s="82"/>
      <c r="U44" s="82"/>
      <c r="V44" s="82"/>
      <c r="W44" s="82"/>
      <c r="X44" s="82"/>
      <c r="Y44" s="82"/>
      <c r="Z44" s="82"/>
      <c r="AA44" s="82"/>
      <c r="AB44" s="82"/>
    </row>
    <row r="45" spans="1:28" ht="23.1" customHeight="1">
      <c r="A45" s="20"/>
      <c r="B45" s="20"/>
      <c r="C45" s="20"/>
      <c r="D45" s="20"/>
      <c r="E45" s="20"/>
      <c r="F45" s="20"/>
      <c r="G45" s="20"/>
      <c r="H45" s="20"/>
      <c r="I45" s="20"/>
      <c r="K45" s="82" t="s">
        <v>164</v>
      </c>
      <c r="L45" s="82"/>
      <c r="M45" s="82"/>
      <c r="N45" s="82"/>
      <c r="O45" s="82"/>
      <c r="P45" s="82"/>
      <c r="Q45" s="82"/>
      <c r="R45" s="82"/>
      <c r="S45" s="82"/>
      <c r="T45" s="82"/>
      <c r="U45" s="82"/>
      <c r="V45" s="82"/>
      <c r="W45" s="82"/>
      <c r="X45" s="82"/>
      <c r="Y45" s="82"/>
      <c r="Z45" s="82"/>
      <c r="AA45" s="82"/>
      <c r="AB45" s="82"/>
    </row>
    <row r="46" spans="1:28" ht="23.1" customHeight="1">
      <c r="A46" s="20"/>
      <c r="B46" s="20"/>
      <c r="C46" s="20"/>
      <c r="D46" s="20"/>
      <c r="E46" s="20"/>
      <c r="F46" s="20"/>
      <c r="G46" s="20"/>
      <c r="H46" s="20"/>
      <c r="I46" s="20"/>
      <c r="K46" s="28"/>
      <c r="L46" s="28"/>
      <c r="M46" s="28"/>
      <c r="N46" s="28"/>
      <c r="O46" s="28"/>
      <c r="P46" s="29"/>
      <c r="Q46" s="29"/>
      <c r="R46" s="83" t="s">
        <v>165</v>
      </c>
      <c r="S46" s="83"/>
      <c r="T46" s="83"/>
      <c r="U46" s="83"/>
      <c r="V46" s="83"/>
      <c r="W46" s="83"/>
      <c r="X46" s="31"/>
      <c r="Y46" s="31"/>
      <c r="Z46" s="31"/>
      <c r="AA46" s="31"/>
      <c r="AB46" s="31"/>
    </row>
    <row r="47" spans="1:28" ht="23.1" customHeight="1">
      <c r="A47" s="20"/>
      <c r="B47" s="20"/>
      <c r="C47" s="20"/>
      <c r="D47" s="20"/>
      <c r="E47" s="20"/>
      <c r="F47" s="20"/>
      <c r="G47" s="20"/>
      <c r="H47" s="20"/>
      <c r="I47" s="20"/>
      <c r="K47" s="28"/>
      <c r="L47" s="28"/>
      <c r="M47" s="28"/>
      <c r="N47" s="28"/>
      <c r="O47" s="28"/>
      <c r="P47" s="29"/>
      <c r="Q47" s="29"/>
      <c r="R47" s="84">
        <f>Q33</f>
        <v>45316</v>
      </c>
      <c r="S47" s="84"/>
      <c r="T47" s="84"/>
      <c r="U47" s="84"/>
      <c r="V47" s="84"/>
      <c r="W47" s="84"/>
      <c r="X47" s="32"/>
      <c r="Y47" s="32"/>
      <c r="Z47" s="32"/>
      <c r="AA47" s="32"/>
      <c r="AB47" s="32"/>
    </row>
  </sheetData>
  <mergeCells count="67">
    <mergeCell ref="K43:AB43"/>
    <mergeCell ref="K44:AB44"/>
    <mergeCell ref="K45:AB45"/>
    <mergeCell ref="R46:W46"/>
    <mergeCell ref="R47:W47"/>
    <mergeCell ref="K38:AB38"/>
    <mergeCell ref="K39:AB39"/>
    <mergeCell ref="K40:AB40"/>
    <mergeCell ref="K41:AB41"/>
    <mergeCell ref="K42:AB42"/>
    <mergeCell ref="K33:N33"/>
    <mergeCell ref="K34:AB34"/>
    <mergeCell ref="K35:AB35"/>
    <mergeCell ref="K36:AB36"/>
    <mergeCell ref="K37:AB37"/>
    <mergeCell ref="K29:AB29"/>
    <mergeCell ref="U30:W30"/>
    <mergeCell ref="U31:W31"/>
    <mergeCell ref="K32:N32"/>
    <mergeCell ref="O32:AB32"/>
    <mergeCell ref="E27:F27"/>
    <mergeCell ref="G27:H27"/>
    <mergeCell ref="P27:R27"/>
    <mergeCell ref="A28:B28"/>
    <mergeCell ref="C28:D28"/>
    <mergeCell ref="F28:G28"/>
    <mergeCell ref="P28:S28"/>
    <mergeCell ref="K22:AB22"/>
    <mergeCell ref="K23:AB23"/>
    <mergeCell ref="K24:AB24"/>
    <mergeCell ref="K25:AB25"/>
    <mergeCell ref="K26:AB26"/>
    <mergeCell ref="K12:M12"/>
    <mergeCell ref="N12:AB12"/>
    <mergeCell ref="K13:AB13"/>
    <mergeCell ref="K14:AB14"/>
    <mergeCell ref="K21:AB21"/>
    <mergeCell ref="A11:H11"/>
    <mergeCell ref="K11:M11"/>
    <mergeCell ref="N11:O11"/>
    <mergeCell ref="R11:T11"/>
    <mergeCell ref="U11:Y11"/>
    <mergeCell ref="K8:AB8"/>
    <mergeCell ref="N9:O9"/>
    <mergeCell ref="A10:B10"/>
    <mergeCell ref="C10:D10"/>
    <mergeCell ref="E10:F10"/>
    <mergeCell ref="G10:H10"/>
    <mergeCell ref="A5:H5"/>
    <mergeCell ref="K5:N5"/>
    <mergeCell ref="O5:AB5"/>
    <mergeCell ref="K6:AB6"/>
    <mergeCell ref="K7:AB7"/>
    <mergeCell ref="B4:C4"/>
    <mergeCell ref="D4:E4"/>
    <mergeCell ref="F4:H4"/>
    <mergeCell ref="K4:N4"/>
    <mergeCell ref="O4:AB4"/>
    <mergeCell ref="A1:H1"/>
    <mergeCell ref="K1:AB1"/>
    <mergeCell ref="A2:H2"/>
    <mergeCell ref="K2:AB2"/>
    <mergeCell ref="B3:C3"/>
    <mergeCell ref="D3:E3"/>
    <mergeCell ref="F3:H3"/>
    <mergeCell ref="K3:N3"/>
    <mergeCell ref="O3:AB3"/>
  </mergeCells>
  <phoneticPr fontId="17" type="noConversion"/>
  <pageMargins left="0.75" right="0.75" top="1" bottom="1" header="0.5" footer="0.5"/>
  <pageSetup paperSize="9" scale="6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6865" r:id="rId4" name="Spinner 1">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6866" r:id="rId5" name="Spinner 2">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6867" r:id="rId6" name="Spinner 3">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6868" r:id="rId7" name="Spinner 4">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6869" r:id="rId8" name="Spinner 5">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AB47"/>
  <sheetViews>
    <sheetView tabSelected="1" topLeftCell="A20" workbookViewId="0">
      <selection activeCell="J11" sqref="J11"/>
    </sheetView>
  </sheetViews>
  <sheetFormatPr defaultColWidth="9" defaultRowHeight="14.4"/>
  <cols>
    <col min="1" max="2" width="12.44140625" customWidth="1"/>
    <col min="3" max="3" width="14.21875" customWidth="1"/>
    <col min="4" max="6" width="11.5546875" customWidth="1"/>
    <col min="7" max="7" width="15.109375" customWidth="1"/>
    <col min="8" max="8" width="11.5546875" customWidth="1"/>
    <col min="15" max="15" width="19.77734375" customWidth="1"/>
    <col min="16" max="16" width="3.77734375" customWidth="1"/>
    <col min="17" max="17" width="19.77734375" customWidth="1"/>
    <col min="21" max="22" width="4.77734375" customWidth="1"/>
    <col min="23" max="23" width="5.5546875" customWidth="1"/>
    <col min="24" max="28" width="1.77734375" customWidth="1"/>
  </cols>
  <sheetData>
    <row r="1" spans="1:28" ht="36" customHeight="1">
      <c r="A1" s="48" t="s">
        <v>82</v>
      </c>
      <c r="B1" s="48"/>
      <c r="C1" s="48"/>
      <c r="D1" s="48"/>
      <c r="E1" s="48"/>
      <c r="F1" s="48"/>
      <c r="G1" s="48"/>
      <c r="H1" s="48"/>
      <c r="I1" s="20"/>
      <c r="K1" s="49" t="s">
        <v>83</v>
      </c>
      <c r="L1" s="49"/>
      <c r="M1" s="49"/>
      <c r="N1" s="49"/>
      <c r="O1" s="49"/>
      <c r="P1" s="49"/>
      <c r="Q1" s="49"/>
      <c r="R1" s="49"/>
      <c r="S1" s="49"/>
      <c r="T1" s="49"/>
      <c r="U1" s="49"/>
      <c r="V1" s="49"/>
      <c r="W1" s="49"/>
      <c r="X1" s="49"/>
      <c r="Y1" s="49"/>
      <c r="Z1" s="49"/>
      <c r="AA1" s="49"/>
      <c r="AB1" s="49"/>
    </row>
    <row r="2" spans="1:28" ht="23.1" customHeight="1">
      <c r="A2" s="50" t="s">
        <v>326</v>
      </c>
      <c r="B2" s="50"/>
      <c r="C2" s="50"/>
      <c r="D2" s="50"/>
      <c r="E2" s="50"/>
      <c r="F2" s="50"/>
      <c r="G2" s="50"/>
      <c r="H2" s="50"/>
      <c r="I2" s="20"/>
      <c r="K2" s="51" t="str">
        <f>A2</f>
        <v>报告编号：康正（雄县）2023评字第8号-洪城村-DT2-38</v>
      </c>
      <c r="L2" s="51"/>
      <c r="M2" s="51"/>
      <c r="N2" s="51"/>
      <c r="O2" s="51"/>
      <c r="P2" s="51"/>
      <c r="Q2" s="51"/>
      <c r="R2" s="51"/>
      <c r="S2" s="51"/>
      <c r="T2" s="51"/>
      <c r="U2" s="51"/>
      <c r="V2" s="51"/>
      <c r="W2" s="51"/>
      <c r="X2" s="51"/>
      <c r="Y2" s="51"/>
      <c r="Z2" s="51"/>
      <c r="AA2" s="51"/>
      <c r="AB2" s="51"/>
    </row>
    <row r="3" spans="1:28" ht="23.1" customHeight="1">
      <c r="A3" s="1" t="s">
        <v>85</v>
      </c>
      <c r="B3" s="52" t="s">
        <v>19</v>
      </c>
      <c r="C3" s="52"/>
      <c r="D3" s="53" t="s">
        <v>3</v>
      </c>
      <c r="E3" s="53"/>
      <c r="F3" s="52" t="s">
        <v>86</v>
      </c>
      <c r="G3" s="52"/>
      <c r="H3" s="52"/>
      <c r="I3" s="20"/>
      <c r="K3" s="54" t="s">
        <v>87</v>
      </c>
      <c r="L3" s="54"/>
      <c r="M3" s="54"/>
      <c r="N3" s="54"/>
      <c r="O3" s="55" t="s">
        <v>88</v>
      </c>
      <c r="P3" s="55"/>
      <c r="Q3" s="55"/>
      <c r="R3" s="55"/>
      <c r="S3" s="55"/>
      <c r="T3" s="55"/>
      <c r="U3" s="55"/>
      <c r="V3" s="55"/>
      <c r="W3" s="55"/>
      <c r="X3" s="55"/>
      <c r="Y3" s="55"/>
      <c r="Z3" s="55"/>
      <c r="AA3" s="55"/>
      <c r="AB3" s="55"/>
    </row>
    <row r="4" spans="1:28" ht="23.1" customHeight="1">
      <c r="A4" s="1" t="s">
        <v>89</v>
      </c>
      <c r="B4" s="52" t="s">
        <v>236</v>
      </c>
      <c r="C4" s="52"/>
      <c r="D4" s="56" t="s">
        <v>5</v>
      </c>
      <c r="E4" s="57"/>
      <c r="F4" s="52" t="s">
        <v>237</v>
      </c>
      <c r="G4" s="52"/>
      <c r="H4" s="52"/>
      <c r="I4" s="20"/>
      <c r="K4" s="54" t="s">
        <v>92</v>
      </c>
      <c r="L4" s="54"/>
      <c r="M4" s="54"/>
      <c r="N4" s="54"/>
      <c r="O4" s="58" t="s">
        <v>93</v>
      </c>
      <c r="P4" s="58"/>
      <c r="Q4" s="58"/>
      <c r="R4" s="58"/>
      <c r="S4" s="58"/>
      <c r="T4" s="58"/>
      <c r="U4" s="58"/>
      <c r="V4" s="58"/>
      <c r="W4" s="58"/>
      <c r="X4" s="58"/>
      <c r="Y4" s="58"/>
      <c r="Z4" s="58"/>
      <c r="AA4" s="58"/>
      <c r="AB4" s="58"/>
    </row>
    <row r="5" spans="1:28" ht="23.1" customHeight="1">
      <c r="A5" s="59" t="s">
        <v>94</v>
      </c>
      <c r="B5" s="59"/>
      <c r="C5" s="59"/>
      <c r="D5" s="59"/>
      <c r="E5" s="59"/>
      <c r="F5" s="59"/>
      <c r="G5" s="59"/>
      <c r="H5" s="59"/>
      <c r="I5" s="20"/>
      <c r="K5" s="60" t="s">
        <v>95</v>
      </c>
      <c r="L5" s="60"/>
      <c r="M5" s="60"/>
      <c r="N5" s="60"/>
      <c r="O5" s="61" t="s">
        <v>96</v>
      </c>
      <c r="P5" s="61"/>
      <c r="Q5" s="61"/>
      <c r="R5" s="61"/>
      <c r="S5" s="61"/>
      <c r="T5" s="61"/>
      <c r="U5" s="61"/>
      <c r="V5" s="61"/>
      <c r="W5" s="61"/>
      <c r="X5" s="61"/>
      <c r="Y5" s="61"/>
      <c r="Z5" s="61"/>
      <c r="AA5" s="61"/>
      <c r="AB5" s="61"/>
    </row>
    <row r="6" spans="1:28" ht="31.05" customHeight="1">
      <c r="A6" s="2" t="s">
        <v>97</v>
      </c>
      <c r="B6" s="3" t="s">
        <v>98</v>
      </c>
      <c r="C6" s="4" t="s">
        <v>99</v>
      </c>
      <c r="D6" s="4" t="s">
        <v>100</v>
      </c>
      <c r="E6" s="2" t="s">
        <v>97</v>
      </c>
      <c r="F6" s="3" t="s">
        <v>98</v>
      </c>
      <c r="G6" s="4" t="s">
        <v>99</v>
      </c>
      <c r="H6" s="4" t="s">
        <v>100</v>
      </c>
      <c r="I6" s="20"/>
      <c r="K6" s="54" t="s">
        <v>101</v>
      </c>
      <c r="L6" s="58"/>
      <c r="M6" s="58"/>
      <c r="N6" s="58"/>
      <c r="O6" s="58"/>
      <c r="P6" s="58"/>
      <c r="Q6" s="58"/>
      <c r="R6" s="58"/>
      <c r="S6" s="58"/>
      <c r="T6" s="58"/>
      <c r="U6" s="58"/>
      <c r="V6" s="58"/>
      <c r="W6" s="58"/>
      <c r="X6" s="58"/>
      <c r="Y6" s="58"/>
      <c r="Z6" s="58"/>
      <c r="AA6" s="58"/>
      <c r="AB6" s="58"/>
    </row>
    <row r="7" spans="1:28" ht="23.1" customHeight="1">
      <c r="A7" s="5"/>
      <c r="B7" s="6"/>
      <c r="C7" s="5"/>
      <c r="D7" s="7"/>
      <c r="E7" s="8"/>
      <c r="F7" s="9" t="s">
        <v>102</v>
      </c>
      <c r="G7" s="10" t="s">
        <v>102</v>
      </c>
      <c r="H7" s="10"/>
      <c r="I7" s="20"/>
      <c r="K7" s="55" t="s">
        <v>103</v>
      </c>
      <c r="L7" s="58"/>
      <c r="M7" s="58"/>
      <c r="N7" s="58"/>
      <c r="O7" s="58"/>
      <c r="P7" s="58"/>
      <c r="Q7" s="58"/>
      <c r="R7" s="58"/>
      <c r="S7" s="58"/>
      <c r="T7" s="58"/>
      <c r="U7" s="58"/>
      <c r="V7" s="58"/>
      <c r="W7" s="58"/>
      <c r="X7" s="58"/>
      <c r="Y7" s="58"/>
      <c r="Z7" s="58"/>
      <c r="AA7" s="58"/>
      <c r="AB7" s="58"/>
    </row>
    <row r="8" spans="1:28" ht="23.1" customHeight="1">
      <c r="A8" s="5"/>
      <c r="B8" s="6"/>
      <c r="C8" s="5"/>
      <c r="D8" s="7"/>
      <c r="E8" s="8"/>
      <c r="F8" s="9" t="s">
        <v>102</v>
      </c>
      <c r="G8" s="10" t="s">
        <v>102</v>
      </c>
      <c r="H8" s="10"/>
      <c r="I8" s="20"/>
      <c r="K8" s="54" t="s">
        <v>104</v>
      </c>
      <c r="L8" s="54"/>
      <c r="M8" s="54"/>
      <c r="N8" s="54"/>
      <c r="O8" s="54"/>
      <c r="P8" s="54"/>
      <c r="Q8" s="54"/>
      <c r="R8" s="54"/>
      <c r="S8" s="54"/>
      <c r="T8" s="54"/>
      <c r="U8" s="54"/>
      <c r="V8" s="54"/>
      <c r="W8" s="54"/>
      <c r="X8" s="54"/>
      <c r="Y8" s="54"/>
      <c r="Z8" s="54"/>
      <c r="AA8" s="54"/>
      <c r="AB8" s="54"/>
    </row>
    <row r="9" spans="1:28" ht="23.1" customHeight="1">
      <c r="A9" s="5"/>
      <c r="B9" s="5"/>
      <c r="C9" s="8"/>
      <c r="D9" s="8"/>
      <c r="E9" s="8"/>
      <c r="F9" s="9" t="s">
        <v>102</v>
      </c>
      <c r="G9" s="10" t="s">
        <v>102</v>
      </c>
      <c r="H9" s="10"/>
      <c r="I9" s="20"/>
      <c r="K9" s="22" t="s">
        <v>105</v>
      </c>
      <c r="L9" s="22"/>
      <c r="M9" s="22"/>
      <c r="N9" s="62" t="str">
        <f>B3</f>
        <v>张国新</v>
      </c>
      <c r="O9" s="63"/>
      <c r="P9" s="22"/>
      <c r="Q9" s="22"/>
      <c r="R9" s="22"/>
      <c r="S9" s="22"/>
      <c r="T9" s="22"/>
      <c r="U9" s="22"/>
      <c r="V9" s="22"/>
      <c r="W9" s="22"/>
      <c r="X9" s="22"/>
      <c r="Y9" s="22"/>
      <c r="Z9" s="22"/>
      <c r="AA9" s="22"/>
      <c r="AB9" s="22"/>
    </row>
    <row r="10" spans="1:28" ht="23.1" customHeight="1">
      <c r="A10" s="64" t="s">
        <v>106</v>
      </c>
      <c r="B10" s="65"/>
      <c r="C10" s="66">
        <v>0</v>
      </c>
      <c r="D10" s="67"/>
      <c r="E10" s="68" t="s">
        <v>107</v>
      </c>
      <c r="F10" s="68"/>
      <c r="G10" s="69">
        <v>0</v>
      </c>
      <c r="H10" s="69"/>
      <c r="I10" s="20"/>
      <c r="K10" s="22" t="s">
        <v>108</v>
      </c>
      <c r="L10" s="22"/>
      <c r="M10" s="22"/>
      <c r="N10" s="23" t="str">
        <f>F3</f>
        <v>龙湾镇洪城村</v>
      </c>
      <c r="O10" s="22"/>
      <c r="P10" s="22"/>
      <c r="Q10" s="22"/>
      <c r="R10" s="22"/>
      <c r="S10" s="22"/>
      <c r="T10" s="22"/>
      <c r="U10" s="22"/>
      <c r="V10" s="22"/>
      <c r="W10" s="22"/>
      <c r="X10" s="22"/>
      <c r="Y10" s="22"/>
      <c r="Z10" s="22"/>
      <c r="AA10" s="22"/>
      <c r="AB10" s="22"/>
    </row>
    <row r="11" spans="1:28" ht="23.1" customHeight="1">
      <c r="A11" s="59" t="s">
        <v>109</v>
      </c>
      <c r="B11" s="59"/>
      <c r="C11" s="59"/>
      <c r="D11" s="59"/>
      <c r="E11" s="59"/>
      <c r="F11" s="59"/>
      <c r="G11" s="59"/>
      <c r="H11" s="59"/>
      <c r="I11" s="20"/>
      <c r="K11" s="58" t="s">
        <v>110</v>
      </c>
      <c r="L11" s="58"/>
      <c r="M11" s="58"/>
      <c r="N11" s="70">
        <f>C10</f>
        <v>0</v>
      </c>
      <c r="O11" s="58"/>
      <c r="P11" s="21" t="s">
        <v>111</v>
      </c>
      <c r="Q11" s="21"/>
      <c r="R11" s="71"/>
      <c r="S11" s="71"/>
      <c r="T11" s="71"/>
      <c r="U11" s="72"/>
      <c r="V11" s="72"/>
      <c r="W11" s="72"/>
      <c r="X11" s="72"/>
      <c r="Y11" s="72"/>
      <c r="Z11" s="29"/>
      <c r="AA11" s="29"/>
      <c r="AB11" s="29"/>
    </row>
    <row r="12" spans="1:28" ht="31.05" customHeight="1">
      <c r="A12" s="12" t="s">
        <v>112</v>
      </c>
      <c r="B12" s="12" t="s">
        <v>113</v>
      </c>
      <c r="C12" s="12" t="s">
        <v>114</v>
      </c>
      <c r="D12" s="12" t="s">
        <v>115</v>
      </c>
      <c r="E12" s="12" t="s">
        <v>112</v>
      </c>
      <c r="F12" s="12" t="s">
        <v>113</v>
      </c>
      <c r="G12" s="12" t="s">
        <v>114</v>
      </c>
      <c r="H12" s="12" t="s">
        <v>115</v>
      </c>
      <c r="I12" s="20"/>
      <c r="K12" s="54" t="s">
        <v>116</v>
      </c>
      <c r="L12" s="54"/>
      <c r="M12" s="54"/>
      <c r="N12" s="73">
        <v>45191</v>
      </c>
      <c r="O12" s="73"/>
      <c r="P12" s="73"/>
      <c r="Q12" s="73"/>
      <c r="R12" s="73"/>
      <c r="S12" s="73"/>
      <c r="T12" s="73"/>
      <c r="U12" s="73"/>
      <c r="V12" s="73"/>
      <c r="W12" s="73"/>
      <c r="X12" s="73"/>
      <c r="Y12" s="73"/>
      <c r="Z12" s="73"/>
      <c r="AA12" s="73"/>
      <c r="AB12" s="73"/>
    </row>
    <row r="13" spans="1:28" ht="23.1" customHeight="1">
      <c r="A13" s="13" t="s">
        <v>117</v>
      </c>
      <c r="B13" s="14">
        <v>20</v>
      </c>
      <c r="C13" s="13" t="s">
        <v>118</v>
      </c>
      <c r="D13" s="7">
        <v>3000</v>
      </c>
      <c r="E13" s="7"/>
      <c r="F13" s="13" t="s">
        <v>102</v>
      </c>
      <c r="G13" s="13"/>
      <c r="H13" s="7" t="s">
        <v>102</v>
      </c>
      <c r="I13" s="20"/>
      <c r="K13" s="54" t="s">
        <v>119</v>
      </c>
      <c r="L13" s="54"/>
      <c r="M13" s="54"/>
      <c r="N13" s="54"/>
      <c r="O13" s="54"/>
      <c r="P13" s="54"/>
      <c r="Q13" s="54"/>
      <c r="R13" s="54"/>
      <c r="S13" s="54"/>
      <c r="T13" s="54"/>
      <c r="U13" s="54"/>
      <c r="V13" s="54"/>
      <c r="W13" s="54"/>
      <c r="X13" s="54"/>
      <c r="Y13" s="54"/>
      <c r="Z13" s="54"/>
      <c r="AA13" s="54"/>
      <c r="AB13" s="54"/>
    </row>
    <row r="14" spans="1:28" ht="23.1" customHeight="1">
      <c r="A14" s="13" t="s">
        <v>117</v>
      </c>
      <c r="B14" s="14">
        <v>20</v>
      </c>
      <c r="C14" s="13" t="s">
        <v>233</v>
      </c>
      <c r="D14" s="7">
        <v>1800</v>
      </c>
      <c r="E14" s="7"/>
      <c r="F14" s="13" t="s">
        <v>102</v>
      </c>
      <c r="G14" s="13"/>
      <c r="H14" s="7" t="s">
        <v>102</v>
      </c>
      <c r="I14" s="20"/>
      <c r="K14" s="54" t="s">
        <v>121</v>
      </c>
      <c r="L14" s="54"/>
      <c r="M14" s="54"/>
      <c r="N14" s="54"/>
      <c r="O14" s="54"/>
      <c r="P14" s="54"/>
      <c r="Q14" s="54"/>
      <c r="R14" s="54"/>
      <c r="S14" s="54"/>
      <c r="T14" s="54"/>
      <c r="U14" s="54"/>
      <c r="V14" s="54"/>
      <c r="W14" s="54"/>
      <c r="X14" s="54"/>
      <c r="Y14" s="54"/>
      <c r="Z14" s="54"/>
      <c r="AA14" s="54"/>
      <c r="AB14" s="54"/>
    </row>
    <row r="15" spans="1:28" ht="23.1" customHeight="1">
      <c r="A15" s="13" t="s">
        <v>117</v>
      </c>
      <c r="B15" s="14">
        <v>60</v>
      </c>
      <c r="C15" s="13" t="s">
        <v>220</v>
      </c>
      <c r="D15" s="7">
        <v>14700</v>
      </c>
      <c r="E15" s="7"/>
      <c r="F15" s="13"/>
      <c r="G15" s="13"/>
      <c r="H15" s="7" t="s">
        <v>102</v>
      </c>
      <c r="I15" s="20"/>
      <c r="K15" s="21" t="s">
        <v>123</v>
      </c>
      <c r="L15" s="21"/>
      <c r="M15" s="21"/>
      <c r="N15" s="21"/>
      <c r="O15" s="21"/>
      <c r="P15" s="21"/>
      <c r="Q15" s="21"/>
      <c r="R15" s="21"/>
      <c r="S15" s="21"/>
      <c r="T15" s="21"/>
      <c r="U15" s="21"/>
      <c r="V15" s="21"/>
      <c r="W15" s="21"/>
      <c r="X15" s="21"/>
      <c r="Y15" s="21"/>
      <c r="Z15" s="21"/>
      <c r="AA15" s="21"/>
      <c r="AB15" s="21"/>
    </row>
    <row r="16" spans="1:28" ht="23.1" customHeight="1">
      <c r="A16" s="13" t="s">
        <v>327</v>
      </c>
      <c r="B16" s="14">
        <v>20</v>
      </c>
      <c r="C16" s="13" t="s">
        <v>245</v>
      </c>
      <c r="D16" s="7">
        <v>11000</v>
      </c>
      <c r="E16" s="7"/>
      <c r="F16" s="13" t="s">
        <v>102</v>
      </c>
      <c r="G16" s="13"/>
      <c r="H16" s="7" t="s">
        <v>102</v>
      </c>
      <c r="I16" s="20"/>
      <c r="K16" s="21" t="s">
        <v>126</v>
      </c>
      <c r="L16" s="21"/>
      <c r="M16" s="21"/>
      <c r="N16" s="21"/>
      <c r="O16" s="21"/>
      <c r="P16" s="21"/>
      <c r="Q16" s="21"/>
      <c r="R16" s="21"/>
      <c r="S16" s="21"/>
      <c r="T16" s="21"/>
      <c r="U16" s="21"/>
      <c r="V16" s="21"/>
      <c r="W16" s="21"/>
      <c r="X16" s="21"/>
      <c r="Y16" s="21"/>
      <c r="Z16" s="21"/>
      <c r="AA16" s="21"/>
      <c r="AB16" s="21"/>
    </row>
    <row r="17" spans="1:28" ht="23.1" customHeight="1">
      <c r="A17" s="13"/>
      <c r="B17" s="14"/>
      <c r="C17" s="13"/>
      <c r="D17" s="7"/>
      <c r="E17" s="7"/>
      <c r="F17" s="13" t="s">
        <v>102</v>
      </c>
      <c r="G17" s="13"/>
      <c r="H17" s="7" t="s">
        <v>102</v>
      </c>
      <c r="I17" s="20"/>
      <c r="K17" s="21" t="s">
        <v>128</v>
      </c>
      <c r="L17" s="21"/>
      <c r="M17" s="21"/>
      <c r="N17" s="21"/>
      <c r="O17" s="21"/>
      <c r="P17" s="21"/>
      <c r="Q17" s="21"/>
      <c r="R17" s="21"/>
      <c r="S17" s="21"/>
      <c r="T17" s="21"/>
      <c r="U17" s="21"/>
      <c r="V17" s="21"/>
      <c r="W17" s="21"/>
      <c r="X17" s="21"/>
      <c r="Y17" s="21"/>
      <c r="Z17" s="21"/>
      <c r="AA17" s="21"/>
      <c r="AB17" s="21"/>
    </row>
    <row r="18" spans="1:28" ht="23.1" customHeight="1">
      <c r="A18" s="13"/>
      <c r="B18" s="14"/>
      <c r="C18" s="13"/>
      <c r="D18" s="7"/>
      <c r="E18" s="7"/>
      <c r="F18" s="13" t="s">
        <v>102</v>
      </c>
      <c r="G18" s="13"/>
      <c r="H18" s="7" t="s">
        <v>102</v>
      </c>
      <c r="I18" s="20"/>
      <c r="K18" s="24" t="s">
        <v>129</v>
      </c>
      <c r="L18" s="24"/>
      <c r="M18" s="24"/>
      <c r="N18" s="24"/>
      <c r="O18" s="24"/>
      <c r="P18" s="24"/>
      <c r="Q18" s="24"/>
      <c r="R18" s="24"/>
      <c r="S18" s="24"/>
      <c r="T18" s="24"/>
      <c r="U18" s="24"/>
      <c r="V18" s="24"/>
      <c r="W18" s="24"/>
      <c r="X18" s="24"/>
      <c r="Y18" s="24"/>
      <c r="Z18" s="24"/>
      <c r="AA18" s="24"/>
      <c r="AB18" s="24"/>
    </row>
    <row r="19" spans="1:28" ht="23.1" customHeight="1">
      <c r="A19" s="13"/>
      <c r="B19" s="7"/>
      <c r="C19" s="13"/>
      <c r="D19" s="7"/>
      <c r="E19" s="7"/>
      <c r="F19" s="13" t="s">
        <v>102</v>
      </c>
      <c r="G19" s="13"/>
      <c r="H19" s="7" t="s">
        <v>102</v>
      </c>
      <c r="I19" s="20"/>
      <c r="K19" s="21" t="s">
        <v>131</v>
      </c>
      <c r="L19" s="21"/>
      <c r="M19" s="21"/>
      <c r="N19" s="21"/>
      <c r="O19" s="21"/>
      <c r="P19" s="21"/>
      <c r="Q19" s="21"/>
      <c r="R19" s="21"/>
      <c r="S19" s="21"/>
      <c r="T19" s="21"/>
      <c r="U19" s="21"/>
      <c r="V19" s="21"/>
      <c r="W19" s="21"/>
      <c r="X19" s="21"/>
      <c r="Y19" s="21"/>
      <c r="Z19" s="21"/>
      <c r="AA19" s="21"/>
      <c r="AB19" s="21"/>
    </row>
    <row r="20" spans="1:28" ht="23.1" customHeight="1">
      <c r="A20" s="13"/>
      <c r="B20" s="13"/>
      <c r="C20" s="13"/>
      <c r="D20" s="13"/>
      <c r="E20" s="7"/>
      <c r="F20" s="13" t="s">
        <v>102</v>
      </c>
      <c r="G20" s="13"/>
      <c r="H20" s="7" t="s">
        <v>102</v>
      </c>
      <c r="I20" s="20"/>
      <c r="K20" s="21" t="s">
        <v>132</v>
      </c>
      <c r="L20" s="21"/>
      <c r="M20" s="21"/>
      <c r="N20" s="21"/>
      <c r="O20" s="21"/>
      <c r="P20" s="21"/>
      <c r="Q20" s="21"/>
      <c r="R20" s="21"/>
      <c r="S20" s="21"/>
      <c r="T20" s="21"/>
      <c r="U20" s="21"/>
      <c r="V20" s="21"/>
      <c r="W20" s="21"/>
      <c r="X20" s="21"/>
      <c r="Y20" s="21"/>
      <c r="Z20" s="21"/>
      <c r="AA20" s="21"/>
      <c r="AB20" s="21"/>
    </row>
    <row r="21" spans="1:28" ht="23.1" customHeight="1">
      <c r="A21" s="13"/>
      <c r="B21" s="14"/>
      <c r="C21" s="13"/>
      <c r="D21" s="7"/>
      <c r="E21" s="7"/>
      <c r="F21" s="13" t="s">
        <v>102</v>
      </c>
      <c r="G21" s="13"/>
      <c r="H21" s="7" t="s">
        <v>102</v>
      </c>
      <c r="I21" s="20"/>
      <c r="K21" s="54" t="s">
        <v>133</v>
      </c>
      <c r="L21" s="54"/>
      <c r="M21" s="54"/>
      <c r="N21" s="54"/>
      <c r="O21" s="54"/>
      <c r="P21" s="54"/>
      <c r="Q21" s="54"/>
      <c r="R21" s="54"/>
      <c r="S21" s="54"/>
      <c r="T21" s="54"/>
      <c r="U21" s="54"/>
      <c r="V21" s="54"/>
      <c r="W21" s="54"/>
      <c r="X21" s="54"/>
      <c r="Y21" s="54"/>
      <c r="Z21" s="54"/>
      <c r="AA21" s="54"/>
      <c r="AB21" s="54"/>
    </row>
    <row r="22" spans="1:28" ht="23.1" customHeight="1">
      <c r="A22" s="13"/>
      <c r="B22" s="14"/>
      <c r="C22" s="13"/>
      <c r="D22" s="7"/>
      <c r="E22" s="7"/>
      <c r="F22" s="13" t="s">
        <v>102</v>
      </c>
      <c r="G22" s="13"/>
      <c r="H22" s="7" t="s">
        <v>102</v>
      </c>
      <c r="I22" s="20"/>
      <c r="K22" s="58" t="s">
        <v>134</v>
      </c>
      <c r="L22" s="58"/>
      <c r="M22" s="58"/>
      <c r="N22" s="58"/>
      <c r="O22" s="58"/>
      <c r="P22" s="58"/>
      <c r="Q22" s="58"/>
      <c r="R22" s="58"/>
      <c r="S22" s="58"/>
      <c r="T22" s="58"/>
      <c r="U22" s="58"/>
      <c r="V22" s="58"/>
      <c r="W22" s="58"/>
      <c r="X22" s="58"/>
      <c r="Y22" s="58"/>
      <c r="Z22" s="58"/>
      <c r="AA22" s="58"/>
      <c r="AB22" s="58"/>
    </row>
    <row r="23" spans="1:28" ht="23.1" customHeight="1">
      <c r="A23" s="13"/>
      <c r="B23" s="14"/>
      <c r="C23" s="13"/>
      <c r="D23" s="7" t="s">
        <v>102</v>
      </c>
      <c r="E23" s="7"/>
      <c r="F23" s="13" t="s">
        <v>102</v>
      </c>
      <c r="G23" s="13"/>
      <c r="H23" s="7" t="s">
        <v>102</v>
      </c>
      <c r="I23" s="20"/>
      <c r="K23" s="54" t="s">
        <v>135</v>
      </c>
      <c r="L23" s="54"/>
      <c r="M23" s="54"/>
      <c r="N23" s="54"/>
      <c r="O23" s="54"/>
      <c r="P23" s="54"/>
      <c r="Q23" s="54"/>
      <c r="R23" s="54"/>
      <c r="S23" s="54"/>
      <c r="T23" s="54"/>
      <c r="U23" s="54"/>
      <c r="V23" s="54"/>
      <c r="W23" s="54"/>
      <c r="X23" s="54"/>
      <c r="Y23" s="54"/>
      <c r="Z23" s="54"/>
      <c r="AA23" s="54"/>
      <c r="AB23" s="54"/>
    </row>
    <row r="24" spans="1:28" ht="23.1" customHeight="1">
      <c r="A24" s="13"/>
      <c r="B24" s="14"/>
      <c r="C24" s="13"/>
      <c r="D24" s="7" t="s">
        <v>102</v>
      </c>
      <c r="E24" s="7"/>
      <c r="F24" s="13" t="s">
        <v>102</v>
      </c>
      <c r="G24" s="13"/>
      <c r="H24" s="7" t="s">
        <v>102</v>
      </c>
      <c r="I24" s="20"/>
      <c r="K24" s="58" t="s">
        <v>136</v>
      </c>
      <c r="L24" s="58"/>
      <c r="M24" s="58"/>
      <c r="N24" s="58"/>
      <c r="O24" s="58"/>
      <c r="P24" s="58"/>
      <c r="Q24" s="58"/>
      <c r="R24" s="58"/>
      <c r="S24" s="58"/>
      <c r="T24" s="58"/>
      <c r="U24" s="58"/>
      <c r="V24" s="58"/>
      <c r="W24" s="58"/>
      <c r="X24" s="58"/>
      <c r="Y24" s="58"/>
      <c r="Z24" s="58"/>
      <c r="AA24" s="58"/>
      <c r="AB24" s="58"/>
    </row>
    <row r="25" spans="1:28" ht="23.1" customHeight="1">
      <c r="A25" s="13"/>
      <c r="B25" s="14"/>
      <c r="C25" s="13"/>
      <c r="D25" s="7" t="s">
        <v>102</v>
      </c>
      <c r="E25" s="7"/>
      <c r="F25" s="13" t="s">
        <v>102</v>
      </c>
      <c r="G25" s="13"/>
      <c r="H25" s="7" t="s">
        <v>102</v>
      </c>
      <c r="I25" s="20"/>
      <c r="K25" s="58" t="s">
        <v>137</v>
      </c>
      <c r="L25" s="58"/>
      <c r="M25" s="58"/>
      <c r="N25" s="58"/>
      <c r="O25" s="58"/>
      <c r="P25" s="58"/>
      <c r="Q25" s="58"/>
      <c r="R25" s="58"/>
      <c r="S25" s="58"/>
      <c r="T25" s="58"/>
      <c r="U25" s="58"/>
      <c r="V25" s="58"/>
      <c r="W25" s="58"/>
      <c r="X25" s="58"/>
      <c r="Y25" s="58"/>
      <c r="Z25" s="58"/>
      <c r="AA25" s="58"/>
      <c r="AB25" s="58"/>
    </row>
    <row r="26" spans="1:28" ht="23.1" customHeight="1">
      <c r="A26" s="13"/>
      <c r="B26" s="14"/>
      <c r="C26" s="13"/>
      <c r="D26" s="7" t="s">
        <v>102</v>
      </c>
      <c r="E26" s="7"/>
      <c r="F26" s="13" t="s">
        <v>102</v>
      </c>
      <c r="G26" s="13"/>
      <c r="H26" s="7"/>
      <c r="I26" s="20"/>
      <c r="K26" s="54" t="s">
        <v>138</v>
      </c>
      <c r="L26" s="54"/>
      <c r="M26" s="54"/>
      <c r="N26" s="54"/>
      <c r="O26" s="54"/>
      <c r="P26" s="54"/>
      <c r="Q26" s="54"/>
      <c r="R26" s="54"/>
      <c r="S26" s="54"/>
      <c r="T26" s="54"/>
      <c r="U26" s="54"/>
      <c r="V26" s="54"/>
      <c r="W26" s="54"/>
      <c r="X26" s="54"/>
      <c r="Y26" s="54"/>
      <c r="Z26" s="54"/>
      <c r="AA26" s="54"/>
      <c r="AB26" s="54"/>
    </row>
    <row r="27" spans="1:28" ht="23.1" customHeight="1">
      <c r="A27" s="13"/>
      <c r="B27" s="15"/>
      <c r="C27" s="16"/>
      <c r="D27" s="17"/>
      <c r="E27" s="74" t="s">
        <v>139</v>
      </c>
      <c r="F27" s="74"/>
      <c r="G27" s="75">
        <v>30500</v>
      </c>
      <c r="H27" s="75"/>
      <c r="I27" s="20"/>
      <c r="K27" s="25" t="s">
        <v>140</v>
      </c>
      <c r="L27" s="25"/>
      <c r="M27" s="25"/>
      <c r="N27" s="25"/>
      <c r="O27" s="25"/>
      <c r="P27" s="76">
        <f>C28</f>
        <v>30500</v>
      </c>
      <c r="Q27" s="76"/>
      <c r="R27" s="76"/>
      <c r="S27" s="30" t="s">
        <v>141</v>
      </c>
      <c r="T27" s="25"/>
      <c r="U27" s="25"/>
      <c r="V27" s="25"/>
      <c r="W27" s="25"/>
      <c r="X27" s="25"/>
      <c r="Y27" s="25"/>
      <c r="Z27" s="25"/>
      <c r="AA27" s="25"/>
      <c r="AB27" s="25"/>
    </row>
    <row r="28" spans="1:28" ht="23.1" customHeight="1">
      <c r="A28" s="77" t="s">
        <v>142</v>
      </c>
      <c r="B28" s="77"/>
      <c r="C28" s="75">
        <v>30500</v>
      </c>
      <c r="D28" s="75"/>
      <c r="E28" s="18" t="s">
        <v>143</v>
      </c>
      <c r="F28" s="78">
        <v>30500</v>
      </c>
      <c r="G28" s="79"/>
      <c r="H28" s="19" t="s">
        <v>144</v>
      </c>
      <c r="I28" s="20"/>
      <c r="K28" s="22" t="s">
        <v>145</v>
      </c>
      <c r="L28" s="22"/>
      <c r="M28" s="22"/>
      <c r="N28" s="22"/>
      <c r="O28" s="22"/>
      <c r="P28" s="80">
        <f>P27</f>
        <v>30500</v>
      </c>
      <c r="Q28" s="80"/>
      <c r="R28" s="80"/>
      <c r="S28" s="80"/>
      <c r="T28" s="26" t="s">
        <v>146</v>
      </c>
      <c r="U28" s="22"/>
      <c r="V28" s="22"/>
      <c r="W28" s="22"/>
      <c r="X28" s="22"/>
      <c r="Y28" s="22"/>
      <c r="Z28" s="22"/>
      <c r="AA28" s="22"/>
      <c r="AB28" s="22"/>
    </row>
    <row r="29" spans="1:28" ht="23.1" customHeight="1">
      <c r="A29" s="20"/>
      <c r="B29" s="20"/>
      <c r="C29" s="20"/>
      <c r="D29" s="20"/>
      <c r="E29" s="20"/>
      <c r="F29" s="20"/>
      <c r="G29" s="20"/>
      <c r="H29" s="20"/>
      <c r="I29" s="20"/>
      <c r="K29" s="54" t="s">
        <v>147</v>
      </c>
      <c r="L29" s="54"/>
      <c r="M29" s="54"/>
      <c r="N29" s="54"/>
      <c r="O29" s="54"/>
      <c r="P29" s="54"/>
      <c r="Q29" s="54"/>
      <c r="R29" s="54"/>
      <c r="S29" s="54"/>
      <c r="T29" s="54"/>
      <c r="U29" s="54"/>
      <c r="V29" s="54"/>
      <c r="W29" s="54"/>
      <c r="X29" s="54"/>
      <c r="Y29" s="54"/>
      <c r="Z29" s="54"/>
      <c r="AA29" s="54"/>
      <c r="AB29" s="54"/>
    </row>
    <row r="30" spans="1:28" ht="40.049999999999997" customHeight="1">
      <c r="A30" s="20"/>
      <c r="B30" s="20"/>
      <c r="C30" s="20"/>
      <c r="D30" s="20"/>
      <c r="E30" s="20"/>
      <c r="F30" s="20"/>
      <c r="G30" s="20"/>
      <c r="H30" s="20"/>
      <c r="I30" s="20"/>
      <c r="K30" s="21" t="s">
        <v>148</v>
      </c>
      <c r="L30" s="21"/>
      <c r="M30" s="21"/>
      <c r="N30" s="21"/>
      <c r="O30" s="21"/>
      <c r="P30" s="21"/>
      <c r="Q30" s="21"/>
      <c r="R30" s="21"/>
      <c r="S30" s="21"/>
      <c r="T30" s="21"/>
      <c r="U30" s="81">
        <f>Q33</f>
        <v>45316</v>
      </c>
      <c r="V30" s="81"/>
      <c r="W30" s="81"/>
      <c r="X30" s="21"/>
      <c r="Y30" s="21"/>
      <c r="Z30" s="21"/>
      <c r="AA30" s="21"/>
      <c r="AB30" s="21"/>
    </row>
    <row r="31" spans="1:28" ht="40.049999999999997" customHeight="1">
      <c r="A31" s="20"/>
      <c r="B31" s="20"/>
      <c r="C31" s="20"/>
      <c r="D31" s="20"/>
      <c r="E31" s="20"/>
      <c r="F31" s="20"/>
      <c r="G31" s="20"/>
      <c r="H31" s="20"/>
      <c r="I31" s="20"/>
      <c r="K31" s="21" t="s">
        <v>149</v>
      </c>
      <c r="L31" s="21"/>
      <c r="M31" s="21"/>
      <c r="N31" s="21"/>
      <c r="O31" s="21"/>
      <c r="P31" s="21"/>
      <c r="Q31" s="21"/>
      <c r="R31" s="21"/>
      <c r="S31" s="21"/>
      <c r="T31" s="21"/>
      <c r="U31" s="81">
        <f>Q33</f>
        <v>45316</v>
      </c>
      <c r="V31" s="81"/>
      <c r="W31" s="81"/>
      <c r="X31" s="21"/>
      <c r="Y31" s="21"/>
      <c r="Z31" s="21"/>
      <c r="AA31" s="21"/>
      <c r="AB31" s="21"/>
    </row>
    <row r="32" spans="1:28" ht="23.1" customHeight="1">
      <c r="A32" s="20"/>
      <c r="B32" s="20"/>
      <c r="C32" s="20"/>
      <c r="D32" s="20"/>
      <c r="E32" s="20"/>
      <c r="F32" s="20"/>
      <c r="G32" s="20"/>
      <c r="H32" s="20"/>
      <c r="I32" s="20"/>
      <c r="K32" s="54" t="s">
        <v>150</v>
      </c>
      <c r="L32" s="54"/>
      <c r="M32" s="54"/>
      <c r="N32" s="54"/>
      <c r="O32" s="73">
        <v>45199</v>
      </c>
      <c r="P32" s="58"/>
      <c r="Q32" s="58"/>
      <c r="R32" s="58"/>
      <c r="S32" s="58"/>
      <c r="T32" s="58"/>
      <c r="U32" s="58"/>
      <c r="V32" s="58"/>
      <c r="W32" s="58"/>
      <c r="X32" s="58"/>
      <c r="Y32" s="58"/>
      <c r="Z32" s="58"/>
      <c r="AA32" s="58"/>
      <c r="AB32" s="58"/>
    </row>
    <row r="33" spans="1:28" ht="23.1" customHeight="1">
      <c r="A33" s="20"/>
      <c r="B33" s="20"/>
      <c r="C33" s="20"/>
      <c r="D33" s="20"/>
      <c r="E33" s="20"/>
      <c r="F33" s="20"/>
      <c r="G33" s="20"/>
      <c r="H33" s="20"/>
      <c r="I33" s="20"/>
      <c r="K33" s="54" t="s">
        <v>151</v>
      </c>
      <c r="L33" s="54"/>
      <c r="M33" s="54"/>
      <c r="N33" s="54"/>
      <c r="O33" s="27">
        <v>45199</v>
      </c>
      <c r="P33" s="22" t="s">
        <v>152</v>
      </c>
      <c r="Q33" s="27">
        <v>45316</v>
      </c>
      <c r="R33" s="22"/>
      <c r="S33" s="22"/>
      <c r="T33" s="22"/>
      <c r="U33" s="22"/>
      <c r="V33" s="22"/>
      <c r="W33" s="22"/>
      <c r="X33" s="22"/>
      <c r="Y33" s="22"/>
      <c r="Z33" s="22"/>
      <c r="AA33" s="22"/>
      <c r="AB33" s="22"/>
    </row>
    <row r="34" spans="1:28" ht="23.1" customHeight="1">
      <c r="A34" s="20"/>
      <c r="B34" s="20"/>
      <c r="C34" s="20"/>
      <c r="D34" s="20"/>
      <c r="E34" s="20"/>
      <c r="F34" s="20"/>
      <c r="G34" s="20"/>
      <c r="H34" s="20"/>
      <c r="I34" s="20"/>
      <c r="K34" s="54" t="s">
        <v>153</v>
      </c>
      <c r="L34" s="58"/>
      <c r="M34" s="58"/>
      <c r="N34" s="58"/>
      <c r="O34" s="58"/>
      <c r="P34" s="58"/>
      <c r="Q34" s="58"/>
      <c r="R34" s="58"/>
      <c r="S34" s="58"/>
      <c r="T34" s="58"/>
      <c r="U34" s="58"/>
      <c r="V34" s="58"/>
      <c r="W34" s="58"/>
      <c r="X34" s="58"/>
      <c r="Y34" s="58"/>
      <c r="Z34" s="58"/>
      <c r="AA34" s="58"/>
      <c r="AB34" s="58"/>
    </row>
    <row r="35" spans="1:28" ht="23.1" customHeight="1">
      <c r="A35" s="20"/>
      <c r="B35" s="20"/>
      <c r="C35" s="20"/>
      <c r="D35" s="20"/>
      <c r="E35" s="20"/>
      <c r="F35" s="20"/>
      <c r="G35" s="20"/>
      <c r="H35" s="20"/>
      <c r="I35" s="20"/>
      <c r="K35" s="54" t="s">
        <v>154</v>
      </c>
      <c r="L35" s="54"/>
      <c r="M35" s="54"/>
      <c r="N35" s="54"/>
      <c r="O35" s="54"/>
      <c r="P35" s="54"/>
      <c r="Q35" s="54"/>
      <c r="R35" s="54"/>
      <c r="S35" s="54"/>
      <c r="T35" s="54"/>
      <c r="U35" s="54"/>
      <c r="V35" s="54"/>
      <c r="W35" s="54"/>
      <c r="X35" s="54"/>
      <c r="Y35" s="54"/>
      <c r="Z35" s="54"/>
      <c r="AA35" s="54"/>
      <c r="AB35" s="54"/>
    </row>
    <row r="36" spans="1:28" ht="23.1" customHeight="1">
      <c r="A36" s="20"/>
      <c r="B36" s="20"/>
      <c r="C36" s="20"/>
      <c r="D36" s="20"/>
      <c r="E36" s="20"/>
      <c r="F36" s="20"/>
      <c r="G36" s="20"/>
      <c r="H36" s="20"/>
      <c r="I36" s="20"/>
      <c r="K36" s="58" t="s">
        <v>155</v>
      </c>
      <c r="L36" s="58"/>
      <c r="M36" s="58"/>
      <c r="N36" s="58"/>
      <c r="O36" s="58"/>
      <c r="P36" s="58"/>
      <c r="Q36" s="58"/>
      <c r="R36" s="58"/>
      <c r="S36" s="58"/>
      <c r="T36" s="58"/>
      <c r="U36" s="58"/>
      <c r="V36" s="58"/>
      <c r="W36" s="58"/>
      <c r="X36" s="58"/>
      <c r="Y36" s="58"/>
      <c r="Z36" s="58"/>
      <c r="AA36" s="58"/>
      <c r="AB36" s="58"/>
    </row>
    <row r="37" spans="1:28" ht="23.1" customHeight="1">
      <c r="A37" s="20"/>
      <c r="B37" s="20"/>
      <c r="C37" s="20"/>
      <c r="D37" s="20"/>
      <c r="E37" s="20"/>
      <c r="F37" s="20"/>
      <c r="G37" s="20"/>
      <c r="H37" s="20"/>
      <c r="I37" s="20"/>
      <c r="K37" s="58" t="s">
        <v>156</v>
      </c>
      <c r="L37" s="58"/>
      <c r="M37" s="58"/>
      <c r="N37" s="58"/>
      <c r="O37" s="58"/>
      <c r="P37" s="58"/>
      <c r="Q37" s="58"/>
      <c r="R37" s="58"/>
      <c r="S37" s="58"/>
      <c r="T37" s="58"/>
      <c r="U37" s="58"/>
      <c r="V37" s="58"/>
      <c r="W37" s="58"/>
      <c r="X37" s="58"/>
      <c r="Y37" s="58"/>
      <c r="Z37" s="58"/>
      <c r="AA37" s="58"/>
      <c r="AB37" s="58"/>
    </row>
    <row r="38" spans="1:28" ht="23.1" customHeight="1">
      <c r="A38" s="20"/>
      <c r="B38" s="20"/>
      <c r="C38" s="20"/>
      <c r="D38" s="20"/>
      <c r="E38" s="20"/>
      <c r="F38" s="20"/>
      <c r="G38" s="20"/>
      <c r="H38" s="20"/>
      <c r="I38" s="20"/>
      <c r="K38" s="58" t="s">
        <v>157</v>
      </c>
      <c r="L38" s="58"/>
      <c r="M38" s="58"/>
      <c r="N38" s="58"/>
      <c r="O38" s="58"/>
      <c r="P38" s="58"/>
      <c r="Q38" s="58"/>
      <c r="R38" s="58"/>
      <c r="S38" s="58"/>
      <c r="T38" s="58"/>
      <c r="U38" s="58"/>
      <c r="V38" s="58"/>
      <c r="W38" s="58"/>
      <c r="X38" s="58"/>
      <c r="Y38" s="58"/>
      <c r="Z38" s="58"/>
      <c r="AA38" s="58"/>
      <c r="AB38" s="58"/>
    </row>
    <row r="39" spans="1:28" ht="23.1" customHeight="1">
      <c r="A39" s="20"/>
      <c r="B39" s="20"/>
      <c r="C39" s="20"/>
      <c r="D39" s="20"/>
      <c r="E39" s="20"/>
      <c r="F39" s="20"/>
      <c r="G39" s="20"/>
      <c r="H39" s="20"/>
      <c r="I39" s="20"/>
      <c r="K39" s="55" t="s">
        <v>158</v>
      </c>
      <c r="L39" s="58"/>
      <c r="M39" s="58"/>
      <c r="N39" s="58"/>
      <c r="O39" s="58"/>
      <c r="P39" s="58"/>
      <c r="Q39" s="58"/>
      <c r="R39" s="58"/>
      <c r="S39" s="58"/>
      <c r="T39" s="58"/>
      <c r="U39" s="58"/>
      <c r="V39" s="58"/>
      <c r="W39" s="58"/>
      <c r="X39" s="58"/>
      <c r="Y39" s="58"/>
      <c r="Z39" s="58"/>
      <c r="AA39" s="58"/>
      <c r="AB39" s="58"/>
    </row>
    <row r="40" spans="1:28" ht="23.1" customHeight="1">
      <c r="A40" s="20"/>
      <c r="B40" s="20"/>
      <c r="C40" s="20"/>
      <c r="D40" s="20"/>
      <c r="E40" s="20"/>
      <c r="F40" s="20"/>
      <c r="G40" s="20"/>
      <c r="H40" s="20"/>
      <c r="I40" s="20"/>
      <c r="K40" s="55" t="s">
        <v>159</v>
      </c>
      <c r="L40" s="55"/>
      <c r="M40" s="55"/>
      <c r="N40" s="55"/>
      <c r="O40" s="55"/>
      <c r="P40" s="55"/>
      <c r="Q40" s="55"/>
      <c r="R40" s="55"/>
      <c r="S40" s="55"/>
      <c r="T40" s="55"/>
      <c r="U40" s="55"/>
      <c r="V40" s="55"/>
      <c r="W40" s="55"/>
      <c r="X40" s="55"/>
      <c r="Y40" s="55"/>
      <c r="Z40" s="55"/>
      <c r="AA40" s="55"/>
      <c r="AB40" s="55"/>
    </row>
    <row r="41" spans="1:28" ht="23.1" customHeight="1">
      <c r="A41" s="20"/>
      <c r="B41" s="20"/>
      <c r="C41" s="20"/>
      <c r="D41" s="20"/>
      <c r="E41" s="20"/>
      <c r="F41" s="20"/>
      <c r="G41" s="20"/>
      <c r="H41" s="20"/>
      <c r="I41" s="20"/>
      <c r="K41" s="58" t="s">
        <v>160</v>
      </c>
      <c r="L41" s="58"/>
      <c r="M41" s="58"/>
      <c r="N41" s="58"/>
      <c r="O41" s="58"/>
      <c r="P41" s="58"/>
      <c r="Q41" s="58"/>
      <c r="R41" s="58"/>
      <c r="S41" s="58"/>
      <c r="T41" s="58"/>
      <c r="U41" s="58"/>
      <c r="V41" s="58"/>
      <c r="W41" s="58"/>
      <c r="X41" s="58"/>
      <c r="Y41" s="58"/>
      <c r="Z41" s="58"/>
      <c r="AA41" s="58"/>
      <c r="AB41" s="58"/>
    </row>
    <row r="42" spans="1:28" ht="23.1" customHeight="1">
      <c r="A42" s="20"/>
      <c r="B42" s="20"/>
      <c r="C42" s="20"/>
      <c r="D42" s="20"/>
      <c r="E42" s="20"/>
      <c r="F42" s="20"/>
      <c r="G42" s="20"/>
      <c r="H42" s="20"/>
      <c r="I42" s="20"/>
      <c r="K42" s="82" t="s">
        <v>161</v>
      </c>
      <c r="L42" s="82"/>
      <c r="M42" s="82"/>
      <c r="N42" s="82"/>
      <c r="O42" s="82"/>
      <c r="P42" s="82"/>
      <c r="Q42" s="82"/>
      <c r="R42" s="82"/>
      <c r="S42" s="82"/>
      <c r="T42" s="82"/>
      <c r="U42" s="82"/>
      <c r="V42" s="82"/>
      <c r="W42" s="82"/>
      <c r="X42" s="82"/>
      <c r="Y42" s="82"/>
      <c r="Z42" s="82"/>
      <c r="AA42" s="82"/>
      <c r="AB42" s="82"/>
    </row>
    <row r="43" spans="1:28" ht="23.1" customHeight="1">
      <c r="A43" s="20"/>
      <c r="B43" s="20"/>
      <c r="C43" s="20"/>
      <c r="D43" s="20"/>
      <c r="E43" s="20"/>
      <c r="F43" s="20"/>
      <c r="G43" s="20"/>
      <c r="H43" s="20"/>
      <c r="I43" s="20"/>
      <c r="K43" s="58" t="s">
        <v>162</v>
      </c>
      <c r="L43" s="58"/>
      <c r="M43" s="58"/>
      <c r="N43" s="58"/>
      <c r="O43" s="58"/>
      <c r="P43" s="58"/>
      <c r="Q43" s="58"/>
      <c r="R43" s="58"/>
      <c r="S43" s="58"/>
      <c r="T43" s="58"/>
      <c r="U43" s="58"/>
      <c r="V43" s="58"/>
      <c r="W43" s="58"/>
      <c r="X43" s="58"/>
      <c r="Y43" s="58"/>
      <c r="Z43" s="58"/>
      <c r="AA43" s="58"/>
      <c r="AB43" s="58"/>
    </row>
    <row r="44" spans="1:28" ht="23.1" customHeight="1">
      <c r="A44" s="20"/>
      <c r="B44" s="20"/>
      <c r="C44" s="20"/>
      <c r="D44" s="20"/>
      <c r="E44" s="20"/>
      <c r="F44" s="20"/>
      <c r="G44" s="20"/>
      <c r="H44" s="20"/>
      <c r="I44" s="20"/>
      <c r="K44" s="82" t="s">
        <v>163</v>
      </c>
      <c r="L44" s="82"/>
      <c r="M44" s="82"/>
      <c r="N44" s="82"/>
      <c r="O44" s="82"/>
      <c r="P44" s="82"/>
      <c r="Q44" s="82"/>
      <c r="R44" s="82"/>
      <c r="S44" s="82"/>
      <c r="T44" s="82"/>
      <c r="U44" s="82"/>
      <c r="V44" s="82"/>
      <c r="W44" s="82"/>
      <c r="X44" s="82"/>
      <c r="Y44" s="82"/>
      <c r="Z44" s="82"/>
      <c r="AA44" s="82"/>
      <c r="AB44" s="82"/>
    </row>
    <row r="45" spans="1:28" ht="23.1" customHeight="1">
      <c r="A45" s="20"/>
      <c r="B45" s="20"/>
      <c r="C45" s="20"/>
      <c r="D45" s="20"/>
      <c r="E45" s="20"/>
      <c r="F45" s="20"/>
      <c r="G45" s="20"/>
      <c r="H45" s="20"/>
      <c r="I45" s="20"/>
      <c r="K45" s="82" t="s">
        <v>164</v>
      </c>
      <c r="L45" s="82"/>
      <c r="M45" s="82"/>
      <c r="N45" s="82"/>
      <c r="O45" s="82"/>
      <c r="P45" s="82"/>
      <c r="Q45" s="82"/>
      <c r="R45" s="82"/>
      <c r="S45" s="82"/>
      <c r="T45" s="82"/>
      <c r="U45" s="82"/>
      <c r="V45" s="82"/>
      <c r="W45" s="82"/>
      <c r="X45" s="82"/>
      <c r="Y45" s="82"/>
      <c r="Z45" s="82"/>
      <c r="AA45" s="82"/>
      <c r="AB45" s="82"/>
    </row>
    <row r="46" spans="1:28" ht="23.1" customHeight="1">
      <c r="A46" s="20"/>
      <c r="B46" s="20"/>
      <c r="C46" s="20"/>
      <c r="D46" s="20"/>
      <c r="E46" s="20"/>
      <c r="F46" s="20"/>
      <c r="G46" s="20"/>
      <c r="H46" s="20"/>
      <c r="I46" s="20"/>
      <c r="K46" s="28"/>
      <c r="L46" s="28"/>
      <c r="M46" s="28"/>
      <c r="N46" s="28"/>
      <c r="O46" s="28"/>
      <c r="P46" s="29"/>
      <c r="Q46" s="29"/>
      <c r="R46" s="83" t="s">
        <v>165</v>
      </c>
      <c r="S46" s="83"/>
      <c r="T46" s="83"/>
      <c r="U46" s="83"/>
      <c r="V46" s="83"/>
      <c r="W46" s="83"/>
      <c r="X46" s="31"/>
      <c r="Y46" s="31"/>
      <c r="Z46" s="31"/>
      <c r="AA46" s="31"/>
      <c r="AB46" s="31"/>
    </row>
    <row r="47" spans="1:28" ht="23.1" customHeight="1">
      <c r="A47" s="20"/>
      <c r="B47" s="20"/>
      <c r="C47" s="20"/>
      <c r="D47" s="20"/>
      <c r="E47" s="20"/>
      <c r="F47" s="20"/>
      <c r="G47" s="20"/>
      <c r="H47" s="20"/>
      <c r="I47" s="20"/>
      <c r="K47" s="28"/>
      <c r="L47" s="28"/>
      <c r="M47" s="28"/>
      <c r="N47" s="28"/>
      <c r="O47" s="28"/>
      <c r="P47" s="29"/>
      <c r="Q47" s="29"/>
      <c r="R47" s="84">
        <f>Q33</f>
        <v>45316</v>
      </c>
      <c r="S47" s="84"/>
      <c r="T47" s="84"/>
      <c r="U47" s="84"/>
      <c r="V47" s="84"/>
      <c r="W47" s="84"/>
      <c r="X47" s="32"/>
      <c r="Y47" s="32"/>
      <c r="Z47" s="32"/>
      <c r="AA47" s="32"/>
      <c r="AB47" s="32"/>
    </row>
  </sheetData>
  <mergeCells count="67">
    <mergeCell ref="K43:AB43"/>
    <mergeCell ref="K44:AB44"/>
    <mergeCell ref="K45:AB45"/>
    <mergeCell ref="R46:W46"/>
    <mergeCell ref="R47:W47"/>
    <mergeCell ref="K38:AB38"/>
    <mergeCell ref="K39:AB39"/>
    <mergeCell ref="K40:AB40"/>
    <mergeCell ref="K41:AB41"/>
    <mergeCell ref="K42:AB42"/>
    <mergeCell ref="K33:N33"/>
    <mergeCell ref="K34:AB34"/>
    <mergeCell ref="K35:AB35"/>
    <mergeCell ref="K36:AB36"/>
    <mergeCell ref="K37:AB37"/>
    <mergeCell ref="K29:AB29"/>
    <mergeCell ref="U30:W30"/>
    <mergeCell ref="U31:W31"/>
    <mergeCell ref="K32:N32"/>
    <mergeCell ref="O32:AB32"/>
    <mergeCell ref="E27:F27"/>
    <mergeCell ref="G27:H27"/>
    <mergeCell ref="P27:R27"/>
    <mergeCell ref="A28:B28"/>
    <mergeCell ref="C28:D28"/>
    <mergeCell ref="F28:G28"/>
    <mergeCell ref="P28:S28"/>
    <mergeCell ref="K22:AB22"/>
    <mergeCell ref="K23:AB23"/>
    <mergeCell ref="K24:AB24"/>
    <mergeCell ref="K25:AB25"/>
    <mergeCell ref="K26:AB26"/>
    <mergeCell ref="K12:M12"/>
    <mergeCell ref="N12:AB12"/>
    <mergeCell ref="K13:AB13"/>
    <mergeCell ref="K14:AB14"/>
    <mergeCell ref="K21:AB21"/>
    <mergeCell ref="A11:H11"/>
    <mergeCell ref="K11:M11"/>
    <mergeCell ref="N11:O11"/>
    <mergeCell ref="R11:T11"/>
    <mergeCell ref="U11:Y11"/>
    <mergeCell ref="K8:AB8"/>
    <mergeCell ref="N9:O9"/>
    <mergeCell ref="A10:B10"/>
    <mergeCell ref="C10:D10"/>
    <mergeCell ref="E10:F10"/>
    <mergeCell ref="G10:H10"/>
    <mergeCell ref="A5:H5"/>
    <mergeCell ref="K5:N5"/>
    <mergeCell ref="O5:AB5"/>
    <mergeCell ref="K6:AB6"/>
    <mergeCell ref="K7:AB7"/>
    <mergeCell ref="B4:C4"/>
    <mergeCell ref="D4:E4"/>
    <mergeCell ref="F4:H4"/>
    <mergeCell ref="K4:N4"/>
    <mergeCell ref="O4:AB4"/>
    <mergeCell ref="A1:H1"/>
    <mergeCell ref="K1:AB1"/>
    <mergeCell ref="A2:H2"/>
    <mergeCell ref="K2:AB2"/>
    <mergeCell ref="B3:C3"/>
    <mergeCell ref="D3:E3"/>
    <mergeCell ref="F3:H3"/>
    <mergeCell ref="K3:N3"/>
    <mergeCell ref="O3:AB3"/>
  </mergeCells>
  <phoneticPr fontId="17" type="noConversion"/>
  <pageMargins left="0.75" right="0.75" top="1" bottom="1" header="0.5" footer="0.5"/>
  <pageSetup paperSize="9" scale="6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7889" r:id="rId4" name="Spinner 1">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7890" r:id="rId5" name="Spinner 2">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7891" r:id="rId6" name="Spinner 3">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7892" r:id="rId7" name="Spinner 4">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7893" r:id="rId8" name="Spinner 5">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AB47"/>
  <sheetViews>
    <sheetView tabSelected="1" topLeftCell="A24" workbookViewId="0">
      <selection activeCell="J11" sqref="J11"/>
    </sheetView>
  </sheetViews>
  <sheetFormatPr defaultColWidth="9" defaultRowHeight="14.4"/>
  <cols>
    <col min="1" max="2" width="12.44140625" customWidth="1"/>
    <col min="3" max="3" width="14.21875" customWidth="1"/>
    <col min="4" max="6" width="11.5546875" customWidth="1"/>
    <col min="7" max="7" width="15.109375" customWidth="1"/>
    <col min="8" max="8" width="11.5546875" customWidth="1"/>
    <col min="15" max="15" width="19.77734375" customWidth="1"/>
    <col min="16" max="16" width="3.77734375" customWidth="1"/>
    <col min="17" max="17" width="19.77734375" customWidth="1"/>
    <col min="21" max="22" width="4.77734375" customWidth="1"/>
    <col min="23" max="23" width="5.5546875" customWidth="1"/>
    <col min="24" max="28" width="1.77734375" customWidth="1"/>
  </cols>
  <sheetData>
    <row r="1" spans="1:28" ht="36" customHeight="1">
      <c r="A1" s="48" t="s">
        <v>82</v>
      </c>
      <c r="B1" s="48"/>
      <c r="C1" s="48"/>
      <c r="D1" s="48"/>
      <c r="E1" s="48"/>
      <c r="F1" s="48"/>
      <c r="G1" s="48"/>
      <c r="H1" s="48"/>
      <c r="I1" s="20"/>
      <c r="K1" s="49" t="s">
        <v>83</v>
      </c>
      <c r="L1" s="49"/>
      <c r="M1" s="49"/>
      <c r="N1" s="49"/>
      <c r="O1" s="49"/>
      <c r="P1" s="49"/>
      <c r="Q1" s="49"/>
      <c r="R1" s="49"/>
      <c r="S1" s="49"/>
      <c r="T1" s="49"/>
      <c r="U1" s="49"/>
      <c r="V1" s="49"/>
      <c r="W1" s="49"/>
      <c r="X1" s="49"/>
      <c r="Y1" s="49"/>
      <c r="Z1" s="49"/>
      <c r="AA1" s="49"/>
      <c r="AB1" s="49"/>
    </row>
    <row r="2" spans="1:28" ht="23.1" customHeight="1">
      <c r="A2" s="50" t="s">
        <v>328</v>
      </c>
      <c r="B2" s="50"/>
      <c r="C2" s="50"/>
      <c r="D2" s="50"/>
      <c r="E2" s="50"/>
      <c r="F2" s="50"/>
      <c r="G2" s="50"/>
      <c r="H2" s="50"/>
      <c r="I2" s="20"/>
      <c r="K2" s="51" t="str">
        <f>A2</f>
        <v>报告编号：康正（雄县）2023评字第8号-洪城村-DT2-39</v>
      </c>
      <c r="L2" s="51"/>
      <c r="M2" s="51"/>
      <c r="N2" s="51"/>
      <c r="O2" s="51"/>
      <c r="P2" s="51"/>
      <c r="Q2" s="51"/>
      <c r="R2" s="51"/>
      <c r="S2" s="51"/>
      <c r="T2" s="51"/>
      <c r="U2" s="51"/>
      <c r="V2" s="51"/>
      <c r="W2" s="51"/>
      <c r="X2" s="51"/>
      <c r="Y2" s="51"/>
      <c r="Z2" s="51"/>
      <c r="AA2" s="51"/>
      <c r="AB2" s="51"/>
    </row>
    <row r="3" spans="1:28" ht="23.1" customHeight="1">
      <c r="A3" s="1" t="s">
        <v>85</v>
      </c>
      <c r="B3" s="52" t="s">
        <v>45</v>
      </c>
      <c r="C3" s="52"/>
      <c r="D3" s="53" t="s">
        <v>3</v>
      </c>
      <c r="E3" s="53"/>
      <c r="F3" s="52" t="s">
        <v>86</v>
      </c>
      <c r="G3" s="52"/>
      <c r="H3" s="52"/>
      <c r="I3" s="20"/>
      <c r="K3" s="54" t="s">
        <v>87</v>
      </c>
      <c r="L3" s="54"/>
      <c r="M3" s="54"/>
      <c r="N3" s="54"/>
      <c r="O3" s="55" t="s">
        <v>88</v>
      </c>
      <c r="P3" s="55"/>
      <c r="Q3" s="55"/>
      <c r="R3" s="55"/>
      <c r="S3" s="55"/>
      <c r="T3" s="55"/>
      <c r="U3" s="55"/>
      <c r="V3" s="55"/>
      <c r="W3" s="55"/>
      <c r="X3" s="55"/>
      <c r="Y3" s="55"/>
      <c r="Z3" s="55"/>
      <c r="AA3" s="55"/>
      <c r="AB3" s="55"/>
    </row>
    <row r="4" spans="1:28" ht="23.1" customHeight="1">
      <c r="A4" s="1" t="s">
        <v>89</v>
      </c>
      <c r="B4" s="52" t="s">
        <v>329</v>
      </c>
      <c r="C4" s="52"/>
      <c r="D4" s="56" t="s">
        <v>5</v>
      </c>
      <c r="E4" s="57"/>
      <c r="F4" s="52" t="s">
        <v>330</v>
      </c>
      <c r="G4" s="52"/>
      <c r="H4" s="52"/>
      <c r="I4" s="20"/>
      <c r="K4" s="54" t="s">
        <v>92</v>
      </c>
      <c r="L4" s="54"/>
      <c r="M4" s="54"/>
      <c r="N4" s="54"/>
      <c r="O4" s="58" t="s">
        <v>93</v>
      </c>
      <c r="P4" s="58"/>
      <c r="Q4" s="58"/>
      <c r="R4" s="58"/>
      <c r="S4" s="58"/>
      <c r="T4" s="58"/>
      <c r="U4" s="58"/>
      <c r="V4" s="58"/>
      <c r="W4" s="58"/>
      <c r="X4" s="58"/>
      <c r="Y4" s="58"/>
      <c r="Z4" s="58"/>
      <c r="AA4" s="58"/>
      <c r="AB4" s="58"/>
    </row>
    <row r="5" spans="1:28" ht="23.1" customHeight="1">
      <c r="A5" s="59" t="s">
        <v>94</v>
      </c>
      <c r="B5" s="59"/>
      <c r="C5" s="59"/>
      <c r="D5" s="59"/>
      <c r="E5" s="59"/>
      <c r="F5" s="59"/>
      <c r="G5" s="59"/>
      <c r="H5" s="59"/>
      <c r="I5" s="20"/>
      <c r="K5" s="60" t="s">
        <v>95</v>
      </c>
      <c r="L5" s="60"/>
      <c r="M5" s="60"/>
      <c r="N5" s="60"/>
      <c r="O5" s="61" t="s">
        <v>96</v>
      </c>
      <c r="P5" s="61"/>
      <c r="Q5" s="61"/>
      <c r="R5" s="61"/>
      <c r="S5" s="61"/>
      <c r="T5" s="61"/>
      <c r="U5" s="61"/>
      <c r="V5" s="61"/>
      <c r="W5" s="61"/>
      <c r="X5" s="61"/>
      <c r="Y5" s="61"/>
      <c r="Z5" s="61"/>
      <c r="AA5" s="61"/>
      <c r="AB5" s="61"/>
    </row>
    <row r="6" spans="1:28" ht="31.05" customHeight="1">
      <c r="A6" s="2" t="s">
        <v>97</v>
      </c>
      <c r="B6" s="3" t="s">
        <v>98</v>
      </c>
      <c r="C6" s="4" t="s">
        <v>99</v>
      </c>
      <c r="D6" s="4" t="s">
        <v>100</v>
      </c>
      <c r="E6" s="2" t="s">
        <v>97</v>
      </c>
      <c r="F6" s="3" t="s">
        <v>98</v>
      </c>
      <c r="G6" s="4" t="s">
        <v>99</v>
      </c>
      <c r="H6" s="4" t="s">
        <v>100</v>
      </c>
      <c r="I6" s="20"/>
      <c r="K6" s="54" t="s">
        <v>101</v>
      </c>
      <c r="L6" s="58"/>
      <c r="M6" s="58"/>
      <c r="N6" s="58"/>
      <c r="O6" s="58"/>
      <c r="P6" s="58"/>
      <c r="Q6" s="58"/>
      <c r="R6" s="58"/>
      <c r="S6" s="58"/>
      <c r="T6" s="58"/>
      <c r="U6" s="58"/>
      <c r="V6" s="58"/>
      <c r="W6" s="58"/>
      <c r="X6" s="58"/>
      <c r="Y6" s="58"/>
      <c r="Z6" s="58"/>
      <c r="AA6" s="58"/>
      <c r="AB6" s="58"/>
    </row>
    <row r="7" spans="1:28" ht="23.1" customHeight="1">
      <c r="A7" s="5"/>
      <c r="B7" s="6"/>
      <c r="C7" s="5"/>
      <c r="D7" s="7"/>
      <c r="E7" s="8"/>
      <c r="F7" s="9" t="s">
        <v>102</v>
      </c>
      <c r="G7" s="10" t="s">
        <v>102</v>
      </c>
      <c r="H7" s="10"/>
      <c r="I7" s="20"/>
      <c r="K7" s="55" t="s">
        <v>103</v>
      </c>
      <c r="L7" s="58"/>
      <c r="M7" s="58"/>
      <c r="N7" s="58"/>
      <c r="O7" s="58"/>
      <c r="P7" s="58"/>
      <c r="Q7" s="58"/>
      <c r="R7" s="58"/>
      <c r="S7" s="58"/>
      <c r="T7" s="58"/>
      <c r="U7" s="58"/>
      <c r="V7" s="58"/>
      <c r="W7" s="58"/>
      <c r="X7" s="58"/>
      <c r="Y7" s="58"/>
      <c r="Z7" s="58"/>
      <c r="AA7" s="58"/>
      <c r="AB7" s="58"/>
    </row>
    <row r="8" spans="1:28" ht="23.1" customHeight="1">
      <c r="A8" s="5"/>
      <c r="B8" s="6"/>
      <c r="C8" s="5"/>
      <c r="D8" s="7"/>
      <c r="E8" s="8"/>
      <c r="F8" s="9" t="s">
        <v>102</v>
      </c>
      <c r="G8" s="10" t="s">
        <v>102</v>
      </c>
      <c r="H8" s="10"/>
      <c r="I8" s="20"/>
      <c r="K8" s="54" t="s">
        <v>104</v>
      </c>
      <c r="L8" s="54"/>
      <c r="M8" s="54"/>
      <c r="N8" s="54"/>
      <c r="O8" s="54"/>
      <c r="P8" s="54"/>
      <c r="Q8" s="54"/>
      <c r="R8" s="54"/>
      <c r="S8" s="54"/>
      <c r="T8" s="54"/>
      <c r="U8" s="54"/>
      <c r="V8" s="54"/>
      <c r="W8" s="54"/>
      <c r="X8" s="54"/>
      <c r="Y8" s="54"/>
      <c r="Z8" s="54"/>
      <c r="AA8" s="54"/>
      <c r="AB8" s="54"/>
    </row>
    <row r="9" spans="1:28" ht="23.1" customHeight="1">
      <c r="A9" s="5"/>
      <c r="B9" s="5"/>
      <c r="C9" s="8"/>
      <c r="D9" s="8"/>
      <c r="E9" s="8"/>
      <c r="F9" s="9" t="s">
        <v>102</v>
      </c>
      <c r="G9" s="10" t="s">
        <v>102</v>
      </c>
      <c r="H9" s="10"/>
      <c r="I9" s="20"/>
      <c r="K9" s="22" t="s">
        <v>105</v>
      </c>
      <c r="L9" s="22"/>
      <c r="M9" s="22"/>
      <c r="N9" s="62" t="str">
        <f>B3</f>
        <v>李浩</v>
      </c>
      <c r="O9" s="63"/>
      <c r="P9" s="22"/>
      <c r="Q9" s="22"/>
      <c r="R9" s="22"/>
      <c r="S9" s="22"/>
      <c r="T9" s="22"/>
      <c r="U9" s="22"/>
      <c r="V9" s="22"/>
      <c r="W9" s="22"/>
      <c r="X9" s="22"/>
      <c r="Y9" s="22"/>
      <c r="Z9" s="22"/>
      <c r="AA9" s="22"/>
      <c r="AB9" s="22"/>
    </row>
    <row r="10" spans="1:28" ht="23.1" customHeight="1">
      <c r="A10" s="64" t="s">
        <v>106</v>
      </c>
      <c r="B10" s="65"/>
      <c r="C10" s="66">
        <v>0</v>
      </c>
      <c r="D10" s="67"/>
      <c r="E10" s="68" t="s">
        <v>107</v>
      </c>
      <c r="F10" s="68"/>
      <c r="G10" s="69">
        <v>0</v>
      </c>
      <c r="H10" s="69"/>
      <c r="I10" s="20"/>
      <c r="K10" s="22" t="s">
        <v>108</v>
      </c>
      <c r="L10" s="22"/>
      <c r="M10" s="22"/>
      <c r="N10" s="23" t="str">
        <f>F3</f>
        <v>龙湾镇洪城村</v>
      </c>
      <c r="O10" s="22"/>
      <c r="P10" s="22"/>
      <c r="Q10" s="22"/>
      <c r="R10" s="22"/>
      <c r="S10" s="22"/>
      <c r="T10" s="22"/>
      <c r="U10" s="22"/>
      <c r="V10" s="22"/>
      <c r="W10" s="22"/>
      <c r="X10" s="22"/>
      <c r="Y10" s="22"/>
      <c r="Z10" s="22"/>
      <c r="AA10" s="22"/>
      <c r="AB10" s="22"/>
    </row>
    <row r="11" spans="1:28" ht="23.1" customHeight="1">
      <c r="A11" s="59" t="s">
        <v>109</v>
      </c>
      <c r="B11" s="59"/>
      <c r="C11" s="59"/>
      <c r="D11" s="59"/>
      <c r="E11" s="59"/>
      <c r="F11" s="59"/>
      <c r="G11" s="59"/>
      <c r="H11" s="59"/>
      <c r="I11" s="20"/>
      <c r="K11" s="58" t="s">
        <v>110</v>
      </c>
      <c r="L11" s="58"/>
      <c r="M11" s="58"/>
      <c r="N11" s="70">
        <f>C10</f>
        <v>0</v>
      </c>
      <c r="O11" s="58"/>
      <c r="P11" s="21" t="s">
        <v>111</v>
      </c>
      <c r="Q11" s="21"/>
      <c r="R11" s="71"/>
      <c r="S11" s="71"/>
      <c r="T11" s="71"/>
      <c r="U11" s="72"/>
      <c r="V11" s="72"/>
      <c r="W11" s="72"/>
      <c r="X11" s="72"/>
      <c r="Y11" s="72"/>
      <c r="Z11" s="29"/>
      <c r="AA11" s="29"/>
      <c r="AB11" s="29"/>
    </row>
    <row r="12" spans="1:28" ht="31.05" customHeight="1">
      <c r="A12" s="12" t="s">
        <v>112</v>
      </c>
      <c r="B12" s="12" t="s">
        <v>113</v>
      </c>
      <c r="C12" s="12" t="s">
        <v>114</v>
      </c>
      <c r="D12" s="12" t="s">
        <v>115</v>
      </c>
      <c r="E12" s="12" t="s">
        <v>112</v>
      </c>
      <c r="F12" s="12" t="s">
        <v>113</v>
      </c>
      <c r="G12" s="12" t="s">
        <v>114</v>
      </c>
      <c r="H12" s="12" t="s">
        <v>115</v>
      </c>
      <c r="I12" s="20"/>
      <c r="K12" s="54" t="s">
        <v>116</v>
      </c>
      <c r="L12" s="54"/>
      <c r="M12" s="54"/>
      <c r="N12" s="73">
        <v>45191</v>
      </c>
      <c r="O12" s="73"/>
      <c r="P12" s="73"/>
      <c r="Q12" s="73"/>
      <c r="R12" s="73"/>
      <c r="S12" s="73"/>
      <c r="T12" s="73"/>
      <c r="U12" s="73"/>
      <c r="V12" s="73"/>
      <c r="W12" s="73"/>
      <c r="X12" s="73"/>
      <c r="Y12" s="73"/>
      <c r="Z12" s="73"/>
      <c r="AA12" s="73"/>
      <c r="AB12" s="73"/>
    </row>
    <row r="13" spans="1:28" ht="23.1" customHeight="1">
      <c r="A13" s="13" t="s">
        <v>117</v>
      </c>
      <c r="B13" s="14">
        <v>30</v>
      </c>
      <c r="C13" s="13" t="s">
        <v>191</v>
      </c>
      <c r="D13" s="7">
        <v>4200</v>
      </c>
      <c r="E13" s="7"/>
      <c r="F13" s="13" t="s">
        <v>102</v>
      </c>
      <c r="G13" s="13"/>
      <c r="H13" s="7" t="s">
        <v>102</v>
      </c>
      <c r="I13" s="20"/>
      <c r="K13" s="54" t="s">
        <v>119</v>
      </c>
      <c r="L13" s="54"/>
      <c r="M13" s="54"/>
      <c r="N13" s="54"/>
      <c r="O13" s="54"/>
      <c r="P13" s="54"/>
      <c r="Q13" s="54"/>
      <c r="R13" s="54"/>
      <c r="S13" s="54"/>
      <c r="T13" s="54"/>
      <c r="U13" s="54"/>
      <c r="V13" s="54"/>
      <c r="W13" s="54"/>
      <c r="X13" s="54"/>
      <c r="Y13" s="54"/>
      <c r="Z13" s="54"/>
      <c r="AA13" s="54"/>
      <c r="AB13" s="54"/>
    </row>
    <row r="14" spans="1:28" ht="23.1" customHeight="1">
      <c r="A14" s="13" t="s">
        <v>117</v>
      </c>
      <c r="B14" s="14">
        <v>100</v>
      </c>
      <c r="C14" s="13" t="s">
        <v>231</v>
      </c>
      <c r="D14" s="7">
        <v>16000</v>
      </c>
      <c r="E14" s="7"/>
      <c r="F14" s="13" t="s">
        <v>102</v>
      </c>
      <c r="G14" s="13"/>
      <c r="H14" s="7" t="s">
        <v>102</v>
      </c>
      <c r="I14" s="20"/>
      <c r="K14" s="54" t="s">
        <v>121</v>
      </c>
      <c r="L14" s="54"/>
      <c r="M14" s="54"/>
      <c r="N14" s="54"/>
      <c r="O14" s="54"/>
      <c r="P14" s="54"/>
      <c r="Q14" s="54"/>
      <c r="R14" s="54"/>
      <c r="S14" s="54"/>
      <c r="T14" s="54"/>
      <c r="U14" s="54"/>
      <c r="V14" s="54"/>
      <c r="W14" s="54"/>
      <c r="X14" s="54"/>
      <c r="Y14" s="54"/>
      <c r="Z14" s="54"/>
      <c r="AA14" s="54"/>
      <c r="AB14" s="54"/>
    </row>
    <row r="15" spans="1:28" ht="23.1" customHeight="1">
      <c r="A15" s="13" t="s">
        <v>117</v>
      </c>
      <c r="B15" s="14">
        <v>200</v>
      </c>
      <c r="C15" s="13" t="s">
        <v>179</v>
      </c>
      <c r="D15" s="7">
        <v>40000</v>
      </c>
      <c r="E15" s="7"/>
      <c r="F15" s="13"/>
      <c r="G15" s="13"/>
      <c r="H15" s="7" t="s">
        <v>102</v>
      </c>
      <c r="I15" s="20"/>
      <c r="K15" s="21" t="s">
        <v>123</v>
      </c>
      <c r="L15" s="21"/>
      <c r="M15" s="21"/>
      <c r="N15" s="21"/>
      <c r="O15" s="21"/>
      <c r="P15" s="21"/>
      <c r="Q15" s="21"/>
      <c r="R15" s="21"/>
      <c r="S15" s="21"/>
      <c r="T15" s="21"/>
      <c r="U15" s="21"/>
      <c r="V15" s="21"/>
      <c r="W15" s="21"/>
      <c r="X15" s="21"/>
      <c r="Y15" s="21"/>
      <c r="Z15" s="21"/>
      <c r="AA15" s="21"/>
      <c r="AB15" s="21"/>
    </row>
    <row r="16" spans="1:28" ht="23.1" customHeight="1">
      <c r="A16" s="13" t="s">
        <v>324</v>
      </c>
      <c r="B16" s="33">
        <v>1197.83</v>
      </c>
      <c r="C16" s="13" t="s">
        <v>325</v>
      </c>
      <c r="D16" s="7">
        <v>29946</v>
      </c>
      <c r="E16" s="7"/>
      <c r="F16" s="13" t="s">
        <v>102</v>
      </c>
      <c r="G16" s="13"/>
      <c r="H16" s="7" t="s">
        <v>102</v>
      </c>
      <c r="I16" s="20"/>
      <c r="K16" s="21" t="s">
        <v>126</v>
      </c>
      <c r="L16" s="21"/>
      <c r="M16" s="21"/>
      <c r="N16" s="21"/>
      <c r="O16" s="21"/>
      <c r="P16" s="21"/>
      <c r="Q16" s="21"/>
      <c r="R16" s="21"/>
      <c r="S16" s="21"/>
      <c r="T16" s="21"/>
      <c r="U16" s="21"/>
      <c r="V16" s="21"/>
      <c r="W16" s="21"/>
      <c r="X16" s="21"/>
      <c r="Y16" s="21"/>
      <c r="Z16" s="21"/>
      <c r="AA16" s="21"/>
      <c r="AB16" s="21"/>
    </row>
    <row r="17" spans="1:28" ht="23.1" customHeight="1">
      <c r="A17" s="13"/>
      <c r="B17" s="14"/>
      <c r="C17" s="13"/>
      <c r="D17" s="7"/>
      <c r="E17" s="7"/>
      <c r="F17" s="13" t="s">
        <v>102</v>
      </c>
      <c r="G17" s="13"/>
      <c r="H17" s="7" t="s">
        <v>102</v>
      </c>
      <c r="I17" s="20"/>
      <c r="K17" s="21" t="s">
        <v>128</v>
      </c>
      <c r="L17" s="21"/>
      <c r="M17" s="21"/>
      <c r="N17" s="21"/>
      <c r="O17" s="21"/>
      <c r="P17" s="21"/>
      <c r="Q17" s="21"/>
      <c r="R17" s="21"/>
      <c r="S17" s="21"/>
      <c r="T17" s="21"/>
      <c r="U17" s="21"/>
      <c r="V17" s="21"/>
      <c r="W17" s="21"/>
      <c r="X17" s="21"/>
      <c r="Y17" s="21"/>
      <c r="Z17" s="21"/>
      <c r="AA17" s="21"/>
      <c r="AB17" s="21"/>
    </row>
    <row r="18" spans="1:28" ht="23.1" customHeight="1">
      <c r="A18" s="13"/>
      <c r="B18" s="14"/>
      <c r="C18" s="13"/>
      <c r="D18" s="7"/>
      <c r="E18" s="7"/>
      <c r="F18" s="13" t="s">
        <v>102</v>
      </c>
      <c r="G18" s="13"/>
      <c r="H18" s="7" t="s">
        <v>102</v>
      </c>
      <c r="I18" s="20"/>
      <c r="K18" s="24" t="s">
        <v>129</v>
      </c>
      <c r="L18" s="24"/>
      <c r="M18" s="24"/>
      <c r="N18" s="24"/>
      <c r="O18" s="24"/>
      <c r="P18" s="24"/>
      <c r="Q18" s="24"/>
      <c r="R18" s="24"/>
      <c r="S18" s="24"/>
      <c r="T18" s="24"/>
      <c r="U18" s="24"/>
      <c r="V18" s="24"/>
      <c r="W18" s="24"/>
      <c r="X18" s="24"/>
      <c r="Y18" s="24"/>
      <c r="Z18" s="24"/>
      <c r="AA18" s="24"/>
      <c r="AB18" s="24"/>
    </row>
    <row r="19" spans="1:28" ht="23.1" customHeight="1">
      <c r="A19" s="13"/>
      <c r="B19" s="7"/>
      <c r="C19" s="13"/>
      <c r="D19" s="7"/>
      <c r="E19" s="7"/>
      <c r="F19" s="13" t="s">
        <v>102</v>
      </c>
      <c r="G19" s="13"/>
      <c r="H19" s="7" t="s">
        <v>102</v>
      </c>
      <c r="I19" s="20"/>
      <c r="K19" s="21" t="s">
        <v>131</v>
      </c>
      <c r="L19" s="21"/>
      <c r="M19" s="21"/>
      <c r="N19" s="21"/>
      <c r="O19" s="21"/>
      <c r="P19" s="21"/>
      <c r="Q19" s="21"/>
      <c r="R19" s="21"/>
      <c r="S19" s="21"/>
      <c r="T19" s="21"/>
      <c r="U19" s="21"/>
      <c r="V19" s="21"/>
      <c r="W19" s="21"/>
      <c r="X19" s="21"/>
      <c r="Y19" s="21"/>
      <c r="Z19" s="21"/>
      <c r="AA19" s="21"/>
      <c r="AB19" s="21"/>
    </row>
    <row r="20" spans="1:28" ht="23.1" customHeight="1">
      <c r="A20" s="13"/>
      <c r="B20" s="13"/>
      <c r="C20" s="13"/>
      <c r="D20" s="13"/>
      <c r="E20" s="7"/>
      <c r="F20" s="13" t="s">
        <v>102</v>
      </c>
      <c r="G20" s="13"/>
      <c r="H20" s="7" t="s">
        <v>102</v>
      </c>
      <c r="I20" s="20"/>
      <c r="K20" s="21" t="s">
        <v>132</v>
      </c>
      <c r="L20" s="21"/>
      <c r="M20" s="21"/>
      <c r="N20" s="21"/>
      <c r="O20" s="21"/>
      <c r="P20" s="21"/>
      <c r="Q20" s="21"/>
      <c r="R20" s="21"/>
      <c r="S20" s="21"/>
      <c r="T20" s="21"/>
      <c r="U20" s="21"/>
      <c r="V20" s="21"/>
      <c r="W20" s="21"/>
      <c r="X20" s="21"/>
      <c r="Y20" s="21"/>
      <c r="Z20" s="21"/>
      <c r="AA20" s="21"/>
      <c r="AB20" s="21"/>
    </row>
    <row r="21" spans="1:28" ht="23.1" customHeight="1">
      <c r="A21" s="13"/>
      <c r="B21" s="14"/>
      <c r="C21" s="13"/>
      <c r="D21" s="7"/>
      <c r="E21" s="7"/>
      <c r="F21" s="13" t="s">
        <v>102</v>
      </c>
      <c r="G21" s="13"/>
      <c r="H21" s="7" t="s">
        <v>102</v>
      </c>
      <c r="I21" s="20"/>
      <c r="K21" s="54" t="s">
        <v>133</v>
      </c>
      <c r="L21" s="54"/>
      <c r="M21" s="54"/>
      <c r="N21" s="54"/>
      <c r="O21" s="54"/>
      <c r="P21" s="54"/>
      <c r="Q21" s="54"/>
      <c r="R21" s="54"/>
      <c r="S21" s="54"/>
      <c r="T21" s="54"/>
      <c r="U21" s="54"/>
      <c r="V21" s="54"/>
      <c r="W21" s="54"/>
      <c r="X21" s="54"/>
      <c r="Y21" s="54"/>
      <c r="Z21" s="54"/>
      <c r="AA21" s="54"/>
      <c r="AB21" s="54"/>
    </row>
    <row r="22" spans="1:28" ht="23.1" customHeight="1">
      <c r="A22" s="13"/>
      <c r="B22" s="14"/>
      <c r="C22" s="13"/>
      <c r="D22" s="7"/>
      <c r="E22" s="7"/>
      <c r="F22" s="13" t="s">
        <v>102</v>
      </c>
      <c r="G22" s="13"/>
      <c r="H22" s="7" t="s">
        <v>102</v>
      </c>
      <c r="I22" s="20"/>
      <c r="K22" s="58" t="s">
        <v>134</v>
      </c>
      <c r="L22" s="58"/>
      <c r="M22" s="58"/>
      <c r="N22" s="58"/>
      <c r="O22" s="58"/>
      <c r="P22" s="58"/>
      <c r="Q22" s="58"/>
      <c r="R22" s="58"/>
      <c r="S22" s="58"/>
      <c r="T22" s="58"/>
      <c r="U22" s="58"/>
      <c r="V22" s="58"/>
      <c r="W22" s="58"/>
      <c r="X22" s="58"/>
      <c r="Y22" s="58"/>
      <c r="Z22" s="58"/>
      <c r="AA22" s="58"/>
      <c r="AB22" s="58"/>
    </row>
    <row r="23" spans="1:28" ht="23.1" customHeight="1">
      <c r="A23" s="13"/>
      <c r="B23" s="14"/>
      <c r="C23" s="13"/>
      <c r="D23" s="7" t="s">
        <v>102</v>
      </c>
      <c r="E23" s="7"/>
      <c r="F23" s="13" t="s">
        <v>102</v>
      </c>
      <c r="G23" s="13"/>
      <c r="H23" s="7" t="s">
        <v>102</v>
      </c>
      <c r="I23" s="20"/>
      <c r="K23" s="54" t="s">
        <v>135</v>
      </c>
      <c r="L23" s="54"/>
      <c r="M23" s="54"/>
      <c r="N23" s="54"/>
      <c r="O23" s="54"/>
      <c r="P23" s="54"/>
      <c r="Q23" s="54"/>
      <c r="R23" s="54"/>
      <c r="S23" s="54"/>
      <c r="T23" s="54"/>
      <c r="U23" s="54"/>
      <c r="V23" s="54"/>
      <c r="W23" s="54"/>
      <c r="X23" s="54"/>
      <c r="Y23" s="54"/>
      <c r="Z23" s="54"/>
      <c r="AA23" s="54"/>
      <c r="AB23" s="54"/>
    </row>
    <row r="24" spans="1:28" ht="23.1" customHeight="1">
      <c r="A24" s="13"/>
      <c r="B24" s="14"/>
      <c r="C24" s="13"/>
      <c r="D24" s="7" t="s">
        <v>102</v>
      </c>
      <c r="E24" s="7"/>
      <c r="F24" s="13" t="s">
        <v>102</v>
      </c>
      <c r="G24" s="13"/>
      <c r="H24" s="7" t="s">
        <v>102</v>
      </c>
      <c r="I24" s="20"/>
      <c r="K24" s="58" t="s">
        <v>136</v>
      </c>
      <c r="L24" s="58"/>
      <c r="M24" s="58"/>
      <c r="N24" s="58"/>
      <c r="O24" s="58"/>
      <c r="P24" s="58"/>
      <c r="Q24" s="58"/>
      <c r="R24" s="58"/>
      <c r="S24" s="58"/>
      <c r="T24" s="58"/>
      <c r="U24" s="58"/>
      <c r="V24" s="58"/>
      <c r="W24" s="58"/>
      <c r="X24" s="58"/>
      <c r="Y24" s="58"/>
      <c r="Z24" s="58"/>
      <c r="AA24" s="58"/>
      <c r="AB24" s="58"/>
    </row>
    <row r="25" spans="1:28" ht="23.1" customHeight="1">
      <c r="A25" s="13"/>
      <c r="B25" s="14"/>
      <c r="C25" s="13"/>
      <c r="D25" s="7" t="s">
        <v>102</v>
      </c>
      <c r="E25" s="7"/>
      <c r="F25" s="13" t="s">
        <v>102</v>
      </c>
      <c r="G25" s="13"/>
      <c r="H25" s="7" t="s">
        <v>102</v>
      </c>
      <c r="I25" s="20"/>
      <c r="K25" s="58" t="s">
        <v>137</v>
      </c>
      <c r="L25" s="58"/>
      <c r="M25" s="58"/>
      <c r="N25" s="58"/>
      <c r="O25" s="58"/>
      <c r="P25" s="58"/>
      <c r="Q25" s="58"/>
      <c r="R25" s="58"/>
      <c r="S25" s="58"/>
      <c r="T25" s="58"/>
      <c r="U25" s="58"/>
      <c r="V25" s="58"/>
      <c r="W25" s="58"/>
      <c r="X25" s="58"/>
      <c r="Y25" s="58"/>
      <c r="Z25" s="58"/>
      <c r="AA25" s="58"/>
      <c r="AB25" s="58"/>
    </row>
    <row r="26" spans="1:28" ht="23.1" customHeight="1">
      <c r="A26" s="13"/>
      <c r="B26" s="14"/>
      <c r="C26" s="13"/>
      <c r="D26" s="7" t="s">
        <v>102</v>
      </c>
      <c r="E26" s="7"/>
      <c r="F26" s="13" t="s">
        <v>102</v>
      </c>
      <c r="G26" s="13"/>
      <c r="H26" s="7"/>
      <c r="I26" s="20"/>
      <c r="K26" s="54" t="s">
        <v>138</v>
      </c>
      <c r="L26" s="54"/>
      <c r="M26" s="54"/>
      <c r="N26" s="54"/>
      <c r="O26" s="54"/>
      <c r="P26" s="54"/>
      <c r="Q26" s="54"/>
      <c r="R26" s="54"/>
      <c r="S26" s="54"/>
      <c r="T26" s="54"/>
      <c r="U26" s="54"/>
      <c r="V26" s="54"/>
      <c r="W26" s="54"/>
      <c r="X26" s="54"/>
      <c r="Y26" s="54"/>
      <c r="Z26" s="54"/>
      <c r="AA26" s="54"/>
      <c r="AB26" s="54"/>
    </row>
    <row r="27" spans="1:28" ht="23.1" customHeight="1">
      <c r="A27" s="13"/>
      <c r="B27" s="15"/>
      <c r="C27" s="16"/>
      <c r="D27" s="17"/>
      <c r="E27" s="74" t="s">
        <v>139</v>
      </c>
      <c r="F27" s="74"/>
      <c r="G27" s="75">
        <v>90146</v>
      </c>
      <c r="H27" s="75"/>
      <c r="I27" s="20"/>
      <c r="K27" s="25" t="s">
        <v>140</v>
      </c>
      <c r="L27" s="25"/>
      <c r="M27" s="25"/>
      <c r="N27" s="25"/>
      <c r="O27" s="25"/>
      <c r="P27" s="76">
        <f>C28</f>
        <v>90146</v>
      </c>
      <c r="Q27" s="76"/>
      <c r="R27" s="76"/>
      <c r="S27" s="30" t="s">
        <v>141</v>
      </c>
      <c r="T27" s="25"/>
      <c r="U27" s="25"/>
      <c r="V27" s="25"/>
      <c r="W27" s="25"/>
      <c r="X27" s="25"/>
      <c r="Y27" s="25"/>
      <c r="Z27" s="25"/>
      <c r="AA27" s="25"/>
      <c r="AB27" s="25"/>
    </row>
    <row r="28" spans="1:28" ht="23.1" customHeight="1">
      <c r="A28" s="77" t="s">
        <v>142</v>
      </c>
      <c r="B28" s="77"/>
      <c r="C28" s="75">
        <v>90146</v>
      </c>
      <c r="D28" s="75"/>
      <c r="E28" s="18" t="s">
        <v>143</v>
      </c>
      <c r="F28" s="78">
        <v>90146</v>
      </c>
      <c r="G28" s="79"/>
      <c r="H28" s="19" t="s">
        <v>144</v>
      </c>
      <c r="I28" s="20"/>
      <c r="K28" s="22" t="s">
        <v>145</v>
      </c>
      <c r="L28" s="22"/>
      <c r="M28" s="22"/>
      <c r="N28" s="22"/>
      <c r="O28" s="22"/>
      <c r="P28" s="80">
        <f>P27</f>
        <v>90146</v>
      </c>
      <c r="Q28" s="80"/>
      <c r="R28" s="80"/>
      <c r="S28" s="80"/>
      <c r="T28" s="26" t="s">
        <v>146</v>
      </c>
      <c r="U28" s="22"/>
      <c r="V28" s="22"/>
      <c r="W28" s="22"/>
      <c r="X28" s="22"/>
      <c r="Y28" s="22"/>
      <c r="Z28" s="22"/>
      <c r="AA28" s="22"/>
      <c r="AB28" s="22"/>
    </row>
    <row r="29" spans="1:28" ht="23.1" customHeight="1">
      <c r="A29" s="20"/>
      <c r="B29" s="20"/>
      <c r="C29" s="20"/>
      <c r="D29" s="20"/>
      <c r="E29" s="20"/>
      <c r="F29" s="20"/>
      <c r="G29" s="20"/>
      <c r="H29" s="20"/>
      <c r="I29" s="20"/>
      <c r="K29" s="54" t="s">
        <v>147</v>
      </c>
      <c r="L29" s="54"/>
      <c r="M29" s="54"/>
      <c r="N29" s="54"/>
      <c r="O29" s="54"/>
      <c r="P29" s="54"/>
      <c r="Q29" s="54"/>
      <c r="R29" s="54"/>
      <c r="S29" s="54"/>
      <c r="T29" s="54"/>
      <c r="U29" s="54"/>
      <c r="V29" s="54"/>
      <c r="W29" s="54"/>
      <c r="X29" s="54"/>
      <c r="Y29" s="54"/>
      <c r="Z29" s="54"/>
      <c r="AA29" s="54"/>
      <c r="AB29" s="54"/>
    </row>
    <row r="30" spans="1:28" ht="40.049999999999997" customHeight="1">
      <c r="A30" s="20"/>
      <c r="B30" s="20"/>
      <c r="C30" s="20"/>
      <c r="D30" s="20"/>
      <c r="E30" s="20"/>
      <c r="F30" s="20"/>
      <c r="G30" s="20"/>
      <c r="H30" s="20"/>
      <c r="I30" s="20"/>
      <c r="K30" s="21" t="s">
        <v>148</v>
      </c>
      <c r="L30" s="21"/>
      <c r="M30" s="21"/>
      <c r="N30" s="21"/>
      <c r="O30" s="21"/>
      <c r="P30" s="21"/>
      <c r="Q30" s="21"/>
      <c r="R30" s="21"/>
      <c r="S30" s="21"/>
      <c r="T30" s="21"/>
      <c r="U30" s="81">
        <f>Q33</f>
        <v>45316</v>
      </c>
      <c r="V30" s="81"/>
      <c r="W30" s="81"/>
      <c r="X30" s="21"/>
      <c r="Y30" s="21"/>
      <c r="Z30" s="21"/>
      <c r="AA30" s="21"/>
      <c r="AB30" s="21"/>
    </row>
    <row r="31" spans="1:28" ht="40.049999999999997" customHeight="1">
      <c r="A31" s="20"/>
      <c r="B31" s="20"/>
      <c r="C31" s="20"/>
      <c r="D31" s="20"/>
      <c r="E31" s="20"/>
      <c r="F31" s="20"/>
      <c r="G31" s="20"/>
      <c r="H31" s="20"/>
      <c r="I31" s="20"/>
      <c r="K31" s="21" t="s">
        <v>149</v>
      </c>
      <c r="L31" s="21"/>
      <c r="M31" s="21"/>
      <c r="N31" s="21"/>
      <c r="O31" s="21"/>
      <c r="P31" s="21"/>
      <c r="Q31" s="21"/>
      <c r="R31" s="21"/>
      <c r="S31" s="21"/>
      <c r="T31" s="21"/>
      <c r="U31" s="81">
        <f>Q33</f>
        <v>45316</v>
      </c>
      <c r="V31" s="81"/>
      <c r="W31" s="81"/>
      <c r="X31" s="21"/>
      <c r="Y31" s="21"/>
      <c r="Z31" s="21"/>
      <c r="AA31" s="21"/>
      <c r="AB31" s="21"/>
    </row>
    <row r="32" spans="1:28" ht="23.1" customHeight="1">
      <c r="A32" s="20"/>
      <c r="B32" s="20"/>
      <c r="C32" s="20"/>
      <c r="D32" s="20"/>
      <c r="E32" s="20"/>
      <c r="F32" s="20"/>
      <c r="G32" s="20"/>
      <c r="H32" s="20"/>
      <c r="I32" s="20"/>
      <c r="K32" s="54" t="s">
        <v>150</v>
      </c>
      <c r="L32" s="54"/>
      <c r="M32" s="54"/>
      <c r="N32" s="54"/>
      <c r="O32" s="73">
        <v>45199</v>
      </c>
      <c r="P32" s="58"/>
      <c r="Q32" s="58"/>
      <c r="R32" s="58"/>
      <c r="S32" s="58"/>
      <c r="T32" s="58"/>
      <c r="U32" s="58"/>
      <c r="V32" s="58"/>
      <c r="W32" s="58"/>
      <c r="X32" s="58"/>
      <c r="Y32" s="58"/>
      <c r="Z32" s="58"/>
      <c r="AA32" s="58"/>
      <c r="AB32" s="58"/>
    </row>
    <row r="33" spans="1:28" ht="23.1" customHeight="1">
      <c r="A33" s="20"/>
      <c r="B33" s="20"/>
      <c r="C33" s="20"/>
      <c r="D33" s="20"/>
      <c r="E33" s="20"/>
      <c r="F33" s="20"/>
      <c r="G33" s="20"/>
      <c r="H33" s="20"/>
      <c r="I33" s="20"/>
      <c r="K33" s="54" t="s">
        <v>151</v>
      </c>
      <c r="L33" s="54"/>
      <c r="M33" s="54"/>
      <c r="N33" s="54"/>
      <c r="O33" s="27">
        <v>45199</v>
      </c>
      <c r="P33" s="22" t="s">
        <v>152</v>
      </c>
      <c r="Q33" s="27">
        <v>45316</v>
      </c>
      <c r="R33" s="22"/>
      <c r="S33" s="22"/>
      <c r="T33" s="22"/>
      <c r="U33" s="22"/>
      <c r="V33" s="22"/>
      <c r="W33" s="22"/>
      <c r="X33" s="22"/>
      <c r="Y33" s="22"/>
      <c r="Z33" s="22"/>
      <c r="AA33" s="22"/>
      <c r="AB33" s="22"/>
    </row>
    <row r="34" spans="1:28" ht="23.1" customHeight="1">
      <c r="A34" s="20"/>
      <c r="B34" s="20"/>
      <c r="C34" s="20"/>
      <c r="D34" s="20"/>
      <c r="E34" s="20"/>
      <c r="F34" s="20"/>
      <c r="G34" s="20"/>
      <c r="H34" s="20"/>
      <c r="I34" s="20"/>
      <c r="K34" s="54" t="s">
        <v>153</v>
      </c>
      <c r="L34" s="58"/>
      <c r="M34" s="58"/>
      <c r="N34" s="58"/>
      <c r="O34" s="58"/>
      <c r="P34" s="58"/>
      <c r="Q34" s="58"/>
      <c r="R34" s="58"/>
      <c r="S34" s="58"/>
      <c r="T34" s="58"/>
      <c r="U34" s="58"/>
      <c r="V34" s="58"/>
      <c r="W34" s="58"/>
      <c r="X34" s="58"/>
      <c r="Y34" s="58"/>
      <c r="Z34" s="58"/>
      <c r="AA34" s="58"/>
      <c r="AB34" s="58"/>
    </row>
    <row r="35" spans="1:28" ht="23.1" customHeight="1">
      <c r="A35" s="20"/>
      <c r="B35" s="20"/>
      <c r="C35" s="20"/>
      <c r="D35" s="20"/>
      <c r="E35" s="20"/>
      <c r="F35" s="20"/>
      <c r="G35" s="20"/>
      <c r="H35" s="20"/>
      <c r="I35" s="20"/>
      <c r="K35" s="54" t="s">
        <v>154</v>
      </c>
      <c r="L35" s="54"/>
      <c r="M35" s="54"/>
      <c r="N35" s="54"/>
      <c r="O35" s="54"/>
      <c r="P35" s="54"/>
      <c r="Q35" s="54"/>
      <c r="R35" s="54"/>
      <c r="S35" s="54"/>
      <c r="T35" s="54"/>
      <c r="U35" s="54"/>
      <c r="V35" s="54"/>
      <c r="W35" s="54"/>
      <c r="X35" s="54"/>
      <c r="Y35" s="54"/>
      <c r="Z35" s="54"/>
      <c r="AA35" s="54"/>
      <c r="AB35" s="54"/>
    </row>
    <row r="36" spans="1:28" ht="23.1" customHeight="1">
      <c r="A36" s="20"/>
      <c r="B36" s="20"/>
      <c r="C36" s="20"/>
      <c r="D36" s="20"/>
      <c r="E36" s="20"/>
      <c r="F36" s="20"/>
      <c r="G36" s="20"/>
      <c r="H36" s="20"/>
      <c r="I36" s="20"/>
      <c r="K36" s="58" t="s">
        <v>155</v>
      </c>
      <c r="L36" s="58"/>
      <c r="M36" s="58"/>
      <c r="N36" s="58"/>
      <c r="O36" s="58"/>
      <c r="P36" s="58"/>
      <c r="Q36" s="58"/>
      <c r="R36" s="58"/>
      <c r="S36" s="58"/>
      <c r="T36" s="58"/>
      <c r="U36" s="58"/>
      <c r="V36" s="58"/>
      <c r="W36" s="58"/>
      <c r="X36" s="58"/>
      <c r="Y36" s="58"/>
      <c r="Z36" s="58"/>
      <c r="AA36" s="58"/>
      <c r="AB36" s="58"/>
    </row>
    <row r="37" spans="1:28" ht="23.1" customHeight="1">
      <c r="A37" s="20"/>
      <c r="B37" s="20"/>
      <c r="C37" s="20"/>
      <c r="D37" s="20"/>
      <c r="E37" s="20"/>
      <c r="F37" s="20"/>
      <c r="G37" s="20"/>
      <c r="H37" s="20"/>
      <c r="I37" s="20"/>
      <c r="K37" s="58" t="s">
        <v>156</v>
      </c>
      <c r="L37" s="58"/>
      <c r="M37" s="58"/>
      <c r="N37" s="58"/>
      <c r="O37" s="58"/>
      <c r="P37" s="58"/>
      <c r="Q37" s="58"/>
      <c r="R37" s="58"/>
      <c r="S37" s="58"/>
      <c r="T37" s="58"/>
      <c r="U37" s="58"/>
      <c r="V37" s="58"/>
      <c r="W37" s="58"/>
      <c r="X37" s="58"/>
      <c r="Y37" s="58"/>
      <c r="Z37" s="58"/>
      <c r="AA37" s="58"/>
      <c r="AB37" s="58"/>
    </row>
    <row r="38" spans="1:28" ht="23.1" customHeight="1">
      <c r="A38" s="20"/>
      <c r="B38" s="20"/>
      <c r="C38" s="20"/>
      <c r="D38" s="20"/>
      <c r="E38" s="20"/>
      <c r="F38" s="20"/>
      <c r="G38" s="20"/>
      <c r="H38" s="20"/>
      <c r="I38" s="20"/>
      <c r="K38" s="58" t="s">
        <v>157</v>
      </c>
      <c r="L38" s="58"/>
      <c r="M38" s="58"/>
      <c r="N38" s="58"/>
      <c r="O38" s="58"/>
      <c r="P38" s="58"/>
      <c r="Q38" s="58"/>
      <c r="R38" s="58"/>
      <c r="S38" s="58"/>
      <c r="T38" s="58"/>
      <c r="U38" s="58"/>
      <c r="V38" s="58"/>
      <c r="W38" s="58"/>
      <c r="X38" s="58"/>
      <c r="Y38" s="58"/>
      <c r="Z38" s="58"/>
      <c r="AA38" s="58"/>
      <c r="AB38" s="58"/>
    </row>
    <row r="39" spans="1:28" ht="23.1" customHeight="1">
      <c r="A39" s="20"/>
      <c r="B39" s="20"/>
      <c r="C39" s="20"/>
      <c r="D39" s="20"/>
      <c r="E39" s="20"/>
      <c r="F39" s="20"/>
      <c r="G39" s="20"/>
      <c r="H39" s="20"/>
      <c r="I39" s="20"/>
      <c r="K39" s="55" t="s">
        <v>158</v>
      </c>
      <c r="L39" s="58"/>
      <c r="M39" s="58"/>
      <c r="N39" s="58"/>
      <c r="O39" s="58"/>
      <c r="P39" s="58"/>
      <c r="Q39" s="58"/>
      <c r="R39" s="58"/>
      <c r="S39" s="58"/>
      <c r="T39" s="58"/>
      <c r="U39" s="58"/>
      <c r="V39" s="58"/>
      <c r="W39" s="58"/>
      <c r="X39" s="58"/>
      <c r="Y39" s="58"/>
      <c r="Z39" s="58"/>
      <c r="AA39" s="58"/>
      <c r="AB39" s="58"/>
    </row>
    <row r="40" spans="1:28" ht="23.1" customHeight="1">
      <c r="A40" s="20"/>
      <c r="B40" s="20"/>
      <c r="C40" s="20"/>
      <c r="D40" s="20"/>
      <c r="E40" s="20"/>
      <c r="F40" s="20"/>
      <c r="G40" s="20"/>
      <c r="H40" s="20"/>
      <c r="I40" s="20"/>
      <c r="K40" s="55" t="s">
        <v>159</v>
      </c>
      <c r="L40" s="55"/>
      <c r="M40" s="55"/>
      <c r="N40" s="55"/>
      <c r="O40" s="55"/>
      <c r="P40" s="55"/>
      <c r="Q40" s="55"/>
      <c r="R40" s="55"/>
      <c r="S40" s="55"/>
      <c r="T40" s="55"/>
      <c r="U40" s="55"/>
      <c r="V40" s="55"/>
      <c r="W40" s="55"/>
      <c r="X40" s="55"/>
      <c r="Y40" s="55"/>
      <c r="Z40" s="55"/>
      <c r="AA40" s="55"/>
      <c r="AB40" s="55"/>
    </row>
    <row r="41" spans="1:28" ht="23.1" customHeight="1">
      <c r="A41" s="20"/>
      <c r="B41" s="20"/>
      <c r="C41" s="20"/>
      <c r="D41" s="20"/>
      <c r="E41" s="20"/>
      <c r="F41" s="20"/>
      <c r="G41" s="20"/>
      <c r="H41" s="20"/>
      <c r="I41" s="20"/>
      <c r="K41" s="58" t="s">
        <v>160</v>
      </c>
      <c r="L41" s="58"/>
      <c r="M41" s="58"/>
      <c r="N41" s="58"/>
      <c r="O41" s="58"/>
      <c r="P41" s="58"/>
      <c r="Q41" s="58"/>
      <c r="R41" s="58"/>
      <c r="S41" s="58"/>
      <c r="T41" s="58"/>
      <c r="U41" s="58"/>
      <c r="V41" s="58"/>
      <c r="W41" s="58"/>
      <c r="X41" s="58"/>
      <c r="Y41" s="58"/>
      <c r="Z41" s="58"/>
      <c r="AA41" s="58"/>
      <c r="AB41" s="58"/>
    </row>
    <row r="42" spans="1:28" ht="23.1" customHeight="1">
      <c r="A42" s="20"/>
      <c r="B42" s="20"/>
      <c r="C42" s="20"/>
      <c r="D42" s="20"/>
      <c r="E42" s="20"/>
      <c r="F42" s="20"/>
      <c r="G42" s="20"/>
      <c r="H42" s="20"/>
      <c r="I42" s="20"/>
      <c r="K42" s="82" t="s">
        <v>161</v>
      </c>
      <c r="L42" s="82"/>
      <c r="M42" s="82"/>
      <c r="N42" s="82"/>
      <c r="O42" s="82"/>
      <c r="P42" s="82"/>
      <c r="Q42" s="82"/>
      <c r="R42" s="82"/>
      <c r="S42" s="82"/>
      <c r="T42" s="82"/>
      <c r="U42" s="82"/>
      <c r="V42" s="82"/>
      <c r="W42" s="82"/>
      <c r="X42" s="82"/>
      <c r="Y42" s="82"/>
      <c r="Z42" s="82"/>
      <c r="AA42" s="82"/>
      <c r="AB42" s="82"/>
    </row>
    <row r="43" spans="1:28" ht="23.1" customHeight="1">
      <c r="A43" s="20"/>
      <c r="B43" s="20"/>
      <c r="C43" s="20"/>
      <c r="D43" s="20"/>
      <c r="E43" s="20"/>
      <c r="F43" s="20"/>
      <c r="G43" s="20"/>
      <c r="H43" s="20"/>
      <c r="I43" s="20"/>
      <c r="K43" s="58" t="s">
        <v>162</v>
      </c>
      <c r="L43" s="58"/>
      <c r="M43" s="58"/>
      <c r="N43" s="58"/>
      <c r="O43" s="58"/>
      <c r="P43" s="58"/>
      <c r="Q43" s="58"/>
      <c r="R43" s="58"/>
      <c r="S43" s="58"/>
      <c r="T43" s="58"/>
      <c r="U43" s="58"/>
      <c r="V43" s="58"/>
      <c r="W43" s="58"/>
      <c r="X43" s="58"/>
      <c r="Y43" s="58"/>
      <c r="Z43" s="58"/>
      <c r="AA43" s="58"/>
      <c r="AB43" s="58"/>
    </row>
    <row r="44" spans="1:28" ht="23.1" customHeight="1">
      <c r="A44" s="20"/>
      <c r="B44" s="20"/>
      <c r="C44" s="20"/>
      <c r="D44" s="20"/>
      <c r="E44" s="20"/>
      <c r="F44" s="20"/>
      <c r="G44" s="20"/>
      <c r="H44" s="20"/>
      <c r="I44" s="20"/>
      <c r="K44" s="82" t="s">
        <v>163</v>
      </c>
      <c r="L44" s="82"/>
      <c r="M44" s="82"/>
      <c r="N44" s="82"/>
      <c r="O44" s="82"/>
      <c r="P44" s="82"/>
      <c r="Q44" s="82"/>
      <c r="R44" s="82"/>
      <c r="S44" s="82"/>
      <c r="T44" s="82"/>
      <c r="U44" s="82"/>
      <c r="V44" s="82"/>
      <c r="W44" s="82"/>
      <c r="X44" s="82"/>
      <c r="Y44" s="82"/>
      <c r="Z44" s="82"/>
      <c r="AA44" s="82"/>
      <c r="AB44" s="82"/>
    </row>
    <row r="45" spans="1:28" ht="23.1" customHeight="1">
      <c r="A45" s="20"/>
      <c r="B45" s="20"/>
      <c r="C45" s="20"/>
      <c r="D45" s="20"/>
      <c r="E45" s="20"/>
      <c r="F45" s="20"/>
      <c r="G45" s="20"/>
      <c r="H45" s="20"/>
      <c r="I45" s="20"/>
      <c r="K45" s="82" t="s">
        <v>164</v>
      </c>
      <c r="L45" s="82"/>
      <c r="M45" s="82"/>
      <c r="N45" s="82"/>
      <c r="O45" s="82"/>
      <c r="P45" s="82"/>
      <c r="Q45" s="82"/>
      <c r="R45" s="82"/>
      <c r="S45" s="82"/>
      <c r="T45" s="82"/>
      <c r="U45" s="82"/>
      <c r="V45" s="82"/>
      <c r="W45" s="82"/>
      <c r="X45" s="82"/>
      <c r="Y45" s="82"/>
      <c r="Z45" s="82"/>
      <c r="AA45" s="82"/>
      <c r="AB45" s="82"/>
    </row>
    <row r="46" spans="1:28" ht="23.1" customHeight="1">
      <c r="A46" s="20"/>
      <c r="B46" s="20"/>
      <c r="C46" s="20"/>
      <c r="D46" s="20"/>
      <c r="E46" s="20"/>
      <c r="F46" s="20"/>
      <c r="G46" s="20"/>
      <c r="H46" s="20"/>
      <c r="I46" s="20"/>
      <c r="K46" s="28"/>
      <c r="L46" s="28"/>
      <c r="M46" s="28"/>
      <c r="N46" s="28"/>
      <c r="O46" s="28"/>
      <c r="P46" s="29"/>
      <c r="Q46" s="29"/>
      <c r="R46" s="83" t="s">
        <v>165</v>
      </c>
      <c r="S46" s="83"/>
      <c r="T46" s="83"/>
      <c r="U46" s="83"/>
      <c r="V46" s="83"/>
      <c r="W46" s="83"/>
      <c r="X46" s="31"/>
      <c r="Y46" s="31"/>
      <c r="Z46" s="31"/>
      <c r="AA46" s="31"/>
      <c r="AB46" s="31"/>
    </row>
    <row r="47" spans="1:28" ht="23.1" customHeight="1">
      <c r="A47" s="20"/>
      <c r="B47" s="20"/>
      <c r="C47" s="20"/>
      <c r="D47" s="20"/>
      <c r="E47" s="20"/>
      <c r="F47" s="20"/>
      <c r="G47" s="20"/>
      <c r="H47" s="20"/>
      <c r="I47" s="20"/>
      <c r="K47" s="28"/>
      <c r="L47" s="28"/>
      <c r="M47" s="28"/>
      <c r="N47" s="28"/>
      <c r="O47" s="28"/>
      <c r="P47" s="29"/>
      <c r="Q47" s="29"/>
      <c r="R47" s="84">
        <f>Q33</f>
        <v>45316</v>
      </c>
      <c r="S47" s="84"/>
      <c r="T47" s="84"/>
      <c r="U47" s="84"/>
      <c r="V47" s="84"/>
      <c r="W47" s="84"/>
      <c r="X47" s="32"/>
      <c r="Y47" s="32"/>
      <c r="Z47" s="32"/>
      <c r="AA47" s="32"/>
      <c r="AB47" s="32"/>
    </row>
  </sheetData>
  <mergeCells count="67">
    <mergeCell ref="K43:AB43"/>
    <mergeCell ref="K44:AB44"/>
    <mergeCell ref="K45:AB45"/>
    <mergeCell ref="R46:W46"/>
    <mergeCell ref="R47:W47"/>
    <mergeCell ref="K38:AB38"/>
    <mergeCell ref="K39:AB39"/>
    <mergeCell ref="K40:AB40"/>
    <mergeCell ref="K41:AB41"/>
    <mergeCell ref="K42:AB42"/>
    <mergeCell ref="K33:N33"/>
    <mergeCell ref="K34:AB34"/>
    <mergeCell ref="K35:AB35"/>
    <mergeCell ref="K36:AB36"/>
    <mergeCell ref="K37:AB37"/>
    <mergeCell ref="K29:AB29"/>
    <mergeCell ref="U30:W30"/>
    <mergeCell ref="U31:W31"/>
    <mergeCell ref="K32:N32"/>
    <mergeCell ref="O32:AB32"/>
    <mergeCell ref="E27:F27"/>
    <mergeCell ref="G27:H27"/>
    <mergeCell ref="P27:R27"/>
    <mergeCell ref="A28:B28"/>
    <mergeCell ref="C28:D28"/>
    <mergeCell ref="F28:G28"/>
    <mergeCell ref="P28:S28"/>
    <mergeCell ref="K22:AB22"/>
    <mergeCell ref="K23:AB23"/>
    <mergeCell ref="K24:AB24"/>
    <mergeCell ref="K25:AB25"/>
    <mergeCell ref="K26:AB26"/>
    <mergeCell ref="K12:M12"/>
    <mergeCell ref="N12:AB12"/>
    <mergeCell ref="K13:AB13"/>
    <mergeCell ref="K14:AB14"/>
    <mergeCell ref="K21:AB21"/>
    <mergeCell ref="A11:H11"/>
    <mergeCell ref="K11:M11"/>
    <mergeCell ref="N11:O11"/>
    <mergeCell ref="R11:T11"/>
    <mergeCell ref="U11:Y11"/>
    <mergeCell ref="K8:AB8"/>
    <mergeCell ref="N9:O9"/>
    <mergeCell ref="A10:B10"/>
    <mergeCell ref="C10:D10"/>
    <mergeCell ref="E10:F10"/>
    <mergeCell ref="G10:H10"/>
    <mergeCell ref="A5:H5"/>
    <mergeCell ref="K5:N5"/>
    <mergeCell ref="O5:AB5"/>
    <mergeCell ref="K6:AB6"/>
    <mergeCell ref="K7:AB7"/>
    <mergeCell ref="B4:C4"/>
    <mergeCell ref="D4:E4"/>
    <mergeCell ref="F4:H4"/>
    <mergeCell ref="K4:N4"/>
    <mergeCell ref="O4:AB4"/>
    <mergeCell ref="A1:H1"/>
    <mergeCell ref="K1:AB1"/>
    <mergeCell ref="A2:H2"/>
    <mergeCell ref="K2:AB2"/>
    <mergeCell ref="B3:C3"/>
    <mergeCell ref="D3:E3"/>
    <mergeCell ref="F3:H3"/>
    <mergeCell ref="K3:N3"/>
    <mergeCell ref="O3:AB3"/>
  </mergeCells>
  <phoneticPr fontId="17" type="noConversion"/>
  <pageMargins left="0.75" right="0.75" top="1" bottom="1" header="0.5" footer="0.5"/>
  <pageSetup paperSize="9" scale="6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Spinner 1">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8914" r:id="rId5" name="Spinner 2">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8915" r:id="rId6" name="Spinner 3">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8916" r:id="rId7" name="Spinner 4">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8917" r:id="rId8" name="Spinner 5">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fitToPage="1"/>
  </sheetPr>
  <dimension ref="A1:AB47"/>
  <sheetViews>
    <sheetView tabSelected="1" topLeftCell="A20" workbookViewId="0">
      <selection activeCell="J11" sqref="J11"/>
    </sheetView>
  </sheetViews>
  <sheetFormatPr defaultColWidth="9" defaultRowHeight="14.4"/>
  <cols>
    <col min="1" max="2" width="12.44140625" customWidth="1"/>
    <col min="3" max="3" width="14.21875" customWidth="1"/>
    <col min="4" max="6" width="11.5546875" customWidth="1"/>
    <col min="7" max="7" width="15.109375" customWidth="1"/>
    <col min="8" max="8" width="11.5546875" customWidth="1"/>
    <col min="15" max="15" width="19.77734375" customWidth="1"/>
    <col min="16" max="16" width="3.77734375" customWidth="1"/>
    <col min="17" max="17" width="19.77734375" customWidth="1"/>
    <col min="21" max="22" width="4.77734375" customWidth="1"/>
    <col min="23" max="23" width="5.5546875" customWidth="1"/>
    <col min="24" max="28" width="1.77734375" customWidth="1"/>
  </cols>
  <sheetData>
    <row r="1" spans="1:28" ht="36" customHeight="1">
      <c r="A1" s="48" t="s">
        <v>82</v>
      </c>
      <c r="B1" s="48"/>
      <c r="C1" s="48"/>
      <c r="D1" s="48"/>
      <c r="E1" s="48"/>
      <c r="F1" s="48"/>
      <c r="G1" s="48"/>
      <c r="H1" s="48"/>
      <c r="I1" s="20"/>
      <c r="K1" s="49" t="s">
        <v>83</v>
      </c>
      <c r="L1" s="49"/>
      <c r="M1" s="49"/>
      <c r="N1" s="49"/>
      <c r="O1" s="49"/>
      <c r="P1" s="49"/>
      <c r="Q1" s="49"/>
      <c r="R1" s="49"/>
      <c r="S1" s="49"/>
      <c r="T1" s="49"/>
      <c r="U1" s="49"/>
      <c r="V1" s="49"/>
      <c r="W1" s="49"/>
      <c r="X1" s="49"/>
      <c r="Y1" s="49"/>
      <c r="Z1" s="49"/>
      <c r="AA1" s="49"/>
      <c r="AB1" s="49"/>
    </row>
    <row r="2" spans="1:28" ht="23.1" customHeight="1">
      <c r="A2" s="50" t="s">
        <v>331</v>
      </c>
      <c r="B2" s="50"/>
      <c r="C2" s="50"/>
      <c r="D2" s="50"/>
      <c r="E2" s="50"/>
      <c r="F2" s="50"/>
      <c r="G2" s="50"/>
      <c r="H2" s="50"/>
      <c r="I2" s="20"/>
      <c r="K2" s="51" t="str">
        <f>A2</f>
        <v>报告编号：康正（雄县）2023评字第8号-洪城村-DT2-40</v>
      </c>
      <c r="L2" s="51"/>
      <c r="M2" s="51"/>
      <c r="N2" s="51"/>
      <c r="O2" s="51"/>
      <c r="P2" s="51"/>
      <c r="Q2" s="51"/>
      <c r="R2" s="51"/>
      <c r="S2" s="51"/>
      <c r="T2" s="51"/>
      <c r="U2" s="51"/>
      <c r="V2" s="51"/>
      <c r="W2" s="51"/>
      <c r="X2" s="51"/>
      <c r="Y2" s="51"/>
      <c r="Z2" s="51"/>
      <c r="AA2" s="51"/>
      <c r="AB2" s="51"/>
    </row>
    <row r="3" spans="1:28" ht="23.1" customHeight="1">
      <c r="A3" s="1" t="s">
        <v>85</v>
      </c>
      <c r="B3" s="52" t="s">
        <v>46</v>
      </c>
      <c r="C3" s="52"/>
      <c r="D3" s="53" t="s">
        <v>3</v>
      </c>
      <c r="E3" s="53"/>
      <c r="F3" s="52" t="s">
        <v>86</v>
      </c>
      <c r="G3" s="52"/>
      <c r="H3" s="52"/>
      <c r="I3" s="20"/>
      <c r="K3" s="54" t="s">
        <v>87</v>
      </c>
      <c r="L3" s="54"/>
      <c r="M3" s="54"/>
      <c r="N3" s="54"/>
      <c r="O3" s="55" t="s">
        <v>88</v>
      </c>
      <c r="P3" s="55"/>
      <c r="Q3" s="55"/>
      <c r="R3" s="55"/>
      <c r="S3" s="55"/>
      <c r="T3" s="55"/>
      <c r="U3" s="55"/>
      <c r="V3" s="55"/>
      <c r="W3" s="55"/>
      <c r="X3" s="55"/>
      <c r="Y3" s="55"/>
      <c r="Z3" s="55"/>
      <c r="AA3" s="55"/>
      <c r="AB3" s="55"/>
    </row>
    <row r="4" spans="1:28" ht="23.1" customHeight="1">
      <c r="A4" s="1" t="s">
        <v>89</v>
      </c>
      <c r="B4" s="52" t="s">
        <v>332</v>
      </c>
      <c r="C4" s="52"/>
      <c r="D4" s="56" t="s">
        <v>5</v>
      </c>
      <c r="E4" s="57"/>
      <c r="F4" s="52" t="s">
        <v>333</v>
      </c>
      <c r="G4" s="52"/>
      <c r="H4" s="52"/>
      <c r="I4" s="20"/>
      <c r="K4" s="54" t="s">
        <v>92</v>
      </c>
      <c r="L4" s="54"/>
      <c r="M4" s="54"/>
      <c r="N4" s="54"/>
      <c r="O4" s="58" t="s">
        <v>93</v>
      </c>
      <c r="P4" s="58"/>
      <c r="Q4" s="58"/>
      <c r="R4" s="58"/>
      <c r="S4" s="58"/>
      <c r="T4" s="58"/>
      <c r="U4" s="58"/>
      <c r="V4" s="58"/>
      <c r="W4" s="58"/>
      <c r="X4" s="58"/>
      <c r="Y4" s="58"/>
      <c r="Z4" s="58"/>
      <c r="AA4" s="58"/>
      <c r="AB4" s="58"/>
    </row>
    <row r="5" spans="1:28" ht="23.1" customHeight="1">
      <c r="A5" s="59" t="s">
        <v>94</v>
      </c>
      <c r="B5" s="59"/>
      <c r="C5" s="59"/>
      <c r="D5" s="59"/>
      <c r="E5" s="59"/>
      <c r="F5" s="59"/>
      <c r="G5" s="59"/>
      <c r="H5" s="59"/>
      <c r="I5" s="20"/>
      <c r="K5" s="60" t="s">
        <v>95</v>
      </c>
      <c r="L5" s="60"/>
      <c r="M5" s="60"/>
      <c r="N5" s="60"/>
      <c r="O5" s="61" t="s">
        <v>96</v>
      </c>
      <c r="P5" s="61"/>
      <c r="Q5" s="61"/>
      <c r="R5" s="61"/>
      <c r="S5" s="61"/>
      <c r="T5" s="61"/>
      <c r="U5" s="61"/>
      <c r="V5" s="61"/>
      <c r="W5" s="61"/>
      <c r="X5" s="61"/>
      <c r="Y5" s="61"/>
      <c r="Z5" s="61"/>
      <c r="AA5" s="61"/>
      <c r="AB5" s="61"/>
    </row>
    <row r="6" spans="1:28" ht="31.05" customHeight="1">
      <c r="A6" s="2" t="s">
        <v>97</v>
      </c>
      <c r="B6" s="3" t="s">
        <v>98</v>
      </c>
      <c r="C6" s="4" t="s">
        <v>99</v>
      </c>
      <c r="D6" s="4" t="s">
        <v>100</v>
      </c>
      <c r="E6" s="2" t="s">
        <v>97</v>
      </c>
      <c r="F6" s="3" t="s">
        <v>98</v>
      </c>
      <c r="G6" s="4" t="s">
        <v>99</v>
      </c>
      <c r="H6" s="4" t="s">
        <v>100</v>
      </c>
      <c r="I6" s="20"/>
      <c r="K6" s="54" t="s">
        <v>101</v>
      </c>
      <c r="L6" s="58"/>
      <c r="M6" s="58"/>
      <c r="N6" s="58"/>
      <c r="O6" s="58"/>
      <c r="P6" s="58"/>
      <c r="Q6" s="58"/>
      <c r="R6" s="58"/>
      <c r="S6" s="58"/>
      <c r="T6" s="58"/>
      <c r="U6" s="58"/>
      <c r="V6" s="58"/>
      <c r="W6" s="58"/>
      <c r="X6" s="58"/>
      <c r="Y6" s="58"/>
      <c r="Z6" s="58"/>
      <c r="AA6" s="58"/>
      <c r="AB6" s="58"/>
    </row>
    <row r="7" spans="1:28" ht="23.1" customHeight="1">
      <c r="A7" s="5"/>
      <c r="B7" s="6"/>
      <c r="C7" s="5"/>
      <c r="D7" s="7"/>
      <c r="E7" s="8"/>
      <c r="F7" s="9" t="s">
        <v>102</v>
      </c>
      <c r="G7" s="10" t="s">
        <v>102</v>
      </c>
      <c r="H7" s="10"/>
      <c r="I7" s="20"/>
      <c r="K7" s="55" t="s">
        <v>103</v>
      </c>
      <c r="L7" s="58"/>
      <c r="M7" s="58"/>
      <c r="N7" s="58"/>
      <c r="O7" s="58"/>
      <c r="P7" s="58"/>
      <c r="Q7" s="58"/>
      <c r="R7" s="58"/>
      <c r="S7" s="58"/>
      <c r="T7" s="58"/>
      <c r="U7" s="58"/>
      <c r="V7" s="58"/>
      <c r="W7" s="58"/>
      <c r="X7" s="58"/>
      <c r="Y7" s="58"/>
      <c r="Z7" s="58"/>
      <c r="AA7" s="58"/>
      <c r="AB7" s="58"/>
    </row>
    <row r="8" spans="1:28" ht="23.1" customHeight="1">
      <c r="A8" s="5"/>
      <c r="B8" s="6"/>
      <c r="C8" s="5"/>
      <c r="D8" s="7"/>
      <c r="E8" s="8"/>
      <c r="F8" s="9" t="s">
        <v>102</v>
      </c>
      <c r="G8" s="10" t="s">
        <v>102</v>
      </c>
      <c r="H8" s="10"/>
      <c r="I8" s="20"/>
      <c r="K8" s="54" t="s">
        <v>104</v>
      </c>
      <c r="L8" s="54"/>
      <c r="M8" s="54"/>
      <c r="N8" s="54"/>
      <c r="O8" s="54"/>
      <c r="P8" s="54"/>
      <c r="Q8" s="54"/>
      <c r="R8" s="54"/>
      <c r="S8" s="54"/>
      <c r="T8" s="54"/>
      <c r="U8" s="54"/>
      <c r="V8" s="54"/>
      <c r="W8" s="54"/>
      <c r="X8" s="54"/>
      <c r="Y8" s="54"/>
      <c r="Z8" s="54"/>
      <c r="AA8" s="54"/>
      <c r="AB8" s="54"/>
    </row>
    <row r="9" spans="1:28" ht="23.1" customHeight="1">
      <c r="A9" s="5"/>
      <c r="B9" s="5"/>
      <c r="C9" s="8"/>
      <c r="D9" s="8"/>
      <c r="E9" s="8"/>
      <c r="F9" s="9" t="s">
        <v>102</v>
      </c>
      <c r="G9" s="10" t="s">
        <v>102</v>
      </c>
      <c r="H9" s="10"/>
      <c r="I9" s="20"/>
      <c r="K9" s="22" t="s">
        <v>105</v>
      </c>
      <c r="L9" s="22"/>
      <c r="M9" s="22"/>
      <c r="N9" s="62" t="str">
        <f>B3</f>
        <v>肖老片</v>
      </c>
      <c r="O9" s="63"/>
      <c r="P9" s="22"/>
      <c r="Q9" s="22"/>
      <c r="R9" s="22"/>
      <c r="S9" s="22"/>
      <c r="T9" s="22"/>
      <c r="U9" s="22"/>
      <c r="V9" s="22"/>
      <c r="W9" s="22"/>
      <c r="X9" s="22"/>
      <c r="Y9" s="22"/>
      <c r="Z9" s="22"/>
      <c r="AA9" s="22"/>
      <c r="AB9" s="22"/>
    </row>
    <row r="10" spans="1:28" ht="23.1" customHeight="1">
      <c r="A10" s="64" t="s">
        <v>106</v>
      </c>
      <c r="B10" s="65"/>
      <c r="C10" s="66">
        <v>0</v>
      </c>
      <c r="D10" s="67"/>
      <c r="E10" s="68" t="s">
        <v>107</v>
      </c>
      <c r="F10" s="68"/>
      <c r="G10" s="69">
        <v>0</v>
      </c>
      <c r="H10" s="69"/>
      <c r="I10" s="20"/>
      <c r="K10" s="22" t="s">
        <v>108</v>
      </c>
      <c r="L10" s="22"/>
      <c r="M10" s="22"/>
      <c r="N10" s="23" t="str">
        <f>F3</f>
        <v>龙湾镇洪城村</v>
      </c>
      <c r="O10" s="22"/>
      <c r="P10" s="22"/>
      <c r="Q10" s="22"/>
      <c r="R10" s="22"/>
      <c r="S10" s="22"/>
      <c r="T10" s="22"/>
      <c r="U10" s="22"/>
      <c r="V10" s="22"/>
      <c r="W10" s="22"/>
      <c r="X10" s="22"/>
      <c r="Y10" s="22"/>
      <c r="Z10" s="22"/>
      <c r="AA10" s="22"/>
      <c r="AB10" s="22"/>
    </row>
    <row r="11" spans="1:28" ht="23.1" customHeight="1">
      <c r="A11" s="59" t="s">
        <v>109</v>
      </c>
      <c r="B11" s="59"/>
      <c r="C11" s="59"/>
      <c r="D11" s="59"/>
      <c r="E11" s="59"/>
      <c r="F11" s="59"/>
      <c r="G11" s="59"/>
      <c r="H11" s="59"/>
      <c r="I11" s="20"/>
      <c r="K11" s="58" t="s">
        <v>110</v>
      </c>
      <c r="L11" s="58"/>
      <c r="M11" s="58"/>
      <c r="N11" s="70">
        <f>C10</f>
        <v>0</v>
      </c>
      <c r="O11" s="58"/>
      <c r="P11" s="21" t="s">
        <v>111</v>
      </c>
      <c r="Q11" s="21"/>
      <c r="R11" s="71"/>
      <c r="S11" s="71"/>
      <c r="T11" s="71"/>
      <c r="U11" s="72"/>
      <c r="V11" s="72"/>
      <c r="W11" s="72"/>
      <c r="X11" s="72"/>
      <c r="Y11" s="72"/>
      <c r="Z11" s="29"/>
      <c r="AA11" s="29"/>
      <c r="AB11" s="29"/>
    </row>
    <row r="12" spans="1:28" ht="31.05" customHeight="1">
      <c r="A12" s="12" t="s">
        <v>112</v>
      </c>
      <c r="B12" s="12" t="s">
        <v>113</v>
      </c>
      <c r="C12" s="12" t="s">
        <v>114</v>
      </c>
      <c r="D12" s="12" t="s">
        <v>115</v>
      </c>
      <c r="E12" s="12" t="s">
        <v>112</v>
      </c>
      <c r="F12" s="12" t="s">
        <v>113</v>
      </c>
      <c r="G12" s="12" t="s">
        <v>114</v>
      </c>
      <c r="H12" s="12" t="s">
        <v>115</v>
      </c>
      <c r="I12" s="20"/>
      <c r="K12" s="54" t="s">
        <v>116</v>
      </c>
      <c r="L12" s="54"/>
      <c r="M12" s="54"/>
      <c r="N12" s="73">
        <v>45191</v>
      </c>
      <c r="O12" s="73"/>
      <c r="P12" s="73"/>
      <c r="Q12" s="73"/>
      <c r="R12" s="73"/>
      <c r="S12" s="73"/>
      <c r="T12" s="73"/>
      <c r="U12" s="73"/>
      <c r="V12" s="73"/>
      <c r="W12" s="73"/>
      <c r="X12" s="73"/>
      <c r="Y12" s="73"/>
      <c r="Z12" s="73"/>
      <c r="AA12" s="73"/>
      <c r="AB12" s="73"/>
    </row>
    <row r="13" spans="1:28" ht="23.1" customHeight="1">
      <c r="A13" s="13" t="s">
        <v>327</v>
      </c>
      <c r="B13" s="14">
        <v>20</v>
      </c>
      <c r="C13" s="13" t="s">
        <v>334</v>
      </c>
      <c r="D13" s="7">
        <v>15000</v>
      </c>
      <c r="E13" s="7"/>
      <c r="F13" s="13" t="s">
        <v>102</v>
      </c>
      <c r="G13" s="13"/>
      <c r="H13" s="7" t="s">
        <v>102</v>
      </c>
      <c r="I13" s="20"/>
      <c r="K13" s="54" t="s">
        <v>119</v>
      </c>
      <c r="L13" s="54"/>
      <c r="M13" s="54"/>
      <c r="N13" s="54"/>
      <c r="O13" s="54"/>
      <c r="P13" s="54"/>
      <c r="Q13" s="54"/>
      <c r="R13" s="54"/>
      <c r="S13" s="54"/>
      <c r="T13" s="54"/>
      <c r="U13" s="54"/>
      <c r="V13" s="54"/>
      <c r="W13" s="54"/>
      <c r="X13" s="54"/>
      <c r="Y13" s="54"/>
      <c r="Z13" s="54"/>
      <c r="AA13" s="54"/>
      <c r="AB13" s="54"/>
    </row>
    <row r="14" spans="1:28" ht="23.1" customHeight="1">
      <c r="A14" s="13" t="s">
        <v>117</v>
      </c>
      <c r="B14" s="14">
        <v>20</v>
      </c>
      <c r="C14" s="13" t="s">
        <v>335</v>
      </c>
      <c r="D14" s="7">
        <v>7000</v>
      </c>
      <c r="E14" s="7"/>
      <c r="F14" s="13" t="s">
        <v>102</v>
      </c>
      <c r="G14" s="13"/>
      <c r="H14" s="7" t="s">
        <v>102</v>
      </c>
      <c r="I14" s="20"/>
      <c r="K14" s="54" t="s">
        <v>121</v>
      </c>
      <c r="L14" s="54"/>
      <c r="M14" s="54"/>
      <c r="N14" s="54"/>
      <c r="O14" s="54"/>
      <c r="P14" s="54"/>
      <c r="Q14" s="54"/>
      <c r="R14" s="54"/>
      <c r="S14" s="54"/>
      <c r="T14" s="54"/>
      <c r="U14" s="54"/>
      <c r="V14" s="54"/>
      <c r="W14" s="54"/>
      <c r="X14" s="54"/>
      <c r="Y14" s="54"/>
      <c r="Z14" s="54"/>
      <c r="AA14" s="54"/>
      <c r="AB14" s="54"/>
    </row>
    <row r="15" spans="1:28" ht="23.1" customHeight="1">
      <c r="A15" s="13" t="s">
        <v>117</v>
      </c>
      <c r="B15" s="14">
        <v>20</v>
      </c>
      <c r="C15" s="13" t="s">
        <v>118</v>
      </c>
      <c r="D15" s="7">
        <v>3000</v>
      </c>
      <c r="E15" s="7"/>
      <c r="F15" s="13"/>
      <c r="G15" s="13"/>
      <c r="H15" s="7" t="s">
        <v>102</v>
      </c>
      <c r="I15" s="20"/>
      <c r="K15" s="21" t="s">
        <v>123</v>
      </c>
      <c r="L15" s="21"/>
      <c r="M15" s="21"/>
      <c r="N15" s="21"/>
      <c r="O15" s="21"/>
      <c r="P15" s="21"/>
      <c r="Q15" s="21"/>
      <c r="R15" s="21"/>
      <c r="S15" s="21"/>
      <c r="T15" s="21"/>
      <c r="U15" s="21"/>
      <c r="V15" s="21"/>
      <c r="W15" s="21"/>
      <c r="X15" s="21"/>
      <c r="Y15" s="21"/>
      <c r="Z15" s="21"/>
      <c r="AA15" s="21"/>
      <c r="AB15" s="21"/>
    </row>
    <row r="16" spans="1:28" ht="23.1" customHeight="1">
      <c r="A16" s="13" t="s">
        <v>117</v>
      </c>
      <c r="B16" s="14">
        <v>10</v>
      </c>
      <c r="C16" s="13" t="s">
        <v>199</v>
      </c>
      <c r="D16" s="7">
        <v>5100</v>
      </c>
      <c r="E16" s="7"/>
      <c r="F16" s="13" t="s">
        <v>102</v>
      </c>
      <c r="G16" s="13"/>
      <c r="H16" s="7" t="s">
        <v>102</v>
      </c>
      <c r="I16" s="20"/>
      <c r="K16" s="21" t="s">
        <v>126</v>
      </c>
      <c r="L16" s="21"/>
      <c r="M16" s="21"/>
      <c r="N16" s="21"/>
      <c r="O16" s="21"/>
      <c r="P16" s="21"/>
      <c r="Q16" s="21"/>
      <c r="R16" s="21"/>
      <c r="S16" s="21"/>
      <c r="T16" s="21"/>
      <c r="U16" s="21"/>
      <c r="V16" s="21"/>
      <c r="W16" s="21"/>
      <c r="X16" s="21"/>
      <c r="Y16" s="21"/>
      <c r="Z16" s="21"/>
      <c r="AA16" s="21"/>
      <c r="AB16" s="21"/>
    </row>
    <row r="17" spans="1:28" ht="23.1" customHeight="1">
      <c r="A17" s="13" t="s">
        <v>117</v>
      </c>
      <c r="B17" s="14">
        <v>73</v>
      </c>
      <c r="C17" s="13" t="s">
        <v>179</v>
      </c>
      <c r="D17" s="7">
        <v>14600</v>
      </c>
      <c r="E17" s="7"/>
      <c r="F17" s="13" t="s">
        <v>102</v>
      </c>
      <c r="G17" s="13"/>
      <c r="H17" s="7" t="s">
        <v>102</v>
      </c>
      <c r="I17" s="20"/>
      <c r="K17" s="21" t="s">
        <v>128</v>
      </c>
      <c r="L17" s="21"/>
      <c r="M17" s="21"/>
      <c r="N17" s="21"/>
      <c r="O17" s="21"/>
      <c r="P17" s="21"/>
      <c r="Q17" s="21"/>
      <c r="R17" s="21"/>
      <c r="S17" s="21"/>
      <c r="T17" s="21"/>
      <c r="U17" s="21"/>
      <c r="V17" s="21"/>
      <c r="W17" s="21"/>
      <c r="X17" s="21"/>
      <c r="Y17" s="21"/>
      <c r="Z17" s="21"/>
      <c r="AA17" s="21"/>
      <c r="AB17" s="21"/>
    </row>
    <row r="18" spans="1:28" ht="23.1" customHeight="1">
      <c r="A18" s="13"/>
      <c r="B18" s="14"/>
      <c r="C18" s="13"/>
      <c r="D18" s="7"/>
      <c r="E18" s="7"/>
      <c r="F18" s="13" t="s">
        <v>102</v>
      </c>
      <c r="G18" s="13"/>
      <c r="H18" s="7" t="s">
        <v>102</v>
      </c>
      <c r="I18" s="20"/>
      <c r="K18" s="24" t="s">
        <v>129</v>
      </c>
      <c r="L18" s="24"/>
      <c r="M18" s="24"/>
      <c r="N18" s="24"/>
      <c r="O18" s="24"/>
      <c r="P18" s="24"/>
      <c r="Q18" s="24"/>
      <c r="R18" s="24"/>
      <c r="S18" s="24"/>
      <c r="T18" s="24"/>
      <c r="U18" s="24"/>
      <c r="V18" s="24"/>
      <c r="W18" s="24"/>
      <c r="X18" s="24"/>
      <c r="Y18" s="24"/>
      <c r="Z18" s="24"/>
      <c r="AA18" s="24"/>
      <c r="AB18" s="24"/>
    </row>
    <row r="19" spans="1:28" ht="23.1" customHeight="1">
      <c r="A19" s="13"/>
      <c r="B19" s="14"/>
      <c r="C19" s="13"/>
      <c r="D19" s="7"/>
      <c r="E19" s="7"/>
      <c r="F19" s="13" t="s">
        <v>102</v>
      </c>
      <c r="G19" s="13"/>
      <c r="H19" s="7" t="s">
        <v>102</v>
      </c>
      <c r="I19" s="20"/>
      <c r="K19" s="21" t="s">
        <v>131</v>
      </c>
      <c r="L19" s="21"/>
      <c r="M19" s="21"/>
      <c r="N19" s="21"/>
      <c r="O19" s="21"/>
      <c r="P19" s="21"/>
      <c r="Q19" s="21"/>
      <c r="R19" s="21"/>
      <c r="S19" s="21"/>
      <c r="T19" s="21"/>
      <c r="U19" s="21"/>
      <c r="V19" s="21"/>
      <c r="W19" s="21"/>
      <c r="X19" s="21"/>
      <c r="Y19" s="21"/>
      <c r="Z19" s="21"/>
      <c r="AA19" s="21"/>
      <c r="AB19" s="21"/>
    </row>
    <row r="20" spans="1:28" ht="23.1" customHeight="1">
      <c r="A20" s="13"/>
      <c r="B20" s="14"/>
      <c r="C20" s="13"/>
      <c r="D20" s="7"/>
      <c r="E20" s="7"/>
      <c r="F20" s="13" t="s">
        <v>102</v>
      </c>
      <c r="G20" s="13"/>
      <c r="H20" s="7" t="s">
        <v>102</v>
      </c>
      <c r="I20" s="20"/>
      <c r="K20" s="21" t="s">
        <v>132</v>
      </c>
      <c r="L20" s="21"/>
      <c r="M20" s="21"/>
      <c r="N20" s="21"/>
      <c r="O20" s="21"/>
      <c r="P20" s="21"/>
      <c r="Q20" s="21"/>
      <c r="R20" s="21"/>
      <c r="S20" s="21"/>
      <c r="T20" s="21"/>
      <c r="U20" s="21"/>
      <c r="V20" s="21"/>
      <c r="W20" s="21"/>
      <c r="X20" s="21"/>
      <c r="Y20" s="21"/>
      <c r="Z20" s="21"/>
      <c r="AA20" s="21"/>
      <c r="AB20" s="21"/>
    </row>
    <row r="21" spans="1:28" ht="23.1" customHeight="1">
      <c r="A21" s="13"/>
      <c r="B21" s="14"/>
      <c r="C21" s="13"/>
      <c r="D21" s="7"/>
      <c r="E21" s="7"/>
      <c r="F21" s="13" t="s">
        <v>102</v>
      </c>
      <c r="G21" s="13"/>
      <c r="H21" s="7" t="s">
        <v>102</v>
      </c>
      <c r="I21" s="20"/>
      <c r="K21" s="54" t="s">
        <v>133</v>
      </c>
      <c r="L21" s="54"/>
      <c r="M21" s="54"/>
      <c r="N21" s="54"/>
      <c r="O21" s="54"/>
      <c r="P21" s="54"/>
      <c r="Q21" s="54"/>
      <c r="R21" s="54"/>
      <c r="S21" s="54"/>
      <c r="T21" s="54"/>
      <c r="U21" s="54"/>
      <c r="V21" s="54"/>
      <c r="W21" s="54"/>
      <c r="X21" s="54"/>
      <c r="Y21" s="54"/>
      <c r="Z21" s="54"/>
      <c r="AA21" s="54"/>
      <c r="AB21" s="54"/>
    </row>
    <row r="22" spans="1:28" ht="23.1" customHeight="1">
      <c r="A22" s="13"/>
      <c r="B22" s="14"/>
      <c r="C22" s="13"/>
      <c r="D22" s="7"/>
      <c r="E22" s="7"/>
      <c r="F22" s="13" t="s">
        <v>102</v>
      </c>
      <c r="G22" s="13"/>
      <c r="H22" s="7" t="s">
        <v>102</v>
      </c>
      <c r="I22" s="20"/>
      <c r="K22" s="58" t="s">
        <v>134</v>
      </c>
      <c r="L22" s="58"/>
      <c r="M22" s="58"/>
      <c r="N22" s="58"/>
      <c r="O22" s="58"/>
      <c r="P22" s="58"/>
      <c r="Q22" s="58"/>
      <c r="R22" s="58"/>
      <c r="S22" s="58"/>
      <c r="T22" s="58"/>
      <c r="U22" s="58"/>
      <c r="V22" s="58"/>
      <c r="W22" s="58"/>
      <c r="X22" s="58"/>
      <c r="Y22" s="58"/>
      <c r="Z22" s="58"/>
      <c r="AA22" s="58"/>
      <c r="AB22" s="58"/>
    </row>
    <row r="23" spans="1:28" ht="23.1" customHeight="1">
      <c r="A23" s="13"/>
      <c r="B23" s="14"/>
      <c r="C23" s="13"/>
      <c r="D23" s="7" t="s">
        <v>102</v>
      </c>
      <c r="E23" s="7"/>
      <c r="F23" s="13" t="s">
        <v>102</v>
      </c>
      <c r="G23" s="13"/>
      <c r="H23" s="7" t="s">
        <v>102</v>
      </c>
      <c r="I23" s="20"/>
      <c r="K23" s="54" t="s">
        <v>135</v>
      </c>
      <c r="L23" s="54"/>
      <c r="M23" s="54"/>
      <c r="N23" s="54"/>
      <c r="O23" s="54"/>
      <c r="P23" s="54"/>
      <c r="Q23" s="54"/>
      <c r="R23" s="54"/>
      <c r="S23" s="54"/>
      <c r="T23" s="54"/>
      <c r="U23" s="54"/>
      <c r="V23" s="54"/>
      <c r="W23" s="54"/>
      <c r="X23" s="54"/>
      <c r="Y23" s="54"/>
      <c r="Z23" s="54"/>
      <c r="AA23" s="54"/>
      <c r="AB23" s="54"/>
    </row>
    <row r="24" spans="1:28" ht="23.1" customHeight="1">
      <c r="A24" s="13"/>
      <c r="B24" s="14"/>
      <c r="C24" s="13"/>
      <c r="D24" s="7" t="s">
        <v>102</v>
      </c>
      <c r="E24" s="7"/>
      <c r="F24" s="13" t="s">
        <v>102</v>
      </c>
      <c r="G24" s="13"/>
      <c r="H24" s="7" t="s">
        <v>102</v>
      </c>
      <c r="I24" s="20"/>
      <c r="K24" s="58" t="s">
        <v>136</v>
      </c>
      <c r="L24" s="58"/>
      <c r="M24" s="58"/>
      <c r="N24" s="58"/>
      <c r="O24" s="58"/>
      <c r="P24" s="58"/>
      <c r="Q24" s="58"/>
      <c r="R24" s="58"/>
      <c r="S24" s="58"/>
      <c r="T24" s="58"/>
      <c r="U24" s="58"/>
      <c r="V24" s="58"/>
      <c r="W24" s="58"/>
      <c r="X24" s="58"/>
      <c r="Y24" s="58"/>
      <c r="Z24" s="58"/>
      <c r="AA24" s="58"/>
      <c r="AB24" s="58"/>
    </row>
    <row r="25" spans="1:28" ht="23.1" customHeight="1">
      <c r="A25" s="13"/>
      <c r="B25" s="14"/>
      <c r="C25" s="13"/>
      <c r="D25" s="7" t="s">
        <v>102</v>
      </c>
      <c r="E25" s="7"/>
      <c r="F25" s="13" t="s">
        <v>102</v>
      </c>
      <c r="G25" s="13"/>
      <c r="H25" s="7" t="s">
        <v>102</v>
      </c>
      <c r="I25" s="20"/>
      <c r="K25" s="58" t="s">
        <v>137</v>
      </c>
      <c r="L25" s="58"/>
      <c r="M25" s="58"/>
      <c r="N25" s="58"/>
      <c r="O25" s="58"/>
      <c r="P25" s="58"/>
      <c r="Q25" s="58"/>
      <c r="R25" s="58"/>
      <c r="S25" s="58"/>
      <c r="T25" s="58"/>
      <c r="U25" s="58"/>
      <c r="V25" s="58"/>
      <c r="W25" s="58"/>
      <c r="X25" s="58"/>
      <c r="Y25" s="58"/>
      <c r="Z25" s="58"/>
      <c r="AA25" s="58"/>
      <c r="AB25" s="58"/>
    </row>
    <row r="26" spans="1:28" ht="23.1" customHeight="1">
      <c r="A26" s="13"/>
      <c r="B26" s="14"/>
      <c r="C26" s="13"/>
      <c r="D26" s="7" t="s">
        <v>102</v>
      </c>
      <c r="E26" s="7"/>
      <c r="F26" s="13" t="s">
        <v>102</v>
      </c>
      <c r="G26" s="13"/>
      <c r="H26" s="7"/>
      <c r="I26" s="20"/>
      <c r="K26" s="54" t="s">
        <v>138</v>
      </c>
      <c r="L26" s="54"/>
      <c r="M26" s="54"/>
      <c r="N26" s="54"/>
      <c r="O26" s="54"/>
      <c r="P26" s="54"/>
      <c r="Q26" s="54"/>
      <c r="R26" s="54"/>
      <c r="S26" s="54"/>
      <c r="T26" s="54"/>
      <c r="U26" s="54"/>
      <c r="V26" s="54"/>
      <c r="W26" s="54"/>
      <c r="X26" s="54"/>
      <c r="Y26" s="54"/>
      <c r="Z26" s="54"/>
      <c r="AA26" s="54"/>
      <c r="AB26" s="54"/>
    </row>
    <row r="27" spans="1:28" ht="23.1" customHeight="1">
      <c r="A27" s="13"/>
      <c r="B27" s="15"/>
      <c r="C27" s="16"/>
      <c r="D27" s="17"/>
      <c r="E27" s="74" t="s">
        <v>139</v>
      </c>
      <c r="F27" s="74"/>
      <c r="G27" s="75">
        <v>44700</v>
      </c>
      <c r="H27" s="75"/>
      <c r="I27" s="20"/>
      <c r="K27" s="25" t="s">
        <v>140</v>
      </c>
      <c r="L27" s="25"/>
      <c r="M27" s="25"/>
      <c r="N27" s="25"/>
      <c r="O27" s="25"/>
      <c r="P27" s="76">
        <f>C28</f>
        <v>44700</v>
      </c>
      <c r="Q27" s="76"/>
      <c r="R27" s="76"/>
      <c r="S27" s="30" t="s">
        <v>141</v>
      </c>
      <c r="T27" s="25"/>
      <c r="U27" s="25"/>
      <c r="V27" s="25"/>
      <c r="W27" s="25"/>
      <c r="X27" s="25"/>
      <c r="Y27" s="25"/>
      <c r="Z27" s="25"/>
      <c r="AA27" s="25"/>
      <c r="AB27" s="25"/>
    </row>
    <row r="28" spans="1:28" ht="23.1" customHeight="1">
      <c r="A28" s="77" t="s">
        <v>142</v>
      </c>
      <c r="B28" s="77"/>
      <c r="C28" s="75">
        <v>44700</v>
      </c>
      <c r="D28" s="75"/>
      <c r="E28" s="18" t="s">
        <v>143</v>
      </c>
      <c r="F28" s="78">
        <v>44700</v>
      </c>
      <c r="G28" s="79"/>
      <c r="H28" s="19" t="s">
        <v>144</v>
      </c>
      <c r="I28" s="20"/>
      <c r="K28" s="22" t="s">
        <v>145</v>
      </c>
      <c r="L28" s="22"/>
      <c r="M28" s="22"/>
      <c r="N28" s="22"/>
      <c r="O28" s="22"/>
      <c r="P28" s="80">
        <f>P27</f>
        <v>44700</v>
      </c>
      <c r="Q28" s="80"/>
      <c r="R28" s="80"/>
      <c r="S28" s="80"/>
      <c r="T28" s="26" t="s">
        <v>146</v>
      </c>
      <c r="U28" s="22"/>
      <c r="V28" s="22"/>
      <c r="W28" s="22"/>
      <c r="X28" s="22"/>
      <c r="Y28" s="22"/>
      <c r="Z28" s="22"/>
      <c r="AA28" s="22"/>
      <c r="AB28" s="22"/>
    </row>
    <row r="29" spans="1:28" ht="23.1" customHeight="1">
      <c r="A29" s="20"/>
      <c r="B29" s="20"/>
      <c r="C29" s="20"/>
      <c r="D29" s="20"/>
      <c r="E29" s="20"/>
      <c r="F29" s="20"/>
      <c r="G29" s="20"/>
      <c r="H29" s="20"/>
      <c r="I29" s="20"/>
      <c r="K29" s="54" t="s">
        <v>147</v>
      </c>
      <c r="L29" s="54"/>
      <c r="M29" s="54"/>
      <c r="N29" s="54"/>
      <c r="O29" s="54"/>
      <c r="P29" s="54"/>
      <c r="Q29" s="54"/>
      <c r="R29" s="54"/>
      <c r="S29" s="54"/>
      <c r="T29" s="54"/>
      <c r="U29" s="54"/>
      <c r="V29" s="54"/>
      <c r="W29" s="54"/>
      <c r="X29" s="54"/>
      <c r="Y29" s="54"/>
      <c r="Z29" s="54"/>
      <c r="AA29" s="54"/>
      <c r="AB29" s="54"/>
    </row>
    <row r="30" spans="1:28" ht="40.049999999999997" customHeight="1">
      <c r="A30" s="20"/>
      <c r="B30" s="20"/>
      <c r="C30" s="20"/>
      <c r="D30" s="20"/>
      <c r="E30" s="20"/>
      <c r="F30" s="20"/>
      <c r="G30" s="20"/>
      <c r="H30" s="20"/>
      <c r="I30" s="20"/>
      <c r="K30" s="21" t="s">
        <v>148</v>
      </c>
      <c r="L30" s="21"/>
      <c r="M30" s="21"/>
      <c r="N30" s="21"/>
      <c r="O30" s="21"/>
      <c r="P30" s="21"/>
      <c r="Q30" s="21"/>
      <c r="R30" s="21"/>
      <c r="S30" s="21"/>
      <c r="T30" s="21"/>
      <c r="U30" s="81">
        <f>Q33</f>
        <v>45316</v>
      </c>
      <c r="V30" s="81"/>
      <c r="W30" s="81"/>
      <c r="X30" s="21"/>
      <c r="Y30" s="21"/>
      <c r="Z30" s="21"/>
      <c r="AA30" s="21"/>
      <c r="AB30" s="21"/>
    </row>
    <row r="31" spans="1:28" ht="40.049999999999997" customHeight="1">
      <c r="A31" s="20"/>
      <c r="B31" s="20"/>
      <c r="C31" s="20"/>
      <c r="D31" s="20"/>
      <c r="E31" s="20"/>
      <c r="F31" s="20"/>
      <c r="G31" s="20"/>
      <c r="H31" s="20"/>
      <c r="I31" s="20"/>
      <c r="K31" s="21" t="s">
        <v>149</v>
      </c>
      <c r="L31" s="21"/>
      <c r="M31" s="21"/>
      <c r="N31" s="21"/>
      <c r="O31" s="21"/>
      <c r="P31" s="21"/>
      <c r="Q31" s="21"/>
      <c r="R31" s="21"/>
      <c r="S31" s="21"/>
      <c r="T31" s="21"/>
      <c r="U31" s="81">
        <f>Q33</f>
        <v>45316</v>
      </c>
      <c r="V31" s="81"/>
      <c r="W31" s="81"/>
      <c r="X31" s="21"/>
      <c r="Y31" s="21"/>
      <c r="Z31" s="21"/>
      <c r="AA31" s="21"/>
      <c r="AB31" s="21"/>
    </row>
    <row r="32" spans="1:28" ht="23.1" customHeight="1">
      <c r="A32" s="20"/>
      <c r="B32" s="20"/>
      <c r="C32" s="20"/>
      <c r="D32" s="20"/>
      <c r="E32" s="20"/>
      <c r="F32" s="20"/>
      <c r="G32" s="20"/>
      <c r="H32" s="20"/>
      <c r="I32" s="20"/>
      <c r="K32" s="54" t="s">
        <v>150</v>
      </c>
      <c r="L32" s="54"/>
      <c r="M32" s="54"/>
      <c r="N32" s="54"/>
      <c r="O32" s="73">
        <v>45199</v>
      </c>
      <c r="P32" s="58"/>
      <c r="Q32" s="58"/>
      <c r="R32" s="58"/>
      <c r="S32" s="58"/>
      <c r="T32" s="58"/>
      <c r="U32" s="58"/>
      <c r="V32" s="58"/>
      <c r="W32" s="58"/>
      <c r="X32" s="58"/>
      <c r="Y32" s="58"/>
      <c r="Z32" s="58"/>
      <c r="AA32" s="58"/>
      <c r="AB32" s="58"/>
    </row>
    <row r="33" spans="1:28" ht="23.1" customHeight="1">
      <c r="A33" s="20"/>
      <c r="B33" s="20"/>
      <c r="C33" s="20"/>
      <c r="D33" s="20"/>
      <c r="E33" s="20"/>
      <c r="F33" s="20"/>
      <c r="G33" s="20"/>
      <c r="H33" s="20"/>
      <c r="I33" s="20"/>
      <c r="K33" s="54" t="s">
        <v>151</v>
      </c>
      <c r="L33" s="54"/>
      <c r="M33" s="54"/>
      <c r="N33" s="54"/>
      <c r="O33" s="27">
        <v>45199</v>
      </c>
      <c r="P33" s="22" t="s">
        <v>152</v>
      </c>
      <c r="Q33" s="27">
        <v>45316</v>
      </c>
      <c r="R33" s="22"/>
      <c r="S33" s="22"/>
      <c r="T33" s="22"/>
      <c r="U33" s="22"/>
      <c r="V33" s="22"/>
      <c r="W33" s="22"/>
      <c r="X33" s="22"/>
      <c r="Y33" s="22"/>
      <c r="Z33" s="22"/>
      <c r="AA33" s="22"/>
      <c r="AB33" s="22"/>
    </row>
    <row r="34" spans="1:28" ht="23.1" customHeight="1">
      <c r="A34" s="20"/>
      <c r="B34" s="20"/>
      <c r="C34" s="20"/>
      <c r="D34" s="20"/>
      <c r="E34" s="20"/>
      <c r="F34" s="20"/>
      <c r="G34" s="20"/>
      <c r="H34" s="20"/>
      <c r="I34" s="20"/>
      <c r="K34" s="54" t="s">
        <v>153</v>
      </c>
      <c r="L34" s="58"/>
      <c r="M34" s="58"/>
      <c r="N34" s="58"/>
      <c r="O34" s="58"/>
      <c r="P34" s="58"/>
      <c r="Q34" s="58"/>
      <c r="R34" s="58"/>
      <c r="S34" s="58"/>
      <c r="T34" s="58"/>
      <c r="U34" s="58"/>
      <c r="V34" s="58"/>
      <c r="W34" s="58"/>
      <c r="X34" s="58"/>
      <c r="Y34" s="58"/>
      <c r="Z34" s="58"/>
      <c r="AA34" s="58"/>
      <c r="AB34" s="58"/>
    </row>
    <row r="35" spans="1:28" ht="23.1" customHeight="1">
      <c r="A35" s="20"/>
      <c r="B35" s="20"/>
      <c r="C35" s="20"/>
      <c r="D35" s="20"/>
      <c r="E35" s="20"/>
      <c r="F35" s="20"/>
      <c r="G35" s="20"/>
      <c r="H35" s="20"/>
      <c r="I35" s="20"/>
      <c r="K35" s="54" t="s">
        <v>154</v>
      </c>
      <c r="L35" s="54"/>
      <c r="M35" s="54"/>
      <c r="N35" s="54"/>
      <c r="O35" s="54"/>
      <c r="P35" s="54"/>
      <c r="Q35" s="54"/>
      <c r="R35" s="54"/>
      <c r="S35" s="54"/>
      <c r="T35" s="54"/>
      <c r="U35" s="54"/>
      <c r="V35" s="54"/>
      <c r="W35" s="54"/>
      <c r="X35" s="54"/>
      <c r="Y35" s="54"/>
      <c r="Z35" s="54"/>
      <c r="AA35" s="54"/>
      <c r="AB35" s="54"/>
    </row>
    <row r="36" spans="1:28" ht="23.1" customHeight="1">
      <c r="A36" s="20"/>
      <c r="B36" s="20"/>
      <c r="C36" s="20"/>
      <c r="D36" s="20"/>
      <c r="E36" s="20"/>
      <c r="F36" s="20"/>
      <c r="G36" s="20"/>
      <c r="H36" s="20"/>
      <c r="I36" s="20"/>
      <c r="K36" s="58" t="s">
        <v>155</v>
      </c>
      <c r="L36" s="58"/>
      <c r="M36" s="58"/>
      <c r="N36" s="58"/>
      <c r="O36" s="58"/>
      <c r="P36" s="58"/>
      <c r="Q36" s="58"/>
      <c r="R36" s="58"/>
      <c r="S36" s="58"/>
      <c r="T36" s="58"/>
      <c r="U36" s="58"/>
      <c r="V36" s="58"/>
      <c r="W36" s="58"/>
      <c r="X36" s="58"/>
      <c r="Y36" s="58"/>
      <c r="Z36" s="58"/>
      <c r="AA36" s="58"/>
      <c r="AB36" s="58"/>
    </row>
    <row r="37" spans="1:28" ht="23.1" customHeight="1">
      <c r="A37" s="20"/>
      <c r="B37" s="20"/>
      <c r="C37" s="20"/>
      <c r="D37" s="20"/>
      <c r="E37" s="20"/>
      <c r="F37" s="20"/>
      <c r="G37" s="20"/>
      <c r="H37" s="20"/>
      <c r="I37" s="20"/>
      <c r="K37" s="58" t="s">
        <v>156</v>
      </c>
      <c r="L37" s="58"/>
      <c r="M37" s="58"/>
      <c r="N37" s="58"/>
      <c r="O37" s="58"/>
      <c r="P37" s="58"/>
      <c r="Q37" s="58"/>
      <c r="R37" s="58"/>
      <c r="S37" s="58"/>
      <c r="T37" s="58"/>
      <c r="U37" s="58"/>
      <c r="V37" s="58"/>
      <c r="W37" s="58"/>
      <c r="X37" s="58"/>
      <c r="Y37" s="58"/>
      <c r="Z37" s="58"/>
      <c r="AA37" s="58"/>
      <c r="AB37" s="58"/>
    </row>
    <row r="38" spans="1:28" ht="23.1" customHeight="1">
      <c r="A38" s="20"/>
      <c r="B38" s="20"/>
      <c r="C38" s="20"/>
      <c r="D38" s="20"/>
      <c r="E38" s="20"/>
      <c r="F38" s="20"/>
      <c r="G38" s="20"/>
      <c r="H38" s="20"/>
      <c r="I38" s="20"/>
      <c r="K38" s="58" t="s">
        <v>157</v>
      </c>
      <c r="L38" s="58"/>
      <c r="M38" s="58"/>
      <c r="N38" s="58"/>
      <c r="O38" s="58"/>
      <c r="P38" s="58"/>
      <c r="Q38" s="58"/>
      <c r="R38" s="58"/>
      <c r="S38" s="58"/>
      <c r="T38" s="58"/>
      <c r="U38" s="58"/>
      <c r="V38" s="58"/>
      <c r="W38" s="58"/>
      <c r="X38" s="58"/>
      <c r="Y38" s="58"/>
      <c r="Z38" s="58"/>
      <c r="AA38" s="58"/>
      <c r="AB38" s="58"/>
    </row>
    <row r="39" spans="1:28" ht="23.1" customHeight="1">
      <c r="A39" s="20"/>
      <c r="B39" s="20"/>
      <c r="C39" s="20"/>
      <c r="D39" s="20"/>
      <c r="E39" s="20"/>
      <c r="F39" s="20"/>
      <c r="G39" s="20"/>
      <c r="H39" s="20"/>
      <c r="I39" s="20"/>
      <c r="K39" s="55" t="s">
        <v>158</v>
      </c>
      <c r="L39" s="58"/>
      <c r="M39" s="58"/>
      <c r="N39" s="58"/>
      <c r="O39" s="58"/>
      <c r="P39" s="58"/>
      <c r="Q39" s="58"/>
      <c r="R39" s="58"/>
      <c r="S39" s="58"/>
      <c r="T39" s="58"/>
      <c r="U39" s="58"/>
      <c r="V39" s="58"/>
      <c r="W39" s="58"/>
      <c r="X39" s="58"/>
      <c r="Y39" s="58"/>
      <c r="Z39" s="58"/>
      <c r="AA39" s="58"/>
      <c r="AB39" s="58"/>
    </row>
    <row r="40" spans="1:28" ht="23.1" customHeight="1">
      <c r="A40" s="20"/>
      <c r="B40" s="20"/>
      <c r="C40" s="20"/>
      <c r="D40" s="20"/>
      <c r="E40" s="20"/>
      <c r="F40" s="20"/>
      <c r="G40" s="20"/>
      <c r="H40" s="20"/>
      <c r="I40" s="20"/>
      <c r="K40" s="55" t="s">
        <v>159</v>
      </c>
      <c r="L40" s="55"/>
      <c r="M40" s="55"/>
      <c r="N40" s="55"/>
      <c r="O40" s="55"/>
      <c r="P40" s="55"/>
      <c r="Q40" s="55"/>
      <c r="R40" s="55"/>
      <c r="S40" s="55"/>
      <c r="T40" s="55"/>
      <c r="U40" s="55"/>
      <c r="V40" s="55"/>
      <c r="W40" s="55"/>
      <c r="X40" s="55"/>
      <c r="Y40" s="55"/>
      <c r="Z40" s="55"/>
      <c r="AA40" s="55"/>
      <c r="AB40" s="55"/>
    </row>
    <row r="41" spans="1:28" ht="23.1" customHeight="1">
      <c r="A41" s="20"/>
      <c r="B41" s="20"/>
      <c r="C41" s="20"/>
      <c r="D41" s="20"/>
      <c r="E41" s="20"/>
      <c r="F41" s="20"/>
      <c r="G41" s="20"/>
      <c r="H41" s="20"/>
      <c r="I41" s="20"/>
      <c r="K41" s="58" t="s">
        <v>160</v>
      </c>
      <c r="L41" s="58"/>
      <c r="M41" s="58"/>
      <c r="N41" s="58"/>
      <c r="O41" s="58"/>
      <c r="P41" s="58"/>
      <c r="Q41" s="58"/>
      <c r="R41" s="58"/>
      <c r="S41" s="58"/>
      <c r="T41" s="58"/>
      <c r="U41" s="58"/>
      <c r="V41" s="58"/>
      <c r="W41" s="58"/>
      <c r="X41" s="58"/>
      <c r="Y41" s="58"/>
      <c r="Z41" s="58"/>
      <c r="AA41" s="58"/>
      <c r="AB41" s="58"/>
    </row>
    <row r="42" spans="1:28" ht="23.1" customHeight="1">
      <c r="A42" s="20"/>
      <c r="B42" s="20"/>
      <c r="C42" s="20"/>
      <c r="D42" s="20"/>
      <c r="E42" s="20"/>
      <c r="F42" s="20"/>
      <c r="G42" s="20"/>
      <c r="H42" s="20"/>
      <c r="I42" s="20"/>
      <c r="K42" s="82" t="s">
        <v>161</v>
      </c>
      <c r="L42" s="82"/>
      <c r="M42" s="82"/>
      <c r="N42" s="82"/>
      <c r="O42" s="82"/>
      <c r="P42" s="82"/>
      <c r="Q42" s="82"/>
      <c r="R42" s="82"/>
      <c r="S42" s="82"/>
      <c r="T42" s="82"/>
      <c r="U42" s="82"/>
      <c r="V42" s="82"/>
      <c r="W42" s="82"/>
      <c r="X42" s="82"/>
      <c r="Y42" s="82"/>
      <c r="Z42" s="82"/>
      <c r="AA42" s="82"/>
      <c r="AB42" s="82"/>
    </row>
    <row r="43" spans="1:28" ht="23.1" customHeight="1">
      <c r="A43" s="20"/>
      <c r="B43" s="20"/>
      <c r="C43" s="20"/>
      <c r="D43" s="20"/>
      <c r="E43" s="20"/>
      <c r="F43" s="20"/>
      <c r="G43" s="20"/>
      <c r="H43" s="20"/>
      <c r="I43" s="20"/>
      <c r="K43" s="58" t="s">
        <v>162</v>
      </c>
      <c r="L43" s="58"/>
      <c r="M43" s="58"/>
      <c r="N43" s="58"/>
      <c r="O43" s="58"/>
      <c r="P43" s="58"/>
      <c r="Q43" s="58"/>
      <c r="R43" s="58"/>
      <c r="S43" s="58"/>
      <c r="T43" s="58"/>
      <c r="U43" s="58"/>
      <c r="V43" s="58"/>
      <c r="W43" s="58"/>
      <c r="X43" s="58"/>
      <c r="Y43" s="58"/>
      <c r="Z43" s="58"/>
      <c r="AA43" s="58"/>
      <c r="AB43" s="58"/>
    </row>
    <row r="44" spans="1:28" ht="23.1" customHeight="1">
      <c r="A44" s="20"/>
      <c r="B44" s="20"/>
      <c r="C44" s="20"/>
      <c r="D44" s="20"/>
      <c r="E44" s="20"/>
      <c r="F44" s="20"/>
      <c r="G44" s="20"/>
      <c r="H44" s="20"/>
      <c r="I44" s="20"/>
      <c r="K44" s="82" t="s">
        <v>163</v>
      </c>
      <c r="L44" s="82"/>
      <c r="M44" s="82"/>
      <c r="N44" s="82"/>
      <c r="O44" s="82"/>
      <c r="P44" s="82"/>
      <c r="Q44" s="82"/>
      <c r="R44" s="82"/>
      <c r="S44" s="82"/>
      <c r="T44" s="82"/>
      <c r="U44" s="82"/>
      <c r="V44" s="82"/>
      <c r="W44" s="82"/>
      <c r="X44" s="82"/>
      <c r="Y44" s="82"/>
      <c r="Z44" s="82"/>
      <c r="AA44" s="82"/>
      <c r="AB44" s="82"/>
    </row>
    <row r="45" spans="1:28" ht="23.1" customHeight="1">
      <c r="A45" s="20"/>
      <c r="B45" s="20"/>
      <c r="C45" s="20"/>
      <c r="D45" s="20"/>
      <c r="E45" s="20"/>
      <c r="F45" s="20"/>
      <c r="G45" s="20"/>
      <c r="H45" s="20"/>
      <c r="I45" s="20"/>
      <c r="K45" s="82" t="s">
        <v>164</v>
      </c>
      <c r="L45" s="82"/>
      <c r="M45" s="82"/>
      <c r="N45" s="82"/>
      <c r="O45" s="82"/>
      <c r="P45" s="82"/>
      <c r="Q45" s="82"/>
      <c r="R45" s="82"/>
      <c r="S45" s="82"/>
      <c r="T45" s="82"/>
      <c r="U45" s="82"/>
      <c r="V45" s="82"/>
      <c r="W45" s="82"/>
      <c r="X45" s="82"/>
      <c r="Y45" s="82"/>
      <c r="Z45" s="82"/>
      <c r="AA45" s="82"/>
      <c r="AB45" s="82"/>
    </row>
    <row r="46" spans="1:28" ht="23.1" customHeight="1">
      <c r="A46" s="20"/>
      <c r="B46" s="20"/>
      <c r="C46" s="20"/>
      <c r="D46" s="20"/>
      <c r="E46" s="20"/>
      <c r="F46" s="20"/>
      <c r="G46" s="20"/>
      <c r="H46" s="20"/>
      <c r="I46" s="20"/>
      <c r="K46" s="28"/>
      <c r="L46" s="28"/>
      <c r="M46" s="28"/>
      <c r="N46" s="28"/>
      <c r="O46" s="28"/>
      <c r="P46" s="29"/>
      <c r="Q46" s="29"/>
      <c r="R46" s="83" t="s">
        <v>165</v>
      </c>
      <c r="S46" s="83"/>
      <c r="T46" s="83"/>
      <c r="U46" s="83"/>
      <c r="V46" s="83"/>
      <c r="W46" s="83"/>
      <c r="X46" s="31"/>
      <c r="Y46" s="31"/>
      <c r="Z46" s="31"/>
      <c r="AA46" s="31"/>
      <c r="AB46" s="31"/>
    </row>
    <row r="47" spans="1:28" ht="23.1" customHeight="1">
      <c r="A47" s="20"/>
      <c r="B47" s="20"/>
      <c r="C47" s="20"/>
      <c r="D47" s="20"/>
      <c r="E47" s="20"/>
      <c r="F47" s="20"/>
      <c r="G47" s="20"/>
      <c r="H47" s="20"/>
      <c r="I47" s="20"/>
      <c r="K47" s="28"/>
      <c r="L47" s="28"/>
      <c r="M47" s="28"/>
      <c r="N47" s="28"/>
      <c r="O47" s="28"/>
      <c r="P47" s="29"/>
      <c r="Q47" s="29"/>
      <c r="R47" s="84">
        <f>Q33</f>
        <v>45316</v>
      </c>
      <c r="S47" s="84"/>
      <c r="T47" s="84"/>
      <c r="U47" s="84"/>
      <c r="V47" s="84"/>
      <c r="W47" s="84"/>
      <c r="X47" s="32"/>
      <c r="Y47" s="32"/>
      <c r="Z47" s="32"/>
      <c r="AA47" s="32"/>
      <c r="AB47" s="32"/>
    </row>
  </sheetData>
  <mergeCells count="67">
    <mergeCell ref="K43:AB43"/>
    <mergeCell ref="K44:AB44"/>
    <mergeCell ref="K45:AB45"/>
    <mergeCell ref="R46:W46"/>
    <mergeCell ref="R47:W47"/>
    <mergeCell ref="K38:AB38"/>
    <mergeCell ref="K39:AB39"/>
    <mergeCell ref="K40:AB40"/>
    <mergeCell ref="K41:AB41"/>
    <mergeCell ref="K42:AB42"/>
    <mergeCell ref="K33:N33"/>
    <mergeCell ref="K34:AB34"/>
    <mergeCell ref="K35:AB35"/>
    <mergeCell ref="K36:AB36"/>
    <mergeCell ref="K37:AB37"/>
    <mergeCell ref="K29:AB29"/>
    <mergeCell ref="U30:W30"/>
    <mergeCell ref="U31:W31"/>
    <mergeCell ref="K32:N32"/>
    <mergeCell ref="O32:AB32"/>
    <mergeCell ref="E27:F27"/>
    <mergeCell ref="G27:H27"/>
    <mergeCell ref="P27:R27"/>
    <mergeCell ref="A28:B28"/>
    <mergeCell ref="C28:D28"/>
    <mergeCell ref="F28:G28"/>
    <mergeCell ref="P28:S28"/>
    <mergeCell ref="K22:AB22"/>
    <mergeCell ref="K23:AB23"/>
    <mergeCell ref="K24:AB24"/>
    <mergeCell ref="K25:AB25"/>
    <mergeCell ref="K26:AB26"/>
    <mergeCell ref="K12:M12"/>
    <mergeCell ref="N12:AB12"/>
    <mergeCell ref="K13:AB13"/>
    <mergeCell ref="K14:AB14"/>
    <mergeCell ref="K21:AB21"/>
    <mergeCell ref="A11:H11"/>
    <mergeCell ref="K11:M11"/>
    <mergeCell ref="N11:O11"/>
    <mergeCell ref="R11:T11"/>
    <mergeCell ref="U11:Y11"/>
    <mergeCell ref="K8:AB8"/>
    <mergeCell ref="N9:O9"/>
    <mergeCell ref="A10:B10"/>
    <mergeCell ref="C10:D10"/>
    <mergeCell ref="E10:F10"/>
    <mergeCell ref="G10:H10"/>
    <mergeCell ref="A5:H5"/>
    <mergeCell ref="K5:N5"/>
    <mergeCell ref="O5:AB5"/>
    <mergeCell ref="K6:AB6"/>
    <mergeCell ref="K7:AB7"/>
    <mergeCell ref="B4:C4"/>
    <mergeCell ref="D4:E4"/>
    <mergeCell ref="F4:H4"/>
    <mergeCell ref="K4:N4"/>
    <mergeCell ref="O4:AB4"/>
    <mergeCell ref="A1:H1"/>
    <mergeCell ref="K1:AB1"/>
    <mergeCell ref="A2:H2"/>
    <mergeCell ref="K2:AB2"/>
    <mergeCell ref="B3:C3"/>
    <mergeCell ref="D3:E3"/>
    <mergeCell ref="F3:H3"/>
    <mergeCell ref="K3:N3"/>
    <mergeCell ref="O3:AB3"/>
  </mergeCells>
  <phoneticPr fontId="17" type="noConversion"/>
  <pageMargins left="0.75" right="0.75" top="1" bottom="1" header="0.5" footer="0.5"/>
  <pageSetup paperSize="9" scale="6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9937" r:id="rId4" name="Spinner 1">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9938" r:id="rId5" name="Spinner 2">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9939" r:id="rId6" name="Spinner 3">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9940" r:id="rId7" name="Spinner 4">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39941" r:id="rId8" name="Spinner 5">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A1:AB47"/>
  <sheetViews>
    <sheetView tabSelected="1" topLeftCell="A18" workbookViewId="0">
      <selection activeCell="J11" sqref="J11"/>
    </sheetView>
  </sheetViews>
  <sheetFormatPr defaultColWidth="9" defaultRowHeight="14.4"/>
  <cols>
    <col min="1" max="2" width="12.44140625" customWidth="1"/>
    <col min="3" max="3" width="14.21875" customWidth="1"/>
    <col min="4" max="6" width="11.5546875" customWidth="1"/>
    <col min="7" max="7" width="15.109375" customWidth="1"/>
    <col min="8" max="8" width="11.5546875" customWidth="1"/>
    <col min="15" max="15" width="19.77734375" customWidth="1"/>
    <col min="16" max="16" width="3.77734375" customWidth="1"/>
    <col min="17" max="17" width="19.77734375" customWidth="1"/>
    <col min="21" max="22" width="4.77734375" customWidth="1"/>
    <col min="23" max="23" width="5.5546875" customWidth="1"/>
    <col min="24" max="28" width="1.77734375" customWidth="1"/>
  </cols>
  <sheetData>
    <row r="1" spans="1:28" ht="36" customHeight="1">
      <c r="A1" s="48" t="s">
        <v>82</v>
      </c>
      <c r="B1" s="48"/>
      <c r="C1" s="48"/>
      <c r="D1" s="48"/>
      <c r="E1" s="48"/>
      <c r="F1" s="48"/>
      <c r="G1" s="48"/>
      <c r="H1" s="48"/>
      <c r="I1" s="20"/>
      <c r="K1" s="49" t="s">
        <v>83</v>
      </c>
      <c r="L1" s="49"/>
      <c r="M1" s="49"/>
      <c r="N1" s="49"/>
      <c r="O1" s="49"/>
      <c r="P1" s="49"/>
      <c r="Q1" s="49"/>
      <c r="R1" s="49"/>
      <c r="S1" s="49"/>
      <c r="T1" s="49"/>
      <c r="U1" s="49"/>
      <c r="V1" s="49"/>
      <c r="W1" s="49"/>
      <c r="X1" s="49"/>
      <c r="Y1" s="49"/>
      <c r="Z1" s="49"/>
      <c r="AA1" s="49"/>
      <c r="AB1" s="49"/>
    </row>
    <row r="2" spans="1:28" ht="23.1" customHeight="1">
      <c r="A2" s="50" t="s">
        <v>336</v>
      </c>
      <c r="B2" s="50"/>
      <c r="C2" s="50"/>
      <c r="D2" s="50"/>
      <c r="E2" s="50"/>
      <c r="F2" s="50"/>
      <c r="G2" s="50"/>
      <c r="H2" s="50"/>
      <c r="I2" s="20"/>
      <c r="K2" s="51" t="str">
        <f>A2</f>
        <v>报告编号：康正（雄县）2023评字第8号-洪城村-DT2-41</v>
      </c>
      <c r="L2" s="51"/>
      <c r="M2" s="51"/>
      <c r="N2" s="51"/>
      <c r="O2" s="51"/>
      <c r="P2" s="51"/>
      <c r="Q2" s="51"/>
      <c r="R2" s="51"/>
      <c r="S2" s="51"/>
      <c r="T2" s="51"/>
      <c r="U2" s="51"/>
      <c r="V2" s="51"/>
      <c r="W2" s="51"/>
      <c r="X2" s="51"/>
      <c r="Y2" s="51"/>
      <c r="Z2" s="51"/>
      <c r="AA2" s="51"/>
      <c r="AB2" s="51"/>
    </row>
    <row r="3" spans="1:28" ht="23.1" customHeight="1">
      <c r="A3" s="1" t="s">
        <v>85</v>
      </c>
      <c r="B3" s="52" t="s">
        <v>8</v>
      </c>
      <c r="C3" s="52"/>
      <c r="D3" s="53" t="s">
        <v>3</v>
      </c>
      <c r="E3" s="53"/>
      <c r="F3" s="52" t="s">
        <v>86</v>
      </c>
      <c r="G3" s="52"/>
      <c r="H3" s="52"/>
      <c r="I3" s="20"/>
      <c r="K3" s="54" t="s">
        <v>87</v>
      </c>
      <c r="L3" s="54"/>
      <c r="M3" s="54"/>
      <c r="N3" s="54"/>
      <c r="O3" s="55" t="s">
        <v>88</v>
      </c>
      <c r="P3" s="55"/>
      <c r="Q3" s="55"/>
      <c r="R3" s="55"/>
      <c r="S3" s="55"/>
      <c r="T3" s="55"/>
      <c r="U3" s="55"/>
      <c r="V3" s="55"/>
      <c r="W3" s="55"/>
      <c r="X3" s="55"/>
      <c r="Y3" s="55"/>
      <c r="Z3" s="55"/>
      <c r="AA3" s="55"/>
      <c r="AB3" s="55"/>
    </row>
    <row r="4" spans="1:28" ht="23.1" customHeight="1">
      <c r="A4" s="1" t="s">
        <v>89</v>
      </c>
      <c r="B4" s="52" t="s">
        <v>90</v>
      </c>
      <c r="C4" s="52"/>
      <c r="D4" s="56" t="s">
        <v>5</v>
      </c>
      <c r="E4" s="57"/>
      <c r="F4" s="52" t="s">
        <v>91</v>
      </c>
      <c r="G4" s="52"/>
      <c r="H4" s="52"/>
      <c r="I4" s="20"/>
      <c r="K4" s="54" t="s">
        <v>92</v>
      </c>
      <c r="L4" s="54"/>
      <c r="M4" s="54"/>
      <c r="N4" s="54"/>
      <c r="O4" s="58" t="s">
        <v>93</v>
      </c>
      <c r="P4" s="58"/>
      <c r="Q4" s="58"/>
      <c r="R4" s="58"/>
      <c r="S4" s="58"/>
      <c r="T4" s="58"/>
      <c r="U4" s="58"/>
      <c r="V4" s="58"/>
      <c r="W4" s="58"/>
      <c r="X4" s="58"/>
      <c r="Y4" s="58"/>
      <c r="Z4" s="58"/>
      <c r="AA4" s="58"/>
      <c r="AB4" s="58"/>
    </row>
    <row r="5" spans="1:28" ht="23.1" customHeight="1">
      <c r="A5" s="59" t="s">
        <v>94</v>
      </c>
      <c r="B5" s="59"/>
      <c r="C5" s="59"/>
      <c r="D5" s="59"/>
      <c r="E5" s="59"/>
      <c r="F5" s="59"/>
      <c r="G5" s="59"/>
      <c r="H5" s="59"/>
      <c r="I5" s="20"/>
      <c r="K5" s="60" t="s">
        <v>95</v>
      </c>
      <c r="L5" s="60"/>
      <c r="M5" s="60"/>
      <c r="N5" s="60"/>
      <c r="O5" s="61" t="s">
        <v>96</v>
      </c>
      <c r="P5" s="61"/>
      <c r="Q5" s="61"/>
      <c r="R5" s="61"/>
      <c r="S5" s="61"/>
      <c r="T5" s="61"/>
      <c r="U5" s="61"/>
      <c r="V5" s="61"/>
      <c r="W5" s="61"/>
      <c r="X5" s="61"/>
      <c r="Y5" s="61"/>
      <c r="Z5" s="61"/>
      <c r="AA5" s="61"/>
      <c r="AB5" s="61"/>
    </row>
    <row r="6" spans="1:28" ht="31.05" customHeight="1">
      <c r="A6" s="2" t="s">
        <v>97</v>
      </c>
      <c r="B6" s="3" t="s">
        <v>98</v>
      </c>
      <c r="C6" s="4" t="s">
        <v>99</v>
      </c>
      <c r="D6" s="4" t="s">
        <v>100</v>
      </c>
      <c r="E6" s="2" t="s">
        <v>97</v>
      </c>
      <c r="F6" s="3" t="s">
        <v>98</v>
      </c>
      <c r="G6" s="4" t="s">
        <v>99</v>
      </c>
      <c r="H6" s="4" t="s">
        <v>100</v>
      </c>
      <c r="I6" s="20"/>
      <c r="K6" s="54" t="s">
        <v>101</v>
      </c>
      <c r="L6" s="58"/>
      <c r="M6" s="58"/>
      <c r="N6" s="58"/>
      <c r="O6" s="58"/>
      <c r="P6" s="58"/>
      <c r="Q6" s="58"/>
      <c r="R6" s="58"/>
      <c r="S6" s="58"/>
      <c r="T6" s="58"/>
      <c r="U6" s="58"/>
      <c r="V6" s="58"/>
      <c r="W6" s="58"/>
      <c r="X6" s="58"/>
      <c r="Y6" s="58"/>
      <c r="Z6" s="58"/>
      <c r="AA6" s="58"/>
      <c r="AB6" s="58"/>
    </row>
    <row r="7" spans="1:28" ht="23.1" customHeight="1">
      <c r="A7" s="5"/>
      <c r="B7" s="6"/>
      <c r="C7" s="5"/>
      <c r="D7" s="7"/>
      <c r="E7" s="8"/>
      <c r="F7" s="9" t="s">
        <v>102</v>
      </c>
      <c r="G7" s="10" t="s">
        <v>102</v>
      </c>
      <c r="H7" s="10"/>
      <c r="I7" s="20"/>
      <c r="K7" s="55" t="s">
        <v>103</v>
      </c>
      <c r="L7" s="58"/>
      <c r="M7" s="58"/>
      <c r="N7" s="58"/>
      <c r="O7" s="58"/>
      <c r="P7" s="58"/>
      <c r="Q7" s="58"/>
      <c r="R7" s="58"/>
      <c r="S7" s="58"/>
      <c r="T7" s="58"/>
      <c r="U7" s="58"/>
      <c r="V7" s="58"/>
      <c r="W7" s="58"/>
      <c r="X7" s="58"/>
      <c r="Y7" s="58"/>
      <c r="Z7" s="58"/>
      <c r="AA7" s="58"/>
      <c r="AB7" s="58"/>
    </row>
    <row r="8" spans="1:28" ht="23.1" customHeight="1">
      <c r="A8" s="5"/>
      <c r="B8" s="6"/>
      <c r="C8" s="5"/>
      <c r="D8" s="7"/>
      <c r="E8" s="8"/>
      <c r="F8" s="9" t="s">
        <v>102</v>
      </c>
      <c r="G8" s="10" t="s">
        <v>102</v>
      </c>
      <c r="H8" s="10"/>
      <c r="I8" s="20"/>
      <c r="K8" s="54" t="s">
        <v>104</v>
      </c>
      <c r="L8" s="54"/>
      <c r="M8" s="54"/>
      <c r="N8" s="54"/>
      <c r="O8" s="54"/>
      <c r="P8" s="54"/>
      <c r="Q8" s="54"/>
      <c r="R8" s="54"/>
      <c r="S8" s="54"/>
      <c r="T8" s="54"/>
      <c r="U8" s="54"/>
      <c r="V8" s="54"/>
      <c r="W8" s="54"/>
      <c r="X8" s="54"/>
      <c r="Y8" s="54"/>
      <c r="Z8" s="54"/>
      <c r="AA8" s="54"/>
      <c r="AB8" s="54"/>
    </row>
    <row r="9" spans="1:28" ht="23.1" customHeight="1">
      <c r="A9" s="5"/>
      <c r="B9" s="5"/>
      <c r="C9" s="8"/>
      <c r="D9" s="8"/>
      <c r="E9" s="8"/>
      <c r="F9" s="9" t="s">
        <v>102</v>
      </c>
      <c r="G9" s="10" t="s">
        <v>102</v>
      </c>
      <c r="H9" s="10"/>
      <c r="I9" s="20"/>
      <c r="K9" s="22" t="s">
        <v>105</v>
      </c>
      <c r="L9" s="22"/>
      <c r="M9" s="22"/>
      <c r="N9" s="62" t="str">
        <f>B3</f>
        <v>董永乐</v>
      </c>
      <c r="O9" s="63"/>
      <c r="P9" s="22"/>
      <c r="Q9" s="22"/>
      <c r="R9" s="22"/>
      <c r="S9" s="22"/>
      <c r="T9" s="22"/>
      <c r="U9" s="22"/>
      <c r="V9" s="22"/>
      <c r="W9" s="22"/>
      <c r="X9" s="22"/>
      <c r="Y9" s="22"/>
      <c r="Z9" s="22"/>
      <c r="AA9" s="22"/>
      <c r="AB9" s="22"/>
    </row>
    <row r="10" spans="1:28" ht="23.1" customHeight="1">
      <c r="A10" s="64" t="s">
        <v>106</v>
      </c>
      <c r="B10" s="65"/>
      <c r="C10" s="66">
        <v>0</v>
      </c>
      <c r="D10" s="67"/>
      <c r="E10" s="68" t="s">
        <v>107</v>
      </c>
      <c r="F10" s="68"/>
      <c r="G10" s="69">
        <v>0</v>
      </c>
      <c r="H10" s="69"/>
      <c r="I10" s="20"/>
      <c r="K10" s="22" t="s">
        <v>108</v>
      </c>
      <c r="L10" s="22"/>
      <c r="M10" s="22"/>
      <c r="N10" s="23" t="str">
        <f>F3</f>
        <v>龙湾镇洪城村</v>
      </c>
      <c r="O10" s="22"/>
      <c r="P10" s="22"/>
      <c r="Q10" s="22"/>
      <c r="R10" s="22"/>
      <c r="S10" s="22"/>
      <c r="T10" s="22"/>
      <c r="U10" s="22"/>
      <c r="V10" s="22"/>
      <c r="W10" s="22"/>
      <c r="X10" s="22"/>
      <c r="Y10" s="22"/>
      <c r="Z10" s="22"/>
      <c r="AA10" s="22"/>
      <c r="AB10" s="22"/>
    </row>
    <row r="11" spans="1:28" ht="23.1" customHeight="1">
      <c r="A11" s="59" t="s">
        <v>109</v>
      </c>
      <c r="B11" s="59"/>
      <c r="C11" s="59"/>
      <c r="D11" s="59"/>
      <c r="E11" s="59"/>
      <c r="F11" s="59"/>
      <c r="G11" s="59"/>
      <c r="H11" s="59"/>
      <c r="I11" s="20"/>
      <c r="K11" s="58" t="s">
        <v>110</v>
      </c>
      <c r="L11" s="58"/>
      <c r="M11" s="58"/>
      <c r="N11" s="70">
        <f>C10</f>
        <v>0</v>
      </c>
      <c r="O11" s="58"/>
      <c r="P11" s="21" t="s">
        <v>111</v>
      </c>
      <c r="Q11" s="21"/>
      <c r="R11" s="71"/>
      <c r="S11" s="71"/>
      <c r="T11" s="71"/>
      <c r="U11" s="72"/>
      <c r="V11" s="72"/>
      <c r="W11" s="72"/>
      <c r="X11" s="72"/>
      <c r="Y11" s="72"/>
      <c r="Z11" s="29"/>
      <c r="AA11" s="29"/>
      <c r="AB11" s="29"/>
    </row>
    <row r="12" spans="1:28" ht="31.05" customHeight="1">
      <c r="A12" s="12" t="s">
        <v>112</v>
      </c>
      <c r="B12" s="12" t="s">
        <v>113</v>
      </c>
      <c r="C12" s="12" t="s">
        <v>114</v>
      </c>
      <c r="D12" s="12" t="s">
        <v>115</v>
      </c>
      <c r="E12" s="12" t="s">
        <v>112</v>
      </c>
      <c r="F12" s="12" t="s">
        <v>113</v>
      </c>
      <c r="G12" s="12" t="s">
        <v>114</v>
      </c>
      <c r="H12" s="12" t="s">
        <v>115</v>
      </c>
      <c r="I12" s="20"/>
      <c r="K12" s="54" t="s">
        <v>116</v>
      </c>
      <c r="L12" s="54"/>
      <c r="M12" s="54"/>
      <c r="N12" s="73">
        <v>45191</v>
      </c>
      <c r="O12" s="73"/>
      <c r="P12" s="73"/>
      <c r="Q12" s="73"/>
      <c r="R12" s="73"/>
      <c r="S12" s="73"/>
      <c r="T12" s="73"/>
      <c r="U12" s="73"/>
      <c r="V12" s="73"/>
      <c r="W12" s="73"/>
      <c r="X12" s="73"/>
      <c r="Y12" s="73"/>
      <c r="Z12" s="73"/>
      <c r="AA12" s="73"/>
      <c r="AB12" s="73"/>
    </row>
    <row r="13" spans="1:28" ht="23.1" customHeight="1">
      <c r="A13" s="13" t="s">
        <v>327</v>
      </c>
      <c r="B13" s="14">
        <v>6</v>
      </c>
      <c r="C13" s="13" t="s">
        <v>334</v>
      </c>
      <c r="D13" s="7">
        <v>4500</v>
      </c>
      <c r="E13" s="7"/>
      <c r="F13" s="13" t="s">
        <v>102</v>
      </c>
      <c r="G13" s="13"/>
      <c r="H13" s="7" t="s">
        <v>102</v>
      </c>
      <c r="I13" s="20"/>
      <c r="K13" s="54" t="s">
        <v>119</v>
      </c>
      <c r="L13" s="54"/>
      <c r="M13" s="54"/>
      <c r="N13" s="54"/>
      <c r="O13" s="54"/>
      <c r="P13" s="54"/>
      <c r="Q13" s="54"/>
      <c r="R13" s="54"/>
      <c r="S13" s="54"/>
      <c r="T13" s="54"/>
      <c r="U13" s="54"/>
      <c r="V13" s="54"/>
      <c r="W13" s="54"/>
      <c r="X13" s="54"/>
      <c r="Y13" s="54"/>
      <c r="Z13" s="54"/>
      <c r="AA13" s="54"/>
      <c r="AB13" s="54"/>
    </row>
    <row r="14" spans="1:28" ht="23.1" customHeight="1">
      <c r="A14" s="13" t="s">
        <v>117</v>
      </c>
      <c r="B14" s="14">
        <v>3</v>
      </c>
      <c r="C14" s="13" t="s">
        <v>179</v>
      </c>
      <c r="D14" s="7">
        <v>600</v>
      </c>
      <c r="E14" s="7"/>
      <c r="F14" s="13" t="s">
        <v>102</v>
      </c>
      <c r="G14" s="13"/>
      <c r="H14" s="7" t="s">
        <v>102</v>
      </c>
      <c r="I14" s="20"/>
      <c r="K14" s="54" t="s">
        <v>121</v>
      </c>
      <c r="L14" s="54"/>
      <c r="M14" s="54"/>
      <c r="N14" s="54"/>
      <c r="O14" s="54"/>
      <c r="P14" s="54"/>
      <c r="Q14" s="54"/>
      <c r="R14" s="54"/>
      <c r="S14" s="54"/>
      <c r="T14" s="54"/>
      <c r="U14" s="54"/>
      <c r="V14" s="54"/>
      <c r="W14" s="54"/>
      <c r="X14" s="54"/>
      <c r="Y14" s="54"/>
      <c r="Z14" s="54"/>
      <c r="AA14" s="54"/>
      <c r="AB14" s="54"/>
    </row>
    <row r="15" spans="1:28" ht="23.1" customHeight="1">
      <c r="A15" s="13" t="s">
        <v>117</v>
      </c>
      <c r="B15" s="14">
        <v>13</v>
      </c>
      <c r="C15" s="13" t="s">
        <v>335</v>
      </c>
      <c r="D15" s="7">
        <v>4550</v>
      </c>
      <c r="E15" s="7"/>
      <c r="F15" s="13"/>
      <c r="G15" s="13"/>
      <c r="H15" s="7" t="s">
        <v>102</v>
      </c>
      <c r="I15" s="20"/>
      <c r="K15" s="21" t="s">
        <v>123</v>
      </c>
      <c r="L15" s="21"/>
      <c r="M15" s="21"/>
      <c r="N15" s="21"/>
      <c r="O15" s="21"/>
      <c r="P15" s="21"/>
      <c r="Q15" s="21"/>
      <c r="R15" s="21"/>
      <c r="S15" s="21"/>
      <c r="T15" s="21"/>
      <c r="U15" s="21"/>
      <c r="V15" s="21"/>
      <c r="W15" s="21"/>
      <c r="X15" s="21"/>
      <c r="Y15" s="21"/>
      <c r="Z15" s="21"/>
      <c r="AA15" s="21"/>
      <c r="AB15" s="21"/>
    </row>
    <row r="16" spans="1:28" ht="23.1" customHeight="1">
      <c r="A16" s="13" t="s">
        <v>117</v>
      </c>
      <c r="B16" s="14">
        <v>60</v>
      </c>
      <c r="C16" s="13" t="s">
        <v>186</v>
      </c>
      <c r="D16" s="7">
        <v>10800</v>
      </c>
      <c r="E16" s="7"/>
      <c r="F16" s="13" t="s">
        <v>102</v>
      </c>
      <c r="G16" s="13"/>
      <c r="H16" s="7" t="s">
        <v>102</v>
      </c>
      <c r="I16" s="20"/>
      <c r="K16" s="21" t="s">
        <v>126</v>
      </c>
      <c r="L16" s="21"/>
      <c r="M16" s="21"/>
      <c r="N16" s="21"/>
      <c r="O16" s="21"/>
      <c r="P16" s="21"/>
      <c r="Q16" s="21"/>
      <c r="R16" s="21"/>
      <c r="S16" s="21"/>
      <c r="T16" s="21"/>
      <c r="U16" s="21"/>
      <c r="V16" s="21"/>
      <c r="W16" s="21"/>
      <c r="X16" s="21"/>
      <c r="Y16" s="21"/>
      <c r="Z16" s="21"/>
      <c r="AA16" s="21"/>
      <c r="AB16" s="21"/>
    </row>
    <row r="17" spans="1:28" ht="23.1" customHeight="1">
      <c r="A17" s="13"/>
      <c r="B17" s="14"/>
      <c r="C17" s="13"/>
      <c r="D17" s="7"/>
      <c r="E17" s="7"/>
      <c r="F17" s="13" t="s">
        <v>102</v>
      </c>
      <c r="G17" s="13"/>
      <c r="H17" s="7" t="s">
        <v>102</v>
      </c>
      <c r="I17" s="20"/>
      <c r="K17" s="21" t="s">
        <v>128</v>
      </c>
      <c r="L17" s="21"/>
      <c r="M17" s="21"/>
      <c r="N17" s="21"/>
      <c r="O17" s="21"/>
      <c r="P17" s="21"/>
      <c r="Q17" s="21"/>
      <c r="R17" s="21"/>
      <c r="S17" s="21"/>
      <c r="T17" s="21"/>
      <c r="U17" s="21"/>
      <c r="V17" s="21"/>
      <c r="W17" s="21"/>
      <c r="X17" s="21"/>
      <c r="Y17" s="21"/>
      <c r="Z17" s="21"/>
      <c r="AA17" s="21"/>
      <c r="AB17" s="21"/>
    </row>
    <row r="18" spans="1:28" ht="23.1" customHeight="1">
      <c r="A18" s="13"/>
      <c r="B18" s="14"/>
      <c r="C18" s="13"/>
      <c r="D18" s="7"/>
      <c r="E18" s="7"/>
      <c r="F18" s="13" t="s">
        <v>102</v>
      </c>
      <c r="G18" s="13"/>
      <c r="H18" s="7" t="s">
        <v>102</v>
      </c>
      <c r="I18" s="20"/>
      <c r="K18" s="24" t="s">
        <v>129</v>
      </c>
      <c r="L18" s="24"/>
      <c r="M18" s="24"/>
      <c r="N18" s="24"/>
      <c r="O18" s="24"/>
      <c r="P18" s="24"/>
      <c r="Q18" s="24"/>
      <c r="R18" s="24"/>
      <c r="S18" s="24"/>
      <c r="T18" s="24"/>
      <c r="U18" s="24"/>
      <c r="V18" s="24"/>
      <c r="W18" s="24"/>
      <c r="X18" s="24"/>
      <c r="Y18" s="24"/>
      <c r="Z18" s="24"/>
      <c r="AA18" s="24"/>
      <c r="AB18" s="24"/>
    </row>
    <row r="19" spans="1:28" ht="23.1" customHeight="1">
      <c r="A19" s="13"/>
      <c r="B19" s="7"/>
      <c r="C19" s="13"/>
      <c r="D19" s="7"/>
      <c r="E19" s="7"/>
      <c r="F19" s="13" t="s">
        <v>102</v>
      </c>
      <c r="G19" s="13"/>
      <c r="H19" s="7" t="s">
        <v>102</v>
      </c>
      <c r="I19" s="20"/>
      <c r="K19" s="21" t="s">
        <v>131</v>
      </c>
      <c r="L19" s="21"/>
      <c r="M19" s="21"/>
      <c r="N19" s="21"/>
      <c r="O19" s="21"/>
      <c r="P19" s="21"/>
      <c r="Q19" s="21"/>
      <c r="R19" s="21"/>
      <c r="S19" s="21"/>
      <c r="T19" s="21"/>
      <c r="U19" s="21"/>
      <c r="V19" s="21"/>
      <c r="W19" s="21"/>
      <c r="X19" s="21"/>
      <c r="Y19" s="21"/>
      <c r="Z19" s="21"/>
      <c r="AA19" s="21"/>
      <c r="AB19" s="21"/>
    </row>
    <row r="20" spans="1:28" ht="23.1" customHeight="1">
      <c r="A20" s="13"/>
      <c r="B20" s="13"/>
      <c r="C20" s="13"/>
      <c r="D20" s="13"/>
      <c r="E20" s="7"/>
      <c r="F20" s="13" t="s">
        <v>102</v>
      </c>
      <c r="G20" s="13"/>
      <c r="H20" s="7" t="s">
        <v>102</v>
      </c>
      <c r="I20" s="20"/>
      <c r="K20" s="21" t="s">
        <v>132</v>
      </c>
      <c r="L20" s="21"/>
      <c r="M20" s="21"/>
      <c r="N20" s="21"/>
      <c r="O20" s="21"/>
      <c r="P20" s="21"/>
      <c r="Q20" s="21"/>
      <c r="R20" s="21"/>
      <c r="S20" s="21"/>
      <c r="T20" s="21"/>
      <c r="U20" s="21"/>
      <c r="V20" s="21"/>
      <c r="W20" s="21"/>
      <c r="X20" s="21"/>
      <c r="Y20" s="21"/>
      <c r="Z20" s="21"/>
      <c r="AA20" s="21"/>
      <c r="AB20" s="21"/>
    </row>
    <row r="21" spans="1:28" ht="23.1" customHeight="1">
      <c r="A21" s="13"/>
      <c r="B21" s="14"/>
      <c r="C21" s="13"/>
      <c r="D21" s="7"/>
      <c r="E21" s="7"/>
      <c r="F21" s="13" t="s">
        <v>102</v>
      </c>
      <c r="G21" s="13"/>
      <c r="H21" s="7" t="s">
        <v>102</v>
      </c>
      <c r="I21" s="20"/>
      <c r="K21" s="54" t="s">
        <v>133</v>
      </c>
      <c r="L21" s="54"/>
      <c r="M21" s="54"/>
      <c r="N21" s="54"/>
      <c r="O21" s="54"/>
      <c r="P21" s="54"/>
      <c r="Q21" s="54"/>
      <c r="R21" s="54"/>
      <c r="S21" s="54"/>
      <c r="T21" s="54"/>
      <c r="U21" s="54"/>
      <c r="V21" s="54"/>
      <c r="W21" s="54"/>
      <c r="X21" s="54"/>
      <c r="Y21" s="54"/>
      <c r="Z21" s="54"/>
      <c r="AA21" s="54"/>
      <c r="AB21" s="54"/>
    </row>
    <row r="22" spans="1:28" ht="23.1" customHeight="1">
      <c r="A22" s="13"/>
      <c r="B22" s="14"/>
      <c r="C22" s="13"/>
      <c r="D22" s="7"/>
      <c r="E22" s="7"/>
      <c r="F22" s="13" t="s">
        <v>102</v>
      </c>
      <c r="G22" s="13"/>
      <c r="H22" s="7" t="s">
        <v>102</v>
      </c>
      <c r="I22" s="20"/>
      <c r="K22" s="58" t="s">
        <v>134</v>
      </c>
      <c r="L22" s="58"/>
      <c r="M22" s="58"/>
      <c r="N22" s="58"/>
      <c r="O22" s="58"/>
      <c r="P22" s="58"/>
      <c r="Q22" s="58"/>
      <c r="R22" s="58"/>
      <c r="S22" s="58"/>
      <c r="T22" s="58"/>
      <c r="U22" s="58"/>
      <c r="V22" s="58"/>
      <c r="W22" s="58"/>
      <c r="X22" s="58"/>
      <c r="Y22" s="58"/>
      <c r="Z22" s="58"/>
      <c r="AA22" s="58"/>
      <c r="AB22" s="58"/>
    </row>
    <row r="23" spans="1:28" ht="23.1" customHeight="1">
      <c r="A23" s="13"/>
      <c r="B23" s="14"/>
      <c r="C23" s="13"/>
      <c r="D23" s="7" t="s">
        <v>102</v>
      </c>
      <c r="E23" s="7"/>
      <c r="F23" s="13" t="s">
        <v>102</v>
      </c>
      <c r="G23" s="13"/>
      <c r="H23" s="7" t="s">
        <v>102</v>
      </c>
      <c r="I23" s="20"/>
      <c r="K23" s="54" t="s">
        <v>135</v>
      </c>
      <c r="L23" s="54"/>
      <c r="M23" s="54"/>
      <c r="N23" s="54"/>
      <c r="O23" s="54"/>
      <c r="P23" s="54"/>
      <c r="Q23" s="54"/>
      <c r="R23" s="54"/>
      <c r="S23" s="54"/>
      <c r="T23" s="54"/>
      <c r="U23" s="54"/>
      <c r="V23" s="54"/>
      <c r="W23" s="54"/>
      <c r="X23" s="54"/>
      <c r="Y23" s="54"/>
      <c r="Z23" s="54"/>
      <c r="AA23" s="54"/>
      <c r="AB23" s="54"/>
    </row>
    <row r="24" spans="1:28" ht="23.1" customHeight="1">
      <c r="A24" s="13"/>
      <c r="B24" s="14"/>
      <c r="C24" s="13"/>
      <c r="D24" s="7" t="s">
        <v>102</v>
      </c>
      <c r="E24" s="7"/>
      <c r="F24" s="13" t="s">
        <v>102</v>
      </c>
      <c r="G24" s="13"/>
      <c r="H24" s="7" t="s">
        <v>102</v>
      </c>
      <c r="I24" s="20"/>
      <c r="K24" s="58" t="s">
        <v>136</v>
      </c>
      <c r="L24" s="58"/>
      <c r="M24" s="58"/>
      <c r="N24" s="58"/>
      <c r="O24" s="58"/>
      <c r="P24" s="58"/>
      <c r="Q24" s="58"/>
      <c r="R24" s="58"/>
      <c r="S24" s="58"/>
      <c r="T24" s="58"/>
      <c r="U24" s="58"/>
      <c r="V24" s="58"/>
      <c r="W24" s="58"/>
      <c r="X24" s="58"/>
      <c r="Y24" s="58"/>
      <c r="Z24" s="58"/>
      <c r="AA24" s="58"/>
      <c r="AB24" s="58"/>
    </row>
    <row r="25" spans="1:28" ht="23.1" customHeight="1">
      <c r="A25" s="13"/>
      <c r="B25" s="14"/>
      <c r="C25" s="13"/>
      <c r="D25" s="7" t="s">
        <v>102</v>
      </c>
      <c r="E25" s="7"/>
      <c r="F25" s="13" t="s">
        <v>102</v>
      </c>
      <c r="G25" s="13"/>
      <c r="H25" s="7" t="s">
        <v>102</v>
      </c>
      <c r="I25" s="20"/>
      <c r="K25" s="58" t="s">
        <v>137</v>
      </c>
      <c r="L25" s="58"/>
      <c r="M25" s="58"/>
      <c r="N25" s="58"/>
      <c r="O25" s="58"/>
      <c r="P25" s="58"/>
      <c r="Q25" s="58"/>
      <c r="R25" s="58"/>
      <c r="S25" s="58"/>
      <c r="T25" s="58"/>
      <c r="U25" s="58"/>
      <c r="V25" s="58"/>
      <c r="W25" s="58"/>
      <c r="X25" s="58"/>
      <c r="Y25" s="58"/>
      <c r="Z25" s="58"/>
      <c r="AA25" s="58"/>
      <c r="AB25" s="58"/>
    </row>
    <row r="26" spans="1:28" ht="23.1" customHeight="1">
      <c r="A26" s="13"/>
      <c r="B26" s="14"/>
      <c r="C26" s="13"/>
      <c r="D26" s="7" t="s">
        <v>102</v>
      </c>
      <c r="E26" s="7"/>
      <c r="F26" s="13" t="s">
        <v>102</v>
      </c>
      <c r="G26" s="13"/>
      <c r="H26" s="7"/>
      <c r="I26" s="20"/>
      <c r="K26" s="54" t="s">
        <v>138</v>
      </c>
      <c r="L26" s="54"/>
      <c r="M26" s="54"/>
      <c r="N26" s="54"/>
      <c r="O26" s="54"/>
      <c r="P26" s="54"/>
      <c r="Q26" s="54"/>
      <c r="R26" s="54"/>
      <c r="S26" s="54"/>
      <c r="T26" s="54"/>
      <c r="U26" s="54"/>
      <c r="V26" s="54"/>
      <c r="W26" s="54"/>
      <c r="X26" s="54"/>
      <c r="Y26" s="54"/>
      <c r="Z26" s="54"/>
      <c r="AA26" s="54"/>
      <c r="AB26" s="54"/>
    </row>
    <row r="27" spans="1:28" ht="23.1" customHeight="1">
      <c r="A27" s="13"/>
      <c r="B27" s="15"/>
      <c r="C27" s="16"/>
      <c r="D27" s="17"/>
      <c r="E27" s="74" t="s">
        <v>139</v>
      </c>
      <c r="F27" s="74"/>
      <c r="G27" s="75">
        <v>20450</v>
      </c>
      <c r="H27" s="75"/>
      <c r="I27" s="20"/>
      <c r="K27" s="25" t="s">
        <v>140</v>
      </c>
      <c r="L27" s="25"/>
      <c r="M27" s="25"/>
      <c r="N27" s="25"/>
      <c r="O27" s="25"/>
      <c r="P27" s="76">
        <f>C28</f>
        <v>20450</v>
      </c>
      <c r="Q27" s="76"/>
      <c r="R27" s="76"/>
      <c r="S27" s="30" t="s">
        <v>141</v>
      </c>
      <c r="T27" s="25"/>
      <c r="U27" s="25"/>
      <c r="V27" s="25"/>
      <c r="W27" s="25"/>
      <c r="X27" s="25"/>
      <c r="Y27" s="25"/>
      <c r="Z27" s="25"/>
      <c r="AA27" s="25"/>
      <c r="AB27" s="25"/>
    </row>
    <row r="28" spans="1:28" ht="23.1" customHeight="1">
      <c r="A28" s="77" t="s">
        <v>142</v>
      </c>
      <c r="B28" s="77"/>
      <c r="C28" s="75">
        <v>20450</v>
      </c>
      <c r="D28" s="75"/>
      <c r="E28" s="18" t="s">
        <v>143</v>
      </c>
      <c r="F28" s="78">
        <v>20450</v>
      </c>
      <c r="G28" s="79"/>
      <c r="H28" s="19" t="s">
        <v>144</v>
      </c>
      <c r="I28" s="20"/>
      <c r="K28" s="22" t="s">
        <v>145</v>
      </c>
      <c r="L28" s="22"/>
      <c r="M28" s="22"/>
      <c r="N28" s="22"/>
      <c r="O28" s="22"/>
      <c r="P28" s="80">
        <f>P27</f>
        <v>20450</v>
      </c>
      <c r="Q28" s="80"/>
      <c r="R28" s="80"/>
      <c r="S28" s="80"/>
      <c r="T28" s="26" t="s">
        <v>146</v>
      </c>
      <c r="U28" s="22"/>
      <c r="V28" s="22"/>
      <c r="W28" s="22"/>
      <c r="X28" s="22"/>
      <c r="Y28" s="22"/>
      <c r="Z28" s="22"/>
      <c r="AA28" s="22"/>
      <c r="AB28" s="22"/>
    </row>
    <row r="29" spans="1:28" ht="23.1" customHeight="1">
      <c r="A29" s="20"/>
      <c r="B29" s="20"/>
      <c r="C29" s="20"/>
      <c r="D29" s="20"/>
      <c r="E29" s="20"/>
      <c r="F29" s="20"/>
      <c r="G29" s="20"/>
      <c r="H29" s="20"/>
      <c r="I29" s="20"/>
      <c r="K29" s="54" t="s">
        <v>147</v>
      </c>
      <c r="L29" s="54"/>
      <c r="M29" s="54"/>
      <c r="N29" s="54"/>
      <c r="O29" s="54"/>
      <c r="P29" s="54"/>
      <c r="Q29" s="54"/>
      <c r="R29" s="54"/>
      <c r="S29" s="54"/>
      <c r="T29" s="54"/>
      <c r="U29" s="54"/>
      <c r="V29" s="54"/>
      <c r="W29" s="54"/>
      <c r="X29" s="54"/>
      <c r="Y29" s="54"/>
      <c r="Z29" s="54"/>
      <c r="AA29" s="54"/>
      <c r="AB29" s="54"/>
    </row>
    <row r="30" spans="1:28" ht="40.049999999999997" customHeight="1">
      <c r="A30" s="20"/>
      <c r="B30" s="20"/>
      <c r="C30" s="20"/>
      <c r="D30" s="20"/>
      <c r="E30" s="20"/>
      <c r="F30" s="20"/>
      <c r="G30" s="20"/>
      <c r="H30" s="20"/>
      <c r="I30" s="20"/>
      <c r="K30" s="21" t="s">
        <v>148</v>
      </c>
      <c r="L30" s="21"/>
      <c r="M30" s="21"/>
      <c r="N30" s="21"/>
      <c r="O30" s="21"/>
      <c r="P30" s="21"/>
      <c r="Q30" s="21"/>
      <c r="R30" s="21"/>
      <c r="S30" s="21"/>
      <c r="T30" s="21"/>
      <c r="U30" s="81">
        <f>Q33</f>
        <v>45316</v>
      </c>
      <c r="V30" s="81"/>
      <c r="W30" s="81"/>
      <c r="X30" s="21"/>
      <c r="Y30" s="21"/>
      <c r="Z30" s="21"/>
      <c r="AA30" s="21"/>
      <c r="AB30" s="21"/>
    </row>
    <row r="31" spans="1:28" ht="40.049999999999997" customHeight="1">
      <c r="A31" s="20"/>
      <c r="B31" s="20"/>
      <c r="C31" s="20"/>
      <c r="D31" s="20"/>
      <c r="E31" s="20"/>
      <c r="F31" s="20"/>
      <c r="G31" s="20"/>
      <c r="H31" s="20"/>
      <c r="I31" s="20"/>
      <c r="K31" s="21" t="s">
        <v>149</v>
      </c>
      <c r="L31" s="21"/>
      <c r="M31" s="21"/>
      <c r="N31" s="21"/>
      <c r="O31" s="21"/>
      <c r="P31" s="21"/>
      <c r="Q31" s="21"/>
      <c r="R31" s="21"/>
      <c r="S31" s="21"/>
      <c r="T31" s="21"/>
      <c r="U31" s="81">
        <f>Q33</f>
        <v>45316</v>
      </c>
      <c r="V31" s="81"/>
      <c r="W31" s="81"/>
      <c r="X31" s="21"/>
      <c r="Y31" s="21"/>
      <c r="Z31" s="21"/>
      <c r="AA31" s="21"/>
      <c r="AB31" s="21"/>
    </row>
    <row r="32" spans="1:28" ht="23.1" customHeight="1">
      <c r="A32" s="20"/>
      <c r="B32" s="20"/>
      <c r="C32" s="20"/>
      <c r="D32" s="20"/>
      <c r="E32" s="20"/>
      <c r="F32" s="20"/>
      <c r="G32" s="20"/>
      <c r="H32" s="20"/>
      <c r="I32" s="20"/>
      <c r="K32" s="54" t="s">
        <v>150</v>
      </c>
      <c r="L32" s="54"/>
      <c r="M32" s="54"/>
      <c r="N32" s="54"/>
      <c r="O32" s="73">
        <v>45199</v>
      </c>
      <c r="P32" s="58"/>
      <c r="Q32" s="58"/>
      <c r="R32" s="58"/>
      <c r="S32" s="58"/>
      <c r="T32" s="58"/>
      <c r="U32" s="58"/>
      <c r="V32" s="58"/>
      <c r="W32" s="58"/>
      <c r="X32" s="58"/>
      <c r="Y32" s="58"/>
      <c r="Z32" s="58"/>
      <c r="AA32" s="58"/>
      <c r="AB32" s="58"/>
    </row>
    <row r="33" spans="1:28" ht="23.1" customHeight="1">
      <c r="A33" s="20"/>
      <c r="B33" s="20"/>
      <c r="C33" s="20"/>
      <c r="D33" s="20"/>
      <c r="E33" s="20"/>
      <c r="F33" s="20"/>
      <c r="G33" s="20"/>
      <c r="H33" s="20"/>
      <c r="I33" s="20"/>
      <c r="K33" s="54" t="s">
        <v>151</v>
      </c>
      <c r="L33" s="54"/>
      <c r="M33" s="54"/>
      <c r="N33" s="54"/>
      <c r="O33" s="27">
        <v>45199</v>
      </c>
      <c r="P33" s="22" t="s">
        <v>152</v>
      </c>
      <c r="Q33" s="27">
        <v>45316</v>
      </c>
      <c r="R33" s="22"/>
      <c r="S33" s="22"/>
      <c r="T33" s="22"/>
      <c r="U33" s="22"/>
      <c r="V33" s="22"/>
      <c r="W33" s="22"/>
      <c r="X33" s="22"/>
      <c r="Y33" s="22"/>
      <c r="Z33" s="22"/>
      <c r="AA33" s="22"/>
      <c r="AB33" s="22"/>
    </row>
    <row r="34" spans="1:28" ht="23.1" customHeight="1">
      <c r="A34" s="20"/>
      <c r="B34" s="20"/>
      <c r="C34" s="20"/>
      <c r="D34" s="20"/>
      <c r="E34" s="20"/>
      <c r="F34" s="20"/>
      <c r="G34" s="20"/>
      <c r="H34" s="20"/>
      <c r="I34" s="20"/>
      <c r="K34" s="54" t="s">
        <v>153</v>
      </c>
      <c r="L34" s="58"/>
      <c r="M34" s="58"/>
      <c r="N34" s="58"/>
      <c r="O34" s="58"/>
      <c r="P34" s="58"/>
      <c r="Q34" s="58"/>
      <c r="R34" s="58"/>
      <c r="S34" s="58"/>
      <c r="T34" s="58"/>
      <c r="U34" s="58"/>
      <c r="V34" s="58"/>
      <c r="W34" s="58"/>
      <c r="X34" s="58"/>
      <c r="Y34" s="58"/>
      <c r="Z34" s="58"/>
      <c r="AA34" s="58"/>
      <c r="AB34" s="58"/>
    </row>
    <row r="35" spans="1:28" ht="23.1" customHeight="1">
      <c r="A35" s="20"/>
      <c r="B35" s="20"/>
      <c r="C35" s="20"/>
      <c r="D35" s="20"/>
      <c r="E35" s="20"/>
      <c r="F35" s="20"/>
      <c r="G35" s="20"/>
      <c r="H35" s="20"/>
      <c r="I35" s="20"/>
      <c r="K35" s="54" t="s">
        <v>154</v>
      </c>
      <c r="L35" s="54"/>
      <c r="M35" s="54"/>
      <c r="N35" s="54"/>
      <c r="O35" s="54"/>
      <c r="P35" s="54"/>
      <c r="Q35" s="54"/>
      <c r="R35" s="54"/>
      <c r="S35" s="54"/>
      <c r="T35" s="54"/>
      <c r="U35" s="54"/>
      <c r="V35" s="54"/>
      <c r="W35" s="54"/>
      <c r="X35" s="54"/>
      <c r="Y35" s="54"/>
      <c r="Z35" s="54"/>
      <c r="AA35" s="54"/>
      <c r="AB35" s="54"/>
    </row>
    <row r="36" spans="1:28" ht="23.1" customHeight="1">
      <c r="A36" s="20"/>
      <c r="B36" s="20"/>
      <c r="C36" s="20"/>
      <c r="D36" s="20"/>
      <c r="E36" s="20"/>
      <c r="F36" s="20"/>
      <c r="G36" s="20"/>
      <c r="H36" s="20"/>
      <c r="I36" s="20"/>
      <c r="K36" s="58" t="s">
        <v>155</v>
      </c>
      <c r="L36" s="58"/>
      <c r="M36" s="58"/>
      <c r="N36" s="58"/>
      <c r="O36" s="58"/>
      <c r="P36" s="58"/>
      <c r="Q36" s="58"/>
      <c r="R36" s="58"/>
      <c r="S36" s="58"/>
      <c r="T36" s="58"/>
      <c r="U36" s="58"/>
      <c r="V36" s="58"/>
      <c r="W36" s="58"/>
      <c r="X36" s="58"/>
      <c r="Y36" s="58"/>
      <c r="Z36" s="58"/>
      <c r="AA36" s="58"/>
      <c r="AB36" s="58"/>
    </row>
    <row r="37" spans="1:28" ht="23.1" customHeight="1">
      <c r="A37" s="20"/>
      <c r="B37" s="20"/>
      <c r="C37" s="20"/>
      <c r="D37" s="20"/>
      <c r="E37" s="20"/>
      <c r="F37" s="20"/>
      <c r="G37" s="20"/>
      <c r="H37" s="20"/>
      <c r="I37" s="20"/>
      <c r="K37" s="58" t="s">
        <v>156</v>
      </c>
      <c r="L37" s="58"/>
      <c r="M37" s="58"/>
      <c r="N37" s="58"/>
      <c r="O37" s="58"/>
      <c r="P37" s="58"/>
      <c r="Q37" s="58"/>
      <c r="R37" s="58"/>
      <c r="S37" s="58"/>
      <c r="T37" s="58"/>
      <c r="U37" s="58"/>
      <c r="V37" s="58"/>
      <c r="W37" s="58"/>
      <c r="X37" s="58"/>
      <c r="Y37" s="58"/>
      <c r="Z37" s="58"/>
      <c r="AA37" s="58"/>
      <c r="AB37" s="58"/>
    </row>
    <row r="38" spans="1:28" ht="23.1" customHeight="1">
      <c r="A38" s="20"/>
      <c r="B38" s="20"/>
      <c r="C38" s="20"/>
      <c r="D38" s="20"/>
      <c r="E38" s="20"/>
      <c r="F38" s="20"/>
      <c r="G38" s="20"/>
      <c r="H38" s="20"/>
      <c r="I38" s="20"/>
      <c r="K38" s="58" t="s">
        <v>157</v>
      </c>
      <c r="L38" s="58"/>
      <c r="M38" s="58"/>
      <c r="N38" s="58"/>
      <c r="O38" s="58"/>
      <c r="P38" s="58"/>
      <c r="Q38" s="58"/>
      <c r="R38" s="58"/>
      <c r="S38" s="58"/>
      <c r="T38" s="58"/>
      <c r="U38" s="58"/>
      <c r="V38" s="58"/>
      <c r="W38" s="58"/>
      <c r="X38" s="58"/>
      <c r="Y38" s="58"/>
      <c r="Z38" s="58"/>
      <c r="AA38" s="58"/>
      <c r="AB38" s="58"/>
    </row>
    <row r="39" spans="1:28" ht="23.1" customHeight="1">
      <c r="A39" s="20"/>
      <c r="B39" s="20"/>
      <c r="C39" s="20"/>
      <c r="D39" s="20"/>
      <c r="E39" s="20"/>
      <c r="F39" s="20"/>
      <c r="G39" s="20"/>
      <c r="H39" s="20"/>
      <c r="I39" s="20"/>
      <c r="K39" s="55" t="s">
        <v>158</v>
      </c>
      <c r="L39" s="58"/>
      <c r="M39" s="58"/>
      <c r="N39" s="58"/>
      <c r="O39" s="58"/>
      <c r="P39" s="58"/>
      <c r="Q39" s="58"/>
      <c r="R39" s="58"/>
      <c r="S39" s="58"/>
      <c r="T39" s="58"/>
      <c r="U39" s="58"/>
      <c r="V39" s="58"/>
      <c r="W39" s="58"/>
      <c r="X39" s="58"/>
      <c r="Y39" s="58"/>
      <c r="Z39" s="58"/>
      <c r="AA39" s="58"/>
      <c r="AB39" s="58"/>
    </row>
    <row r="40" spans="1:28" ht="23.1" customHeight="1">
      <c r="A40" s="20"/>
      <c r="B40" s="20"/>
      <c r="C40" s="20"/>
      <c r="D40" s="20"/>
      <c r="E40" s="20"/>
      <c r="F40" s="20"/>
      <c r="G40" s="20"/>
      <c r="H40" s="20"/>
      <c r="I40" s="20"/>
      <c r="K40" s="55" t="s">
        <v>159</v>
      </c>
      <c r="L40" s="55"/>
      <c r="M40" s="55"/>
      <c r="N40" s="55"/>
      <c r="O40" s="55"/>
      <c r="P40" s="55"/>
      <c r="Q40" s="55"/>
      <c r="R40" s="55"/>
      <c r="S40" s="55"/>
      <c r="T40" s="55"/>
      <c r="U40" s="55"/>
      <c r="V40" s="55"/>
      <c r="W40" s="55"/>
      <c r="X40" s="55"/>
      <c r="Y40" s="55"/>
      <c r="Z40" s="55"/>
      <c r="AA40" s="55"/>
      <c r="AB40" s="55"/>
    </row>
    <row r="41" spans="1:28" ht="23.1" customHeight="1">
      <c r="A41" s="20"/>
      <c r="B41" s="20"/>
      <c r="C41" s="20"/>
      <c r="D41" s="20"/>
      <c r="E41" s="20"/>
      <c r="F41" s="20"/>
      <c r="G41" s="20"/>
      <c r="H41" s="20"/>
      <c r="I41" s="20"/>
      <c r="K41" s="58" t="s">
        <v>160</v>
      </c>
      <c r="L41" s="58"/>
      <c r="M41" s="58"/>
      <c r="N41" s="58"/>
      <c r="O41" s="58"/>
      <c r="P41" s="58"/>
      <c r="Q41" s="58"/>
      <c r="R41" s="58"/>
      <c r="S41" s="58"/>
      <c r="T41" s="58"/>
      <c r="U41" s="58"/>
      <c r="V41" s="58"/>
      <c r="W41" s="58"/>
      <c r="X41" s="58"/>
      <c r="Y41" s="58"/>
      <c r="Z41" s="58"/>
      <c r="AA41" s="58"/>
      <c r="AB41" s="58"/>
    </row>
    <row r="42" spans="1:28" ht="23.1" customHeight="1">
      <c r="A42" s="20"/>
      <c r="B42" s="20"/>
      <c r="C42" s="20"/>
      <c r="D42" s="20"/>
      <c r="E42" s="20"/>
      <c r="F42" s="20"/>
      <c r="G42" s="20"/>
      <c r="H42" s="20"/>
      <c r="I42" s="20"/>
      <c r="K42" s="82" t="s">
        <v>161</v>
      </c>
      <c r="L42" s="82"/>
      <c r="M42" s="82"/>
      <c r="N42" s="82"/>
      <c r="O42" s="82"/>
      <c r="P42" s="82"/>
      <c r="Q42" s="82"/>
      <c r="R42" s="82"/>
      <c r="S42" s="82"/>
      <c r="T42" s="82"/>
      <c r="U42" s="82"/>
      <c r="V42" s="82"/>
      <c r="W42" s="82"/>
      <c r="X42" s="82"/>
      <c r="Y42" s="82"/>
      <c r="Z42" s="82"/>
      <c r="AA42" s="82"/>
      <c r="AB42" s="82"/>
    </row>
    <row r="43" spans="1:28" ht="23.1" customHeight="1">
      <c r="A43" s="20"/>
      <c r="B43" s="20"/>
      <c r="C43" s="20"/>
      <c r="D43" s="20"/>
      <c r="E43" s="20"/>
      <c r="F43" s="20"/>
      <c r="G43" s="20"/>
      <c r="H43" s="20"/>
      <c r="I43" s="20"/>
      <c r="K43" s="58" t="s">
        <v>162</v>
      </c>
      <c r="L43" s="58"/>
      <c r="M43" s="58"/>
      <c r="N43" s="58"/>
      <c r="O43" s="58"/>
      <c r="P43" s="58"/>
      <c r="Q43" s="58"/>
      <c r="R43" s="58"/>
      <c r="S43" s="58"/>
      <c r="T43" s="58"/>
      <c r="U43" s="58"/>
      <c r="V43" s="58"/>
      <c r="W43" s="58"/>
      <c r="X43" s="58"/>
      <c r="Y43" s="58"/>
      <c r="Z43" s="58"/>
      <c r="AA43" s="58"/>
      <c r="AB43" s="58"/>
    </row>
    <row r="44" spans="1:28" ht="23.1" customHeight="1">
      <c r="A44" s="20"/>
      <c r="B44" s="20"/>
      <c r="C44" s="20"/>
      <c r="D44" s="20"/>
      <c r="E44" s="20"/>
      <c r="F44" s="20"/>
      <c r="G44" s="20"/>
      <c r="H44" s="20"/>
      <c r="I44" s="20"/>
      <c r="K44" s="82" t="s">
        <v>163</v>
      </c>
      <c r="L44" s="82"/>
      <c r="M44" s="82"/>
      <c r="N44" s="82"/>
      <c r="O44" s="82"/>
      <c r="P44" s="82"/>
      <c r="Q44" s="82"/>
      <c r="R44" s="82"/>
      <c r="S44" s="82"/>
      <c r="T44" s="82"/>
      <c r="U44" s="82"/>
      <c r="V44" s="82"/>
      <c r="W44" s="82"/>
      <c r="X44" s="82"/>
      <c r="Y44" s="82"/>
      <c r="Z44" s="82"/>
      <c r="AA44" s="82"/>
      <c r="AB44" s="82"/>
    </row>
    <row r="45" spans="1:28" ht="23.1" customHeight="1">
      <c r="A45" s="20"/>
      <c r="B45" s="20"/>
      <c r="C45" s="20"/>
      <c r="D45" s="20"/>
      <c r="E45" s="20"/>
      <c r="F45" s="20"/>
      <c r="G45" s="20"/>
      <c r="H45" s="20"/>
      <c r="I45" s="20"/>
      <c r="K45" s="82" t="s">
        <v>164</v>
      </c>
      <c r="L45" s="82"/>
      <c r="M45" s="82"/>
      <c r="N45" s="82"/>
      <c r="O45" s="82"/>
      <c r="P45" s="82"/>
      <c r="Q45" s="82"/>
      <c r="R45" s="82"/>
      <c r="S45" s="82"/>
      <c r="T45" s="82"/>
      <c r="U45" s="82"/>
      <c r="V45" s="82"/>
      <c r="W45" s="82"/>
      <c r="X45" s="82"/>
      <c r="Y45" s="82"/>
      <c r="Z45" s="82"/>
      <c r="AA45" s="82"/>
      <c r="AB45" s="82"/>
    </row>
    <row r="46" spans="1:28" ht="23.1" customHeight="1">
      <c r="A46" s="20"/>
      <c r="B46" s="20"/>
      <c r="C46" s="20"/>
      <c r="D46" s="20"/>
      <c r="E46" s="20"/>
      <c r="F46" s="20"/>
      <c r="G46" s="20"/>
      <c r="H46" s="20"/>
      <c r="I46" s="20"/>
      <c r="K46" s="28"/>
      <c r="L46" s="28"/>
      <c r="M46" s="28"/>
      <c r="N46" s="28"/>
      <c r="O46" s="28"/>
      <c r="P46" s="29"/>
      <c r="Q46" s="29"/>
      <c r="R46" s="83" t="s">
        <v>165</v>
      </c>
      <c r="S46" s="83"/>
      <c r="T46" s="83"/>
      <c r="U46" s="83"/>
      <c r="V46" s="83"/>
      <c r="W46" s="83"/>
      <c r="X46" s="31"/>
      <c r="Y46" s="31"/>
      <c r="Z46" s="31"/>
      <c r="AA46" s="31"/>
      <c r="AB46" s="31"/>
    </row>
    <row r="47" spans="1:28" ht="23.1" customHeight="1">
      <c r="A47" s="20"/>
      <c r="B47" s="20"/>
      <c r="C47" s="20"/>
      <c r="D47" s="20"/>
      <c r="E47" s="20"/>
      <c r="F47" s="20"/>
      <c r="G47" s="20"/>
      <c r="H47" s="20"/>
      <c r="I47" s="20"/>
      <c r="K47" s="28"/>
      <c r="L47" s="28"/>
      <c r="M47" s="28"/>
      <c r="N47" s="28"/>
      <c r="O47" s="28"/>
      <c r="P47" s="29"/>
      <c r="Q47" s="29"/>
      <c r="R47" s="84">
        <f>Q33</f>
        <v>45316</v>
      </c>
      <c r="S47" s="84"/>
      <c r="T47" s="84"/>
      <c r="U47" s="84"/>
      <c r="V47" s="84"/>
      <c r="W47" s="84"/>
      <c r="X47" s="32"/>
      <c r="Y47" s="32"/>
      <c r="Z47" s="32"/>
      <c r="AA47" s="32"/>
      <c r="AB47" s="32"/>
    </row>
  </sheetData>
  <mergeCells count="67">
    <mergeCell ref="K43:AB43"/>
    <mergeCell ref="K44:AB44"/>
    <mergeCell ref="K45:AB45"/>
    <mergeCell ref="R46:W46"/>
    <mergeCell ref="R47:W47"/>
    <mergeCell ref="K38:AB38"/>
    <mergeCell ref="K39:AB39"/>
    <mergeCell ref="K40:AB40"/>
    <mergeCell ref="K41:AB41"/>
    <mergeCell ref="K42:AB42"/>
    <mergeCell ref="K33:N33"/>
    <mergeCell ref="K34:AB34"/>
    <mergeCell ref="K35:AB35"/>
    <mergeCell ref="K36:AB36"/>
    <mergeCell ref="K37:AB37"/>
    <mergeCell ref="K29:AB29"/>
    <mergeCell ref="U30:W30"/>
    <mergeCell ref="U31:W31"/>
    <mergeCell ref="K32:N32"/>
    <mergeCell ref="O32:AB32"/>
    <mergeCell ref="E27:F27"/>
    <mergeCell ref="G27:H27"/>
    <mergeCell ref="P27:R27"/>
    <mergeCell ref="A28:B28"/>
    <mergeCell ref="C28:D28"/>
    <mergeCell ref="F28:G28"/>
    <mergeCell ref="P28:S28"/>
    <mergeCell ref="K22:AB22"/>
    <mergeCell ref="K23:AB23"/>
    <mergeCell ref="K24:AB24"/>
    <mergeCell ref="K25:AB25"/>
    <mergeCell ref="K26:AB26"/>
    <mergeCell ref="K12:M12"/>
    <mergeCell ref="N12:AB12"/>
    <mergeCell ref="K13:AB13"/>
    <mergeCell ref="K14:AB14"/>
    <mergeCell ref="K21:AB21"/>
    <mergeCell ref="A11:H11"/>
    <mergeCell ref="K11:M11"/>
    <mergeCell ref="N11:O11"/>
    <mergeCell ref="R11:T11"/>
    <mergeCell ref="U11:Y11"/>
    <mergeCell ref="K8:AB8"/>
    <mergeCell ref="N9:O9"/>
    <mergeCell ref="A10:B10"/>
    <mergeCell ref="C10:D10"/>
    <mergeCell ref="E10:F10"/>
    <mergeCell ref="G10:H10"/>
    <mergeCell ref="A5:H5"/>
    <mergeCell ref="K5:N5"/>
    <mergeCell ref="O5:AB5"/>
    <mergeCell ref="K6:AB6"/>
    <mergeCell ref="K7:AB7"/>
    <mergeCell ref="B4:C4"/>
    <mergeCell ref="D4:E4"/>
    <mergeCell ref="F4:H4"/>
    <mergeCell ref="K4:N4"/>
    <mergeCell ref="O4:AB4"/>
    <mergeCell ref="A1:H1"/>
    <mergeCell ref="K1:AB1"/>
    <mergeCell ref="A2:H2"/>
    <mergeCell ref="K2:AB2"/>
    <mergeCell ref="B3:C3"/>
    <mergeCell ref="D3:E3"/>
    <mergeCell ref="F3:H3"/>
    <mergeCell ref="K3:N3"/>
    <mergeCell ref="O3:AB3"/>
  </mergeCells>
  <phoneticPr fontId="17" type="noConversion"/>
  <pageMargins left="0.75" right="0.75" top="1" bottom="1" header="0.5" footer="0.5"/>
  <pageSetup paperSize="9" scale="6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40961" r:id="rId4" name="Spinner 1">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0962" r:id="rId5" name="Spinner 2">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0963" r:id="rId6" name="Spinner 3">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0964" r:id="rId7" name="Spinner 4">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0965" r:id="rId8" name="Spinner 5">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AB49"/>
  <sheetViews>
    <sheetView tabSelected="1" workbookViewId="0">
      <selection activeCell="J11" sqref="J11"/>
    </sheetView>
  </sheetViews>
  <sheetFormatPr defaultColWidth="9" defaultRowHeight="14.4"/>
  <cols>
    <col min="1" max="2" width="12.44140625" customWidth="1"/>
    <col min="3" max="3" width="14.21875" customWidth="1"/>
    <col min="4" max="6" width="11.5546875" customWidth="1"/>
    <col min="7" max="7" width="15.109375" customWidth="1"/>
    <col min="8" max="8" width="11.5546875" customWidth="1"/>
    <col min="15" max="15" width="19.77734375" customWidth="1"/>
    <col min="16" max="16" width="3.77734375" customWidth="1"/>
    <col min="17" max="17" width="19.77734375" customWidth="1"/>
    <col min="21" max="22" width="4.77734375" customWidth="1"/>
    <col min="23" max="23" width="5.5546875" customWidth="1"/>
    <col min="24" max="28" width="1.77734375" customWidth="1"/>
  </cols>
  <sheetData>
    <row r="1" spans="1:28" ht="36" customHeight="1">
      <c r="A1" s="48" t="s">
        <v>82</v>
      </c>
      <c r="B1" s="48"/>
      <c r="C1" s="48"/>
      <c r="D1" s="48"/>
      <c r="E1" s="48"/>
      <c r="F1" s="48"/>
      <c r="G1" s="48"/>
      <c r="H1" s="48"/>
      <c r="I1" s="20"/>
      <c r="K1" s="49" t="s">
        <v>83</v>
      </c>
      <c r="L1" s="49"/>
      <c r="M1" s="49"/>
      <c r="N1" s="49"/>
      <c r="O1" s="49"/>
      <c r="P1" s="49"/>
      <c r="Q1" s="49"/>
      <c r="R1" s="49"/>
      <c r="S1" s="49"/>
      <c r="T1" s="49"/>
      <c r="U1" s="49"/>
      <c r="V1" s="49"/>
      <c r="W1" s="49"/>
      <c r="X1" s="49"/>
      <c r="Y1" s="49"/>
      <c r="Z1" s="49"/>
      <c r="AA1" s="49"/>
      <c r="AB1" s="49"/>
    </row>
    <row r="2" spans="1:28" ht="23.1" customHeight="1">
      <c r="A2" s="50" t="s">
        <v>337</v>
      </c>
      <c r="B2" s="50"/>
      <c r="C2" s="50"/>
      <c r="D2" s="50"/>
      <c r="E2" s="50"/>
      <c r="F2" s="50"/>
      <c r="G2" s="50"/>
      <c r="H2" s="50"/>
      <c r="I2" s="20"/>
      <c r="K2" s="51" t="str">
        <f>A2</f>
        <v>报告编号：康正（雄县）2023评字第8号-洪城村-DT1-1</v>
      </c>
      <c r="L2" s="51"/>
      <c r="M2" s="51"/>
      <c r="N2" s="51"/>
      <c r="O2" s="51"/>
      <c r="P2" s="51"/>
      <c r="Q2" s="51"/>
      <c r="R2" s="51"/>
      <c r="S2" s="51"/>
      <c r="T2" s="51"/>
      <c r="U2" s="51"/>
      <c r="V2" s="51"/>
      <c r="W2" s="51"/>
      <c r="X2" s="51"/>
      <c r="Y2" s="51"/>
      <c r="Z2" s="51"/>
      <c r="AA2" s="51"/>
      <c r="AB2" s="51"/>
    </row>
    <row r="3" spans="1:28" ht="23.1" customHeight="1">
      <c r="A3" s="1" t="s">
        <v>85</v>
      </c>
      <c r="B3" s="52" t="s">
        <v>48</v>
      </c>
      <c r="C3" s="52"/>
      <c r="D3" s="53" t="s">
        <v>3</v>
      </c>
      <c r="E3" s="53"/>
      <c r="F3" s="52" t="s">
        <v>86</v>
      </c>
      <c r="G3" s="52"/>
      <c r="H3" s="52"/>
      <c r="I3" s="20"/>
      <c r="K3" s="54" t="s">
        <v>87</v>
      </c>
      <c r="L3" s="54"/>
      <c r="M3" s="54"/>
      <c r="N3" s="54"/>
      <c r="O3" s="55" t="s">
        <v>88</v>
      </c>
      <c r="P3" s="55"/>
      <c r="Q3" s="55"/>
      <c r="R3" s="55"/>
      <c r="S3" s="55"/>
      <c r="T3" s="55"/>
      <c r="U3" s="55"/>
      <c r="V3" s="55"/>
      <c r="W3" s="55"/>
      <c r="X3" s="55"/>
      <c r="Y3" s="55"/>
      <c r="Z3" s="55"/>
      <c r="AA3" s="55"/>
      <c r="AB3" s="55"/>
    </row>
    <row r="4" spans="1:28" ht="23.1" customHeight="1">
      <c r="A4" s="1" t="s">
        <v>89</v>
      </c>
      <c r="B4" s="52" t="s">
        <v>338</v>
      </c>
      <c r="C4" s="52"/>
      <c r="D4" s="56" t="s">
        <v>5</v>
      </c>
      <c r="E4" s="57"/>
      <c r="F4" s="52" t="s">
        <v>339</v>
      </c>
      <c r="G4" s="52"/>
      <c r="H4" s="52"/>
      <c r="I4" s="20"/>
      <c r="K4" s="54" t="s">
        <v>92</v>
      </c>
      <c r="L4" s="54"/>
      <c r="M4" s="54"/>
      <c r="N4" s="54"/>
      <c r="O4" s="58" t="s">
        <v>93</v>
      </c>
      <c r="P4" s="58"/>
      <c r="Q4" s="58"/>
      <c r="R4" s="58"/>
      <c r="S4" s="58"/>
      <c r="T4" s="58"/>
      <c r="U4" s="58"/>
      <c r="V4" s="58"/>
      <c r="W4" s="58"/>
      <c r="X4" s="58"/>
      <c r="Y4" s="58"/>
      <c r="Z4" s="58"/>
      <c r="AA4" s="58"/>
      <c r="AB4" s="58"/>
    </row>
    <row r="5" spans="1:28" ht="23.1" customHeight="1">
      <c r="A5" s="59" t="s">
        <v>94</v>
      </c>
      <c r="B5" s="59"/>
      <c r="C5" s="59"/>
      <c r="D5" s="59"/>
      <c r="E5" s="59"/>
      <c r="F5" s="59"/>
      <c r="G5" s="59"/>
      <c r="H5" s="59"/>
      <c r="I5" s="20"/>
      <c r="K5" s="60" t="s">
        <v>95</v>
      </c>
      <c r="L5" s="60"/>
      <c r="M5" s="60"/>
      <c r="N5" s="60"/>
      <c r="O5" s="61" t="s">
        <v>96</v>
      </c>
      <c r="P5" s="61"/>
      <c r="Q5" s="61"/>
      <c r="R5" s="61"/>
      <c r="S5" s="61"/>
      <c r="T5" s="61"/>
      <c r="U5" s="61"/>
      <c r="V5" s="61"/>
      <c r="W5" s="61"/>
      <c r="X5" s="61"/>
      <c r="Y5" s="61"/>
      <c r="Z5" s="61"/>
      <c r="AA5" s="61"/>
      <c r="AB5" s="61"/>
    </row>
    <row r="6" spans="1:28" ht="31.05" customHeight="1">
      <c r="A6" s="2" t="s">
        <v>97</v>
      </c>
      <c r="B6" s="3" t="s">
        <v>98</v>
      </c>
      <c r="C6" s="4" t="s">
        <v>99</v>
      </c>
      <c r="D6" s="4" t="s">
        <v>100</v>
      </c>
      <c r="E6" s="2" t="s">
        <v>97</v>
      </c>
      <c r="F6" s="3" t="s">
        <v>98</v>
      </c>
      <c r="G6" s="4" t="s">
        <v>99</v>
      </c>
      <c r="H6" s="4" t="s">
        <v>100</v>
      </c>
      <c r="I6" s="20"/>
      <c r="K6" s="54" t="s">
        <v>101</v>
      </c>
      <c r="L6" s="58"/>
      <c r="M6" s="58"/>
      <c r="N6" s="58"/>
      <c r="O6" s="58"/>
      <c r="P6" s="58"/>
      <c r="Q6" s="58"/>
      <c r="R6" s="58"/>
      <c r="S6" s="58"/>
      <c r="T6" s="58"/>
      <c r="U6" s="58"/>
      <c r="V6" s="58"/>
      <c r="W6" s="58"/>
      <c r="X6" s="58"/>
      <c r="Y6" s="58"/>
      <c r="Z6" s="58"/>
      <c r="AA6" s="58"/>
      <c r="AB6" s="58"/>
    </row>
    <row r="7" spans="1:28" ht="23.1" customHeight="1">
      <c r="A7" s="5"/>
      <c r="B7" s="6"/>
      <c r="C7" s="5"/>
      <c r="D7" s="7"/>
      <c r="E7" s="8"/>
      <c r="F7" s="9" t="s">
        <v>102</v>
      </c>
      <c r="G7" s="10" t="s">
        <v>102</v>
      </c>
      <c r="H7" s="10"/>
      <c r="I7" s="20"/>
      <c r="K7" s="55" t="s">
        <v>103</v>
      </c>
      <c r="L7" s="58"/>
      <c r="M7" s="58"/>
      <c r="N7" s="58"/>
      <c r="O7" s="58"/>
      <c r="P7" s="58"/>
      <c r="Q7" s="58"/>
      <c r="R7" s="58"/>
      <c r="S7" s="58"/>
      <c r="T7" s="58"/>
      <c r="U7" s="58"/>
      <c r="V7" s="58"/>
      <c r="W7" s="58"/>
      <c r="X7" s="58"/>
      <c r="Y7" s="58"/>
      <c r="Z7" s="58"/>
      <c r="AA7" s="58"/>
      <c r="AB7" s="58"/>
    </row>
    <row r="8" spans="1:28" ht="23.1" customHeight="1">
      <c r="A8" s="5"/>
      <c r="B8" s="6"/>
      <c r="C8" s="5"/>
      <c r="D8" s="7"/>
      <c r="E8" s="8"/>
      <c r="F8" s="9" t="s">
        <v>102</v>
      </c>
      <c r="G8" s="10" t="s">
        <v>102</v>
      </c>
      <c r="H8" s="10"/>
      <c r="I8" s="20"/>
      <c r="K8" s="54" t="s">
        <v>104</v>
      </c>
      <c r="L8" s="54"/>
      <c r="M8" s="54"/>
      <c r="N8" s="54"/>
      <c r="O8" s="54"/>
      <c r="P8" s="54"/>
      <c r="Q8" s="54"/>
      <c r="R8" s="54"/>
      <c r="S8" s="54"/>
      <c r="T8" s="54"/>
      <c r="U8" s="54"/>
      <c r="V8" s="54"/>
      <c r="W8" s="54"/>
      <c r="X8" s="54"/>
      <c r="Y8" s="54"/>
      <c r="Z8" s="54"/>
      <c r="AA8" s="54"/>
      <c r="AB8" s="54"/>
    </row>
    <row r="9" spans="1:28" ht="23.1" customHeight="1">
      <c r="A9" s="5"/>
      <c r="B9" s="5"/>
      <c r="C9" s="8"/>
      <c r="D9" s="8"/>
      <c r="E9" s="8"/>
      <c r="F9" s="9" t="s">
        <v>102</v>
      </c>
      <c r="G9" s="10" t="s">
        <v>102</v>
      </c>
      <c r="H9" s="10"/>
      <c r="I9" s="20"/>
      <c r="K9" s="22" t="s">
        <v>105</v>
      </c>
      <c r="L9" s="22"/>
      <c r="M9" s="22"/>
      <c r="N9" s="62" t="str">
        <f>B3</f>
        <v>李建辉</v>
      </c>
      <c r="O9" s="63"/>
      <c r="P9" s="22"/>
      <c r="Q9" s="22"/>
      <c r="R9" s="22"/>
      <c r="S9" s="22"/>
      <c r="T9" s="22"/>
      <c r="U9" s="22"/>
      <c r="V9" s="22"/>
      <c r="W9" s="22"/>
      <c r="X9" s="22"/>
      <c r="Y9" s="22"/>
      <c r="Z9" s="22"/>
      <c r="AA9" s="22"/>
      <c r="AB9" s="22"/>
    </row>
    <row r="10" spans="1:28" ht="23.1" customHeight="1">
      <c r="A10" s="64" t="s">
        <v>106</v>
      </c>
      <c r="B10" s="65"/>
      <c r="C10" s="66">
        <v>0</v>
      </c>
      <c r="D10" s="67"/>
      <c r="E10" s="68" t="s">
        <v>107</v>
      </c>
      <c r="F10" s="68"/>
      <c r="G10" s="69">
        <v>0</v>
      </c>
      <c r="H10" s="69"/>
      <c r="I10" s="20"/>
      <c r="K10" s="22" t="s">
        <v>108</v>
      </c>
      <c r="L10" s="22"/>
      <c r="M10" s="22"/>
      <c r="N10" s="23" t="str">
        <f>F3</f>
        <v>龙湾镇洪城村</v>
      </c>
      <c r="O10" s="22"/>
      <c r="P10" s="22"/>
      <c r="Q10" s="22"/>
      <c r="R10" s="22"/>
      <c r="S10" s="22"/>
      <c r="T10" s="22"/>
      <c r="U10" s="22"/>
      <c r="V10" s="22"/>
      <c r="W10" s="22"/>
      <c r="X10" s="22"/>
      <c r="Y10" s="22"/>
      <c r="Z10" s="22"/>
      <c r="AA10" s="22"/>
      <c r="AB10" s="22"/>
    </row>
    <row r="11" spans="1:28" ht="23.1" customHeight="1">
      <c r="A11" s="59" t="s">
        <v>109</v>
      </c>
      <c r="B11" s="59"/>
      <c r="C11" s="59"/>
      <c r="D11" s="59"/>
      <c r="E11" s="59"/>
      <c r="F11" s="59"/>
      <c r="G11" s="59"/>
      <c r="H11" s="59"/>
      <c r="I11" s="20"/>
      <c r="K11" s="58" t="s">
        <v>110</v>
      </c>
      <c r="L11" s="58"/>
      <c r="M11" s="58"/>
      <c r="N11" s="70">
        <f>C10</f>
        <v>0</v>
      </c>
      <c r="O11" s="58"/>
      <c r="P11" s="21" t="s">
        <v>111</v>
      </c>
      <c r="Q11" s="21"/>
      <c r="R11" s="71"/>
      <c r="S11" s="71"/>
      <c r="T11" s="71"/>
      <c r="U11" s="72"/>
      <c r="V11" s="72"/>
      <c r="W11" s="72"/>
      <c r="X11" s="72"/>
      <c r="Y11" s="72"/>
      <c r="Z11" s="29"/>
      <c r="AA11" s="29"/>
      <c r="AB11" s="29"/>
    </row>
    <row r="12" spans="1:28" ht="31.05" customHeight="1">
      <c r="A12" s="12" t="s">
        <v>112</v>
      </c>
      <c r="B12" s="12" t="s">
        <v>113</v>
      </c>
      <c r="C12" s="12" t="s">
        <v>114</v>
      </c>
      <c r="D12" s="12" t="s">
        <v>115</v>
      </c>
      <c r="E12" s="12" t="s">
        <v>112</v>
      </c>
      <c r="F12" s="12" t="s">
        <v>113</v>
      </c>
      <c r="G12" s="12" t="s">
        <v>114</v>
      </c>
      <c r="H12" s="12" t="s">
        <v>115</v>
      </c>
      <c r="I12" s="20"/>
      <c r="K12" s="54" t="s">
        <v>116</v>
      </c>
      <c r="L12" s="54"/>
      <c r="M12" s="54"/>
      <c r="N12" s="73">
        <v>45191</v>
      </c>
      <c r="O12" s="73"/>
      <c r="P12" s="73"/>
      <c r="Q12" s="73"/>
      <c r="R12" s="73"/>
      <c r="S12" s="73"/>
      <c r="T12" s="73"/>
      <c r="U12" s="73"/>
      <c r="V12" s="73"/>
      <c r="W12" s="73"/>
      <c r="X12" s="73"/>
      <c r="Y12" s="73"/>
      <c r="Z12" s="73"/>
      <c r="AA12" s="73"/>
      <c r="AB12" s="73"/>
    </row>
    <row r="13" spans="1:28" ht="23.1" customHeight="1">
      <c r="A13" s="13" t="s">
        <v>117</v>
      </c>
      <c r="B13" s="14">
        <v>406</v>
      </c>
      <c r="C13" s="13" t="s">
        <v>118</v>
      </c>
      <c r="D13" s="7">
        <v>60900</v>
      </c>
      <c r="E13" s="7" t="s">
        <v>117</v>
      </c>
      <c r="F13" s="7">
        <v>4</v>
      </c>
      <c r="G13" s="13" t="s">
        <v>179</v>
      </c>
      <c r="H13" s="7">
        <v>800</v>
      </c>
      <c r="I13" s="20"/>
      <c r="K13" s="54" t="s">
        <v>119</v>
      </c>
      <c r="L13" s="54"/>
      <c r="M13" s="54"/>
      <c r="N13" s="54"/>
      <c r="O13" s="54"/>
      <c r="P13" s="54"/>
      <c r="Q13" s="54"/>
      <c r="R13" s="54"/>
      <c r="S13" s="54"/>
      <c r="T13" s="54"/>
      <c r="U13" s="54"/>
      <c r="V13" s="54"/>
      <c r="W13" s="54"/>
      <c r="X13" s="54"/>
      <c r="Y13" s="54"/>
      <c r="Z13" s="54"/>
      <c r="AA13" s="54"/>
      <c r="AB13" s="54"/>
    </row>
    <row r="14" spans="1:28" ht="23.1" customHeight="1">
      <c r="A14" s="13" t="s">
        <v>117</v>
      </c>
      <c r="B14" s="14">
        <v>358</v>
      </c>
      <c r="C14" s="13" t="s">
        <v>179</v>
      </c>
      <c r="D14" s="7">
        <v>71600</v>
      </c>
      <c r="E14" s="7" t="s">
        <v>117</v>
      </c>
      <c r="F14" s="7">
        <v>103</v>
      </c>
      <c r="G14" s="13" t="s">
        <v>191</v>
      </c>
      <c r="H14" s="7">
        <v>14420</v>
      </c>
      <c r="I14" s="20"/>
      <c r="K14" s="54" t="s">
        <v>121</v>
      </c>
      <c r="L14" s="54"/>
      <c r="M14" s="54"/>
      <c r="N14" s="54"/>
      <c r="O14" s="54"/>
      <c r="P14" s="54"/>
      <c r="Q14" s="54"/>
      <c r="R14" s="54"/>
      <c r="S14" s="54"/>
      <c r="T14" s="54"/>
      <c r="U14" s="54"/>
      <c r="V14" s="54"/>
      <c r="W14" s="54"/>
      <c r="X14" s="54"/>
      <c r="Y14" s="54"/>
      <c r="Z14" s="54"/>
      <c r="AA14" s="54"/>
      <c r="AB14" s="54"/>
    </row>
    <row r="15" spans="1:28" ht="23.1" customHeight="1">
      <c r="A15" s="13" t="s">
        <v>117</v>
      </c>
      <c r="B15" s="14">
        <v>456</v>
      </c>
      <c r="C15" s="13" t="s">
        <v>259</v>
      </c>
      <c r="D15" s="7">
        <v>118560</v>
      </c>
      <c r="E15" s="7" t="s">
        <v>117</v>
      </c>
      <c r="F15" s="7">
        <v>97</v>
      </c>
      <c r="G15" s="13" t="s">
        <v>231</v>
      </c>
      <c r="H15" s="7">
        <v>15520</v>
      </c>
      <c r="I15" s="20"/>
      <c r="K15" s="21" t="s">
        <v>123</v>
      </c>
      <c r="L15" s="21"/>
      <c r="M15" s="21"/>
      <c r="N15" s="21"/>
      <c r="O15" s="21"/>
      <c r="P15" s="21"/>
      <c r="Q15" s="21"/>
      <c r="R15" s="21"/>
      <c r="S15" s="21"/>
      <c r="T15" s="21"/>
      <c r="U15" s="21"/>
      <c r="V15" s="21"/>
      <c r="W15" s="21"/>
      <c r="X15" s="21"/>
      <c r="Y15" s="21"/>
      <c r="Z15" s="21"/>
      <c r="AA15" s="21"/>
      <c r="AB15" s="21"/>
    </row>
    <row r="16" spans="1:28" ht="23.1" customHeight="1">
      <c r="A16" s="13" t="s">
        <v>117</v>
      </c>
      <c r="B16" s="14">
        <v>456</v>
      </c>
      <c r="C16" s="13" t="s">
        <v>199</v>
      </c>
      <c r="D16" s="7">
        <v>232560</v>
      </c>
      <c r="E16" s="7" t="s">
        <v>117</v>
      </c>
      <c r="F16" s="7">
        <v>25</v>
      </c>
      <c r="G16" s="13" t="s">
        <v>179</v>
      </c>
      <c r="H16" s="7">
        <v>5000</v>
      </c>
      <c r="I16" s="20"/>
      <c r="K16" s="21" t="s">
        <v>126</v>
      </c>
      <c r="L16" s="21"/>
      <c r="M16" s="21"/>
      <c r="N16" s="21"/>
      <c r="O16" s="21"/>
      <c r="P16" s="21"/>
      <c r="Q16" s="21"/>
      <c r="R16" s="21"/>
      <c r="S16" s="21"/>
      <c r="T16" s="21"/>
      <c r="U16" s="21"/>
      <c r="V16" s="21"/>
      <c r="W16" s="21"/>
      <c r="X16" s="21"/>
      <c r="Y16" s="21"/>
      <c r="Z16" s="21"/>
      <c r="AA16" s="21"/>
      <c r="AB16" s="21"/>
    </row>
    <row r="17" spans="1:28" ht="23.1" customHeight="1">
      <c r="A17" s="13" t="s">
        <v>117</v>
      </c>
      <c r="B17" s="14">
        <v>25</v>
      </c>
      <c r="C17" s="13" t="s">
        <v>253</v>
      </c>
      <c r="D17" s="7">
        <v>23250</v>
      </c>
      <c r="E17" s="7" t="s">
        <v>117</v>
      </c>
      <c r="F17" s="7">
        <v>255</v>
      </c>
      <c r="G17" s="13" t="s">
        <v>172</v>
      </c>
      <c r="H17" s="7">
        <v>30600</v>
      </c>
      <c r="I17" s="20"/>
      <c r="K17" s="21" t="s">
        <v>128</v>
      </c>
      <c r="L17" s="21"/>
      <c r="M17" s="21"/>
      <c r="N17" s="21"/>
      <c r="O17" s="21"/>
      <c r="P17" s="21"/>
      <c r="Q17" s="21"/>
      <c r="R17" s="21"/>
      <c r="S17" s="21"/>
      <c r="T17" s="21"/>
      <c r="U17" s="21"/>
      <c r="V17" s="21"/>
      <c r="W17" s="21"/>
      <c r="X17" s="21"/>
      <c r="Y17" s="21"/>
      <c r="Z17" s="21"/>
      <c r="AA17" s="21"/>
      <c r="AB17" s="21"/>
    </row>
    <row r="18" spans="1:28" ht="23.1" customHeight="1">
      <c r="A18" s="13" t="s">
        <v>117</v>
      </c>
      <c r="B18" s="14">
        <v>25</v>
      </c>
      <c r="C18" s="13" t="s">
        <v>179</v>
      </c>
      <c r="D18" s="7">
        <v>5000</v>
      </c>
      <c r="E18" s="7" t="s">
        <v>117</v>
      </c>
      <c r="F18" s="7">
        <v>85</v>
      </c>
      <c r="G18" s="13" t="s">
        <v>118</v>
      </c>
      <c r="H18" s="7">
        <v>12750</v>
      </c>
      <c r="I18" s="20"/>
      <c r="K18" s="24" t="s">
        <v>129</v>
      </c>
      <c r="L18" s="24"/>
      <c r="M18" s="24"/>
      <c r="N18" s="24"/>
      <c r="O18" s="24"/>
      <c r="P18" s="24"/>
      <c r="Q18" s="24"/>
      <c r="R18" s="24"/>
      <c r="S18" s="24"/>
      <c r="T18" s="24"/>
      <c r="U18" s="24"/>
      <c r="V18" s="24"/>
      <c r="W18" s="24"/>
      <c r="X18" s="24"/>
      <c r="Y18" s="24"/>
      <c r="Z18" s="24"/>
      <c r="AA18" s="24"/>
      <c r="AB18" s="24"/>
    </row>
    <row r="19" spans="1:28" ht="23.1" customHeight="1">
      <c r="A19" s="13" t="s">
        <v>117</v>
      </c>
      <c r="B19" s="14">
        <v>25</v>
      </c>
      <c r="C19" s="13" t="s">
        <v>259</v>
      </c>
      <c r="D19" s="7">
        <v>6500</v>
      </c>
      <c r="E19" s="7" t="s">
        <v>117</v>
      </c>
      <c r="F19" s="7">
        <v>102</v>
      </c>
      <c r="G19" s="13" t="s">
        <v>186</v>
      </c>
      <c r="H19" s="7">
        <v>18360</v>
      </c>
      <c r="I19" s="20"/>
      <c r="K19" s="21" t="s">
        <v>131</v>
      </c>
      <c r="L19" s="21"/>
      <c r="M19" s="21"/>
      <c r="N19" s="21"/>
      <c r="O19" s="21"/>
      <c r="P19" s="21"/>
      <c r="Q19" s="21"/>
      <c r="R19" s="21"/>
      <c r="S19" s="21"/>
      <c r="T19" s="21"/>
      <c r="U19" s="21"/>
      <c r="V19" s="21"/>
      <c r="W19" s="21"/>
      <c r="X19" s="21"/>
      <c r="Y19" s="21"/>
      <c r="Z19" s="21"/>
      <c r="AA19" s="21"/>
      <c r="AB19" s="21"/>
    </row>
    <row r="20" spans="1:28" ht="23.1" customHeight="1">
      <c r="A20" s="13" t="s">
        <v>117</v>
      </c>
      <c r="B20" s="14">
        <v>30</v>
      </c>
      <c r="C20" s="13" t="s">
        <v>118</v>
      </c>
      <c r="D20" s="7">
        <v>4500</v>
      </c>
      <c r="E20" s="7" t="s">
        <v>117</v>
      </c>
      <c r="F20" s="7">
        <v>34</v>
      </c>
      <c r="G20" s="13" t="s">
        <v>335</v>
      </c>
      <c r="H20" s="7">
        <v>11900</v>
      </c>
      <c r="I20" s="20"/>
      <c r="K20" s="21" t="s">
        <v>132</v>
      </c>
      <c r="L20" s="21"/>
      <c r="M20" s="21"/>
      <c r="N20" s="21"/>
      <c r="O20" s="21"/>
      <c r="P20" s="21"/>
      <c r="Q20" s="21"/>
      <c r="R20" s="21"/>
      <c r="S20" s="21"/>
      <c r="T20" s="21"/>
      <c r="U20" s="21"/>
      <c r="V20" s="21"/>
      <c r="W20" s="21"/>
      <c r="X20" s="21"/>
      <c r="Y20" s="21"/>
      <c r="Z20" s="21"/>
      <c r="AA20" s="21"/>
      <c r="AB20" s="21"/>
    </row>
    <row r="21" spans="1:28" ht="23.1" customHeight="1">
      <c r="A21" s="13" t="s">
        <v>117</v>
      </c>
      <c r="B21" s="14">
        <v>26</v>
      </c>
      <c r="C21" s="13" t="s">
        <v>186</v>
      </c>
      <c r="D21" s="7">
        <v>4680</v>
      </c>
      <c r="E21" s="7" t="s">
        <v>117</v>
      </c>
      <c r="F21" s="7">
        <v>10</v>
      </c>
      <c r="G21" s="13" t="s">
        <v>191</v>
      </c>
      <c r="H21" s="7">
        <v>1400</v>
      </c>
      <c r="I21" s="20"/>
      <c r="K21" s="54" t="s">
        <v>133</v>
      </c>
      <c r="L21" s="54"/>
      <c r="M21" s="54"/>
      <c r="N21" s="54"/>
      <c r="O21" s="54"/>
      <c r="P21" s="54"/>
      <c r="Q21" s="54"/>
      <c r="R21" s="54"/>
      <c r="S21" s="54"/>
      <c r="T21" s="54"/>
      <c r="U21" s="54"/>
      <c r="V21" s="54"/>
      <c r="W21" s="54"/>
      <c r="X21" s="54"/>
      <c r="Y21" s="54"/>
      <c r="Z21" s="54"/>
      <c r="AA21" s="54"/>
      <c r="AB21" s="54"/>
    </row>
    <row r="22" spans="1:28" ht="23.1" customHeight="1">
      <c r="A22" s="13" t="s">
        <v>117</v>
      </c>
      <c r="B22" s="14">
        <v>24</v>
      </c>
      <c r="C22" s="13" t="s">
        <v>179</v>
      </c>
      <c r="D22" s="7">
        <v>4800</v>
      </c>
      <c r="E22" s="7" t="s">
        <v>117</v>
      </c>
      <c r="F22" s="7">
        <v>40</v>
      </c>
      <c r="G22" s="13" t="s">
        <v>231</v>
      </c>
      <c r="H22" s="7">
        <v>6400</v>
      </c>
      <c r="I22" s="20"/>
      <c r="K22" s="58" t="s">
        <v>134</v>
      </c>
      <c r="L22" s="58"/>
      <c r="M22" s="58"/>
      <c r="N22" s="58"/>
      <c r="O22" s="58"/>
      <c r="P22" s="58"/>
      <c r="Q22" s="58"/>
      <c r="R22" s="58"/>
      <c r="S22" s="58"/>
      <c r="T22" s="58"/>
      <c r="U22" s="58"/>
      <c r="V22" s="58"/>
      <c r="W22" s="58"/>
      <c r="X22" s="58"/>
      <c r="Y22" s="58"/>
      <c r="Z22" s="58"/>
      <c r="AA22" s="58"/>
      <c r="AB22" s="58"/>
    </row>
    <row r="23" spans="1:28" ht="23.1" customHeight="1">
      <c r="A23" s="13" t="s">
        <v>117</v>
      </c>
      <c r="B23" s="14">
        <v>37</v>
      </c>
      <c r="C23" s="13" t="s">
        <v>179</v>
      </c>
      <c r="D23" s="7">
        <v>7400</v>
      </c>
      <c r="E23" s="7" t="s">
        <v>117</v>
      </c>
      <c r="F23" s="7">
        <v>40</v>
      </c>
      <c r="G23" s="13" t="s">
        <v>186</v>
      </c>
      <c r="H23" s="7">
        <v>7200</v>
      </c>
      <c r="I23" s="20"/>
      <c r="K23" s="54" t="s">
        <v>135</v>
      </c>
      <c r="L23" s="54"/>
      <c r="M23" s="54"/>
      <c r="N23" s="54"/>
      <c r="O23" s="54"/>
      <c r="P23" s="54"/>
      <c r="Q23" s="54"/>
      <c r="R23" s="54"/>
      <c r="S23" s="54"/>
      <c r="T23" s="54"/>
      <c r="U23" s="54"/>
      <c r="V23" s="54"/>
      <c r="W23" s="54"/>
      <c r="X23" s="54"/>
      <c r="Y23" s="54"/>
      <c r="Z23" s="54"/>
      <c r="AA23" s="54"/>
      <c r="AB23" s="54"/>
    </row>
    <row r="24" spans="1:28" ht="23.1" customHeight="1">
      <c r="A24" s="13" t="s">
        <v>117</v>
      </c>
      <c r="B24" s="14">
        <v>37</v>
      </c>
      <c r="C24" s="13" t="s">
        <v>259</v>
      </c>
      <c r="D24" s="7">
        <v>9620</v>
      </c>
      <c r="E24" s="7" t="s">
        <v>117</v>
      </c>
      <c r="F24" s="7">
        <v>20</v>
      </c>
      <c r="G24" s="13" t="s">
        <v>179</v>
      </c>
      <c r="H24" s="7">
        <v>4000</v>
      </c>
      <c r="I24" s="20"/>
      <c r="K24" s="58" t="s">
        <v>136</v>
      </c>
      <c r="L24" s="58"/>
      <c r="M24" s="58"/>
      <c r="N24" s="58"/>
      <c r="O24" s="58"/>
      <c r="P24" s="58"/>
      <c r="Q24" s="58"/>
      <c r="R24" s="58"/>
      <c r="S24" s="58"/>
      <c r="T24" s="58"/>
      <c r="U24" s="58"/>
      <c r="V24" s="58"/>
      <c r="W24" s="58"/>
      <c r="X24" s="58"/>
      <c r="Y24" s="58"/>
      <c r="Z24" s="58"/>
      <c r="AA24" s="58"/>
      <c r="AB24" s="58"/>
    </row>
    <row r="25" spans="1:28" ht="23.1" customHeight="1">
      <c r="A25" s="13" t="s">
        <v>117</v>
      </c>
      <c r="B25" s="14">
        <v>11</v>
      </c>
      <c r="C25" s="13" t="s">
        <v>199</v>
      </c>
      <c r="D25" s="7">
        <v>5610</v>
      </c>
      <c r="E25" s="7" t="s">
        <v>340</v>
      </c>
      <c r="F25" s="13">
        <v>1763.98</v>
      </c>
      <c r="G25" s="13" t="s">
        <v>325</v>
      </c>
      <c r="H25" s="7">
        <v>44100</v>
      </c>
      <c r="I25" s="20"/>
      <c r="K25" s="58" t="s">
        <v>137</v>
      </c>
      <c r="L25" s="58"/>
      <c r="M25" s="58"/>
      <c r="N25" s="58"/>
      <c r="O25" s="58"/>
      <c r="P25" s="58"/>
      <c r="Q25" s="58"/>
      <c r="R25" s="58"/>
      <c r="S25" s="58"/>
      <c r="T25" s="58"/>
      <c r="U25" s="58"/>
      <c r="V25" s="58"/>
      <c r="W25" s="58"/>
      <c r="X25" s="58"/>
      <c r="Y25" s="58"/>
      <c r="Z25" s="58"/>
      <c r="AA25" s="58"/>
      <c r="AB25" s="58"/>
    </row>
    <row r="26" spans="1:28" ht="23.1" customHeight="1">
      <c r="A26" s="13" t="s">
        <v>117</v>
      </c>
      <c r="B26" s="14">
        <v>187</v>
      </c>
      <c r="C26" s="13" t="s">
        <v>179</v>
      </c>
      <c r="D26" s="7">
        <v>37400</v>
      </c>
      <c r="E26" s="7" t="s">
        <v>341</v>
      </c>
      <c r="F26" s="13">
        <v>225.78333333333299</v>
      </c>
      <c r="G26" s="13" t="s">
        <v>325</v>
      </c>
      <c r="H26" s="7">
        <v>5419</v>
      </c>
      <c r="I26" s="20"/>
      <c r="K26" s="54" t="s">
        <v>138</v>
      </c>
      <c r="L26" s="54"/>
      <c r="M26" s="54"/>
      <c r="N26" s="54"/>
      <c r="O26" s="54"/>
      <c r="P26" s="54"/>
      <c r="Q26" s="54"/>
      <c r="R26" s="54"/>
      <c r="S26" s="54"/>
      <c r="T26" s="54"/>
      <c r="U26" s="54"/>
      <c r="V26" s="54"/>
      <c r="W26" s="54"/>
      <c r="X26" s="54"/>
      <c r="Y26" s="54"/>
      <c r="Z26" s="54"/>
      <c r="AA26" s="54"/>
      <c r="AB26" s="54"/>
    </row>
    <row r="27" spans="1:28" ht="23.1" customHeight="1">
      <c r="A27" s="13" t="s">
        <v>117</v>
      </c>
      <c r="B27" s="14">
        <v>187</v>
      </c>
      <c r="C27" s="13" t="s">
        <v>259</v>
      </c>
      <c r="D27" s="7">
        <v>48620</v>
      </c>
      <c r="E27" s="7" t="s">
        <v>342</v>
      </c>
      <c r="F27" s="13">
        <v>455.61</v>
      </c>
      <c r="G27" s="13" t="s">
        <v>343</v>
      </c>
      <c r="H27" s="7">
        <v>36449</v>
      </c>
      <c r="I27" s="20"/>
      <c r="K27" s="25" t="s">
        <v>140</v>
      </c>
      <c r="L27" s="25"/>
      <c r="M27" s="25"/>
      <c r="N27" s="25"/>
      <c r="O27" s="25"/>
      <c r="P27" s="76" t="str">
        <f>C28</f>
        <v>Φ14cm</v>
      </c>
      <c r="Q27" s="76"/>
      <c r="R27" s="76"/>
      <c r="S27" s="30" t="s">
        <v>141</v>
      </c>
      <c r="T27" s="25"/>
      <c r="U27" s="25"/>
      <c r="V27" s="25"/>
      <c r="W27" s="25"/>
      <c r="X27" s="25"/>
      <c r="Y27" s="25"/>
      <c r="Z27" s="25"/>
      <c r="AA27" s="25"/>
      <c r="AB27" s="25"/>
    </row>
    <row r="28" spans="1:28" ht="23.1" customHeight="1">
      <c r="A28" s="13" t="s">
        <v>117</v>
      </c>
      <c r="B28" s="14">
        <v>92</v>
      </c>
      <c r="C28" s="13" t="s">
        <v>191</v>
      </c>
      <c r="D28" s="7">
        <v>12880</v>
      </c>
      <c r="E28" s="7"/>
      <c r="F28" s="13"/>
      <c r="G28" s="13"/>
      <c r="H28" s="7"/>
      <c r="I28" s="20"/>
      <c r="K28" s="22" t="s">
        <v>145</v>
      </c>
      <c r="L28" s="22"/>
      <c r="M28" s="22"/>
      <c r="N28" s="22"/>
      <c r="O28" s="22"/>
      <c r="P28" s="80" t="str">
        <f>P27</f>
        <v>Φ14cm</v>
      </c>
      <c r="Q28" s="80"/>
      <c r="R28" s="80"/>
      <c r="S28" s="80"/>
      <c r="T28" s="26" t="s">
        <v>146</v>
      </c>
      <c r="U28" s="22"/>
      <c r="V28" s="22"/>
      <c r="W28" s="22"/>
      <c r="X28" s="22"/>
      <c r="Y28" s="22"/>
      <c r="Z28" s="22"/>
      <c r="AA28" s="22"/>
      <c r="AB28" s="22"/>
    </row>
    <row r="29" spans="1:28" ht="23.1" customHeight="1">
      <c r="A29" s="13" t="s">
        <v>117</v>
      </c>
      <c r="B29" s="14">
        <v>93</v>
      </c>
      <c r="C29" s="13" t="s">
        <v>231</v>
      </c>
      <c r="D29" s="7">
        <v>14880</v>
      </c>
      <c r="E29" s="74" t="s">
        <v>139</v>
      </c>
      <c r="F29" s="74"/>
      <c r="G29" s="75">
        <v>883078</v>
      </c>
      <c r="H29" s="75"/>
      <c r="I29" s="20"/>
      <c r="K29" s="54" t="s">
        <v>147</v>
      </c>
      <c r="L29" s="54"/>
      <c r="M29" s="54"/>
      <c r="N29" s="54"/>
      <c r="O29" s="54"/>
      <c r="P29" s="54"/>
      <c r="Q29" s="54"/>
      <c r="R29" s="54"/>
      <c r="S29" s="54"/>
      <c r="T29" s="54"/>
      <c r="U29" s="54"/>
      <c r="V29" s="54"/>
      <c r="W29" s="54"/>
      <c r="X29" s="54"/>
      <c r="Y29" s="54"/>
      <c r="Z29" s="54"/>
      <c r="AA29" s="54"/>
      <c r="AB29" s="54"/>
    </row>
    <row r="30" spans="1:28" ht="40.049999999999997" customHeight="1">
      <c r="A30" s="77" t="s">
        <v>142</v>
      </c>
      <c r="B30" s="77"/>
      <c r="C30" s="75">
        <v>883078</v>
      </c>
      <c r="D30" s="75"/>
      <c r="E30" s="18" t="s">
        <v>143</v>
      </c>
      <c r="F30" s="78">
        <v>883078</v>
      </c>
      <c r="G30" s="79"/>
      <c r="H30" s="19" t="s">
        <v>144</v>
      </c>
      <c r="I30" s="20"/>
      <c r="K30" s="21" t="s">
        <v>148</v>
      </c>
      <c r="L30" s="21"/>
      <c r="M30" s="21"/>
      <c r="N30" s="21"/>
      <c r="O30" s="21"/>
      <c r="P30" s="21"/>
      <c r="Q30" s="21"/>
      <c r="R30" s="21"/>
      <c r="S30" s="21"/>
      <c r="T30" s="21"/>
      <c r="U30" s="81">
        <f>Q33</f>
        <v>45316</v>
      </c>
      <c r="V30" s="81"/>
      <c r="W30" s="81"/>
      <c r="X30" s="21"/>
      <c r="Y30" s="21"/>
      <c r="Z30" s="21"/>
      <c r="AA30" s="21"/>
      <c r="AB30" s="21"/>
    </row>
    <row r="31" spans="1:28" ht="40.049999999999997" customHeight="1">
      <c r="A31" s="20"/>
      <c r="B31" s="20"/>
      <c r="C31" s="20"/>
      <c r="D31" s="20"/>
      <c r="E31" s="20"/>
      <c r="F31" s="20"/>
      <c r="G31" s="20"/>
      <c r="H31" s="20"/>
      <c r="I31" s="20"/>
      <c r="K31" s="21" t="s">
        <v>149</v>
      </c>
      <c r="L31" s="21"/>
      <c r="M31" s="21"/>
      <c r="N31" s="21"/>
      <c r="O31" s="21"/>
      <c r="P31" s="21"/>
      <c r="Q31" s="21"/>
      <c r="R31" s="21"/>
      <c r="S31" s="21"/>
      <c r="T31" s="21"/>
      <c r="U31" s="81">
        <f>Q33</f>
        <v>45316</v>
      </c>
      <c r="V31" s="81"/>
      <c r="W31" s="81"/>
      <c r="X31" s="21"/>
      <c r="Y31" s="21"/>
      <c r="Z31" s="21"/>
      <c r="AA31" s="21"/>
      <c r="AB31" s="21"/>
    </row>
    <row r="32" spans="1:28" ht="23.1" customHeight="1">
      <c r="A32" s="20"/>
      <c r="B32" s="20"/>
      <c r="C32" s="20"/>
      <c r="D32" s="20"/>
      <c r="E32" s="20"/>
      <c r="F32" s="20"/>
      <c r="G32" s="20"/>
      <c r="H32" s="20"/>
      <c r="I32" s="20"/>
      <c r="K32" s="54" t="s">
        <v>150</v>
      </c>
      <c r="L32" s="54"/>
      <c r="M32" s="54"/>
      <c r="N32" s="54"/>
      <c r="O32" s="73">
        <v>45199</v>
      </c>
      <c r="P32" s="58"/>
      <c r="Q32" s="58"/>
      <c r="R32" s="58"/>
      <c r="S32" s="58"/>
      <c r="T32" s="58"/>
      <c r="U32" s="58"/>
      <c r="V32" s="58"/>
      <c r="W32" s="58"/>
      <c r="X32" s="58"/>
      <c r="Y32" s="58"/>
      <c r="Z32" s="58"/>
      <c r="AA32" s="58"/>
      <c r="AB32" s="58"/>
    </row>
    <row r="33" spans="1:28" ht="23.1" customHeight="1">
      <c r="A33" s="20"/>
      <c r="B33" s="20"/>
      <c r="C33" s="20"/>
      <c r="D33" s="20"/>
      <c r="E33" s="20"/>
      <c r="F33" s="20"/>
      <c r="G33" s="20"/>
      <c r="H33" s="20"/>
      <c r="I33" s="20"/>
      <c r="K33" s="54" t="s">
        <v>151</v>
      </c>
      <c r="L33" s="54"/>
      <c r="M33" s="54"/>
      <c r="N33" s="54"/>
      <c r="O33" s="27">
        <v>45199</v>
      </c>
      <c r="P33" s="22" t="s">
        <v>152</v>
      </c>
      <c r="Q33" s="27">
        <v>45316</v>
      </c>
      <c r="R33" s="22"/>
      <c r="S33" s="22"/>
      <c r="T33" s="22"/>
      <c r="U33" s="22"/>
      <c r="V33" s="22"/>
      <c r="W33" s="22"/>
      <c r="X33" s="22"/>
      <c r="Y33" s="22"/>
      <c r="Z33" s="22"/>
      <c r="AA33" s="22"/>
      <c r="AB33" s="22"/>
    </row>
    <row r="34" spans="1:28" ht="23.1" customHeight="1">
      <c r="A34" s="20"/>
      <c r="B34" s="20"/>
      <c r="C34" s="20"/>
      <c r="D34" s="20"/>
      <c r="E34" s="20"/>
      <c r="F34" s="20"/>
      <c r="G34" s="20"/>
      <c r="H34" s="20"/>
      <c r="I34" s="20"/>
      <c r="K34" s="54" t="s">
        <v>153</v>
      </c>
      <c r="L34" s="58"/>
      <c r="M34" s="58"/>
      <c r="N34" s="58"/>
      <c r="O34" s="58"/>
      <c r="P34" s="58"/>
      <c r="Q34" s="58"/>
      <c r="R34" s="58"/>
      <c r="S34" s="58"/>
      <c r="T34" s="58"/>
      <c r="U34" s="58"/>
      <c r="V34" s="58"/>
      <c r="W34" s="58"/>
      <c r="X34" s="58"/>
      <c r="Y34" s="58"/>
      <c r="Z34" s="58"/>
      <c r="AA34" s="58"/>
      <c r="AB34" s="58"/>
    </row>
    <row r="35" spans="1:28" ht="23.1" customHeight="1">
      <c r="A35" s="20"/>
      <c r="B35" s="20"/>
      <c r="C35" s="20"/>
      <c r="D35" s="20"/>
      <c r="E35" s="20"/>
      <c r="F35" s="20"/>
      <c r="G35" s="20"/>
      <c r="H35" s="20"/>
      <c r="I35" s="20"/>
      <c r="K35" s="54" t="s">
        <v>154</v>
      </c>
      <c r="L35" s="54"/>
      <c r="M35" s="54"/>
      <c r="N35" s="54"/>
      <c r="O35" s="54"/>
      <c r="P35" s="54"/>
      <c r="Q35" s="54"/>
      <c r="R35" s="54"/>
      <c r="S35" s="54"/>
      <c r="T35" s="54"/>
      <c r="U35" s="54"/>
      <c r="V35" s="54"/>
      <c r="W35" s="54"/>
      <c r="X35" s="54"/>
      <c r="Y35" s="54"/>
      <c r="Z35" s="54"/>
      <c r="AA35" s="54"/>
      <c r="AB35" s="54"/>
    </row>
    <row r="36" spans="1:28" ht="23.1" customHeight="1">
      <c r="A36" s="20"/>
      <c r="B36" s="20"/>
      <c r="C36" s="20"/>
      <c r="D36" s="20"/>
      <c r="E36" s="20"/>
      <c r="F36" s="20"/>
      <c r="G36" s="20"/>
      <c r="H36" s="20"/>
      <c r="I36" s="20"/>
      <c r="K36" s="58" t="s">
        <v>155</v>
      </c>
      <c r="L36" s="58"/>
      <c r="M36" s="58"/>
      <c r="N36" s="58"/>
      <c r="O36" s="58"/>
      <c r="P36" s="58"/>
      <c r="Q36" s="58"/>
      <c r="R36" s="58"/>
      <c r="S36" s="58"/>
      <c r="T36" s="58"/>
      <c r="U36" s="58"/>
      <c r="V36" s="58"/>
      <c r="W36" s="58"/>
      <c r="X36" s="58"/>
      <c r="Y36" s="58"/>
      <c r="Z36" s="58"/>
      <c r="AA36" s="58"/>
      <c r="AB36" s="58"/>
    </row>
    <row r="37" spans="1:28" ht="23.1" customHeight="1">
      <c r="A37" s="20"/>
      <c r="B37" s="20"/>
      <c r="C37" s="20"/>
      <c r="D37" s="20"/>
      <c r="E37" s="20"/>
      <c r="F37" s="20"/>
      <c r="G37" s="20"/>
      <c r="H37" s="20"/>
      <c r="I37" s="20"/>
      <c r="K37" s="58" t="s">
        <v>156</v>
      </c>
      <c r="L37" s="58"/>
      <c r="M37" s="58"/>
      <c r="N37" s="58"/>
      <c r="O37" s="58"/>
      <c r="P37" s="58"/>
      <c r="Q37" s="58"/>
      <c r="R37" s="58"/>
      <c r="S37" s="58"/>
      <c r="T37" s="58"/>
      <c r="U37" s="58"/>
      <c r="V37" s="58"/>
      <c r="W37" s="58"/>
      <c r="X37" s="58"/>
      <c r="Y37" s="58"/>
      <c r="Z37" s="58"/>
      <c r="AA37" s="58"/>
      <c r="AB37" s="58"/>
    </row>
    <row r="38" spans="1:28" ht="23.1" customHeight="1">
      <c r="A38" s="20"/>
      <c r="B38" s="20"/>
      <c r="C38" s="20"/>
      <c r="D38" s="20"/>
      <c r="E38" s="20"/>
      <c r="F38" s="20"/>
      <c r="G38" s="20"/>
      <c r="H38" s="20"/>
      <c r="I38" s="20"/>
      <c r="K38" s="58" t="s">
        <v>157</v>
      </c>
      <c r="L38" s="58"/>
      <c r="M38" s="58"/>
      <c r="N38" s="58"/>
      <c r="O38" s="58"/>
      <c r="P38" s="58"/>
      <c r="Q38" s="58"/>
      <c r="R38" s="58"/>
      <c r="S38" s="58"/>
      <c r="T38" s="58"/>
      <c r="U38" s="58"/>
      <c r="V38" s="58"/>
      <c r="W38" s="58"/>
      <c r="X38" s="58"/>
      <c r="Y38" s="58"/>
      <c r="Z38" s="58"/>
      <c r="AA38" s="58"/>
      <c r="AB38" s="58"/>
    </row>
    <row r="39" spans="1:28" ht="23.1" customHeight="1">
      <c r="A39" s="20"/>
      <c r="B39" s="20"/>
      <c r="C39" s="20"/>
      <c r="D39" s="20"/>
      <c r="E39" s="20"/>
      <c r="F39" s="20"/>
      <c r="G39" s="20"/>
      <c r="H39" s="20"/>
      <c r="I39" s="20"/>
      <c r="K39" s="55" t="s">
        <v>158</v>
      </c>
      <c r="L39" s="58"/>
      <c r="M39" s="58"/>
      <c r="N39" s="58"/>
      <c r="O39" s="58"/>
      <c r="P39" s="58"/>
      <c r="Q39" s="58"/>
      <c r="R39" s="58"/>
      <c r="S39" s="58"/>
      <c r="T39" s="58"/>
      <c r="U39" s="58"/>
      <c r="V39" s="58"/>
      <c r="W39" s="58"/>
      <c r="X39" s="58"/>
      <c r="Y39" s="58"/>
      <c r="Z39" s="58"/>
      <c r="AA39" s="58"/>
      <c r="AB39" s="58"/>
    </row>
    <row r="40" spans="1:28" ht="23.1" customHeight="1">
      <c r="A40" s="20"/>
      <c r="B40" s="20"/>
      <c r="C40" s="20"/>
      <c r="D40" s="20"/>
      <c r="E40" s="20"/>
      <c r="F40" s="20"/>
      <c r="G40" s="20"/>
      <c r="H40" s="20"/>
      <c r="I40" s="20"/>
      <c r="K40" s="55" t="s">
        <v>159</v>
      </c>
      <c r="L40" s="55"/>
      <c r="M40" s="55"/>
      <c r="N40" s="55"/>
      <c r="O40" s="55"/>
      <c r="P40" s="55"/>
      <c r="Q40" s="55"/>
      <c r="R40" s="55"/>
      <c r="S40" s="55"/>
      <c r="T40" s="55"/>
      <c r="U40" s="55"/>
      <c r="V40" s="55"/>
      <c r="W40" s="55"/>
      <c r="X40" s="55"/>
      <c r="Y40" s="55"/>
      <c r="Z40" s="55"/>
      <c r="AA40" s="55"/>
      <c r="AB40" s="55"/>
    </row>
    <row r="41" spans="1:28" ht="23.1" customHeight="1">
      <c r="A41" s="20"/>
      <c r="B41" s="20"/>
      <c r="C41" s="20"/>
      <c r="D41" s="20"/>
      <c r="E41" s="20"/>
      <c r="F41" s="20"/>
      <c r="G41" s="20"/>
      <c r="H41" s="20"/>
      <c r="I41" s="20"/>
      <c r="K41" s="58" t="s">
        <v>160</v>
      </c>
      <c r="L41" s="58"/>
      <c r="M41" s="58"/>
      <c r="N41" s="58"/>
      <c r="O41" s="58"/>
      <c r="P41" s="58"/>
      <c r="Q41" s="58"/>
      <c r="R41" s="58"/>
      <c r="S41" s="58"/>
      <c r="T41" s="58"/>
      <c r="U41" s="58"/>
      <c r="V41" s="58"/>
      <c r="W41" s="58"/>
      <c r="X41" s="58"/>
      <c r="Y41" s="58"/>
      <c r="Z41" s="58"/>
      <c r="AA41" s="58"/>
      <c r="AB41" s="58"/>
    </row>
    <row r="42" spans="1:28" ht="23.1" customHeight="1">
      <c r="A42" s="20"/>
      <c r="B42" s="20"/>
      <c r="C42" s="20"/>
      <c r="D42" s="20"/>
      <c r="E42" s="20"/>
      <c r="F42" s="20"/>
      <c r="G42" s="20"/>
      <c r="H42" s="20"/>
      <c r="I42" s="20"/>
      <c r="K42" s="82" t="s">
        <v>161</v>
      </c>
      <c r="L42" s="82"/>
      <c r="M42" s="82"/>
      <c r="N42" s="82"/>
      <c r="O42" s="82"/>
      <c r="P42" s="82"/>
      <c r="Q42" s="82"/>
      <c r="R42" s="82"/>
      <c r="S42" s="82"/>
      <c r="T42" s="82"/>
      <c r="U42" s="82"/>
      <c r="V42" s="82"/>
      <c r="W42" s="82"/>
      <c r="X42" s="82"/>
      <c r="Y42" s="82"/>
      <c r="Z42" s="82"/>
      <c r="AA42" s="82"/>
      <c r="AB42" s="82"/>
    </row>
    <row r="43" spans="1:28" ht="23.1" customHeight="1">
      <c r="A43" s="20"/>
      <c r="B43" s="20"/>
      <c r="C43" s="20"/>
      <c r="D43" s="20"/>
      <c r="E43" s="20"/>
      <c r="F43" s="20"/>
      <c r="G43" s="20"/>
      <c r="H43" s="20"/>
      <c r="I43" s="20"/>
      <c r="K43" s="58" t="s">
        <v>162</v>
      </c>
      <c r="L43" s="58"/>
      <c r="M43" s="58"/>
      <c r="N43" s="58"/>
      <c r="O43" s="58"/>
      <c r="P43" s="58"/>
      <c r="Q43" s="58"/>
      <c r="R43" s="58"/>
      <c r="S43" s="58"/>
      <c r="T43" s="58"/>
      <c r="U43" s="58"/>
      <c r="V43" s="58"/>
      <c r="W43" s="58"/>
      <c r="X43" s="58"/>
      <c r="Y43" s="58"/>
      <c r="Z43" s="58"/>
      <c r="AA43" s="58"/>
      <c r="AB43" s="58"/>
    </row>
    <row r="44" spans="1:28" ht="23.1" customHeight="1">
      <c r="A44" s="20"/>
      <c r="B44" s="20"/>
      <c r="C44" s="20"/>
      <c r="D44" s="20"/>
      <c r="E44" s="20"/>
      <c r="F44" s="20"/>
      <c r="G44" s="20"/>
      <c r="H44" s="20"/>
      <c r="I44" s="20"/>
      <c r="K44" s="82" t="s">
        <v>163</v>
      </c>
      <c r="L44" s="82"/>
      <c r="M44" s="82"/>
      <c r="N44" s="82"/>
      <c r="O44" s="82"/>
      <c r="P44" s="82"/>
      <c r="Q44" s="82"/>
      <c r="R44" s="82"/>
      <c r="S44" s="82"/>
      <c r="T44" s="82"/>
      <c r="U44" s="82"/>
      <c r="V44" s="82"/>
      <c r="W44" s="82"/>
      <c r="X44" s="82"/>
      <c r="Y44" s="82"/>
      <c r="Z44" s="82"/>
      <c r="AA44" s="82"/>
      <c r="AB44" s="82"/>
    </row>
    <row r="45" spans="1:28" ht="23.1" customHeight="1">
      <c r="A45" s="20"/>
      <c r="B45" s="20"/>
      <c r="C45" s="20"/>
      <c r="D45" s="20"/>
      <c r="E45" s="20"/>
      <c r="F45" s="20"/>
      <c r="G45" s="20"/>
      <c r="H45" s="20"/>
      <c r="I45" s="20"/>
      <c r="K45" s="82" t="s">
        <v>164</v>
      </c>
      <c r="L45" s="82"/>
      <c r="M45" s="82"/>
      <c r="N45" s="82"/>
      <c r="O45" s="82"/>
      <c r="P45" s="82"/>
      <c r="Q45" s="82"/>
      <c r="R45" s="82"/>
      <c r="S45" s="82"/>
      <c r="T45" s="82"/>
      <c r="U45" s="82"/>
      <c r="V45" s="82"/>
      <c r="W45" s="82"/>
      <c r="X45" s="82"/>
      <c r="Y45" s="82"/>
      <c r="Z45" s="82"/>
      <c r="AA45" s="82"/>
      <c r="AB45" s="82"/>
    </row>
    <row r="46" spans="1:28" ht="23.1" customHeight="1">
      <c r="A46" s="20"/>
      <c r="B46" s="20"/>
      <c r="C46" s="20"/>
      <c r="D46" s="20"/>
      <c r="E46" s="20"/>
      <c r="F46" s="20"/>
      <c r="G46" s="20"/>
      <c r="H46" s="20"/>
      <c r="I46" s="20"/>
      <c r="K46" s="28"/>
      <c r="L46" s="28"/>
      <c r="M46" s="28"/>
      <c r="N46" s="28"/>
      <c r="O46" s="28"/>
      <c r="P46" s="29"/>
      <c r="Q46" s="29"/>
      <c r="R46" s="83" t="s">
        <v>165</v>
      </c>
      <c r="S46" s="83"/>
      <c r="T46" s="83"/>
      <c r="U46" s="83"/>
      <c r="V46" s="83"/>
      <c r="W46" s="83"/>
      <c r="X46" s="31"/>
      <c r="Y46" s="31"/>
      <c r="Z46" s="31"/>
      <c r="AA46" s="31"/>
      <c r="AB46" s="31"/>
    </row>
    <row r="47" spans="1:28" ht="23.1" customHeight="1">
      <c r="A47" s="20"/>
      <c r="B47" s="20"/>
      <c r="C47" s="20"/>
      <c r="D47" s="20"/>
      <c r="E47" s="20"/>
      <c r="F47" s="20"/>
      <c r="G47" s="20"/>
      <c r="H47" s="20"/>
      <c r="I47" s="20"/>
      <c r="K47" s="28"/>
      <c r="L47" s="28"/>
      <c r="M47" s="28"/>
      <c r="N47" s="28"/>
      <c r="O47" s="28"/>
      <c r="P47" s="29"/>
      <c r="Q47" s="29"/>
      <c r="R47" s="84">
        <f>Q33</f>
        <v>45316</v>
      </c>
      <c r="S47" s="84"/>
      <c r="T47" s="84"/>
      <c r="U47" s="84"/>
      <c r="V47" s="84"/>
      <c r="W47" s="84"/>
      <c r="X47" s="32"/>
      <c r="Y47" s="32"/>
      <c r="Z47" s="32"/>
      <c r="AA47" s="32"/>
      <c r="AB47" s="32"/>
    </row>
    <row r="48" spans="1:28">
      <c r="A48" s="20"/>
      <c r="B48" s="20"/>
      <c r="C48" s="20"/>
      <c r="D48" s="20"/>
      <c r="E48" s="20"/>
      <c r="F48" s="20"/>
      <c r="G48" s="20"/>
      <c r="H48" s="20"/>
    </row>
    <row r="49" spans="1:8">
      <c r="A49" s="20"/>
      <c r="B49" s="20"/>
      <c r="C49" s="20"/>
      <c r="D49" s="20"/>
      <c r="E49" s="20"/>
      <c r="F49" s="20"/>
      <c r="G49" s="20"/>
      <c r="H49" s="20"/>
    </row>
  </sheetData>
  <mergeCells count="67">
    <mergeCell ref="R46:W46"/>
    <mergeCell ref="R47:W47"/>
    <mergeCell ref="K41:AB41"/>
    <mergeCell ref="K42:AB42"/>
    <mergeCell ref="K43:AB43"/>
    <mergeCell ref="K44:AB44"/>
    <mergeCell ref="K45:AB45"/>
    <mergeCell ref="K36:AB36"/>
    <mergeCell ref="K37:AB37"/>
    <mergeCell ref="K38:AB38"/>
    <mergeCell ref="K39:AB39"/>
    <mergeCell ref="K40:AB40"/>
    <mergeCell ref="K32:N32"/>
    <mergeCell ref="O32:AB32"/>
    <mergeCell ref="K33:N33"/>
    <mergeCell ref="K34:AB34"/>
    <mergeCell ref="K35:AB35"/>
    <mergeCell ref="A30:B30"/>
    <mergeCell ref="C30:D30"/>
    <mergeCell ref="F30:G30"/>
    <mergeCell ref="U30:W30"/>
    <mergeCell ref="U31:W31"/>
    <mergeCell ref="P27:R27"/>
    <mergeCell ref="P28:S28"/>
    <mergeCell ref="E29:F29"/>
    <mergeCell ref="G29:H29"/>
    <mergeCell ref="K29:AB29"/>
    <mergeCell ref="K22:AB22"/>
    <mergeCell ref="K23:AB23"/>
    <mergeCell ref="K24:AB24"/>
    <mergeCell ref="K25:AB25"/>
    <mergeCell ref="K26:AB26"/>
    <mergeCell ref="K12:M12"/>
    <mergeCell ref="N12:AB12"/>
    <mergeCell ref="K13:AB13"/>
    <mergeCell ref="K14:AB14"/>
    <mergeCell ref="K21:AB21"/>
    <mergeCell ref="A11:H11"/>
    <mergeCell ref="K11:M11"/>
    <mergeCell ref="N11:O11"/>
    <mergeCell ref="R11:T11"/>
    <mergeCell ref="U11:Y11"/>
    <mergeCell ref="K8:AB8"/>
    <mergeCell ref="N9:O9"/>
    <mergeCell ref="A10:B10"/>
    <mergeCell ref="C10:D10"/>
    <mergeCell ref="E10:F10"/>
    <mergeCell ref="G10:H10"/>
    <mergeCell ref="A5:H5"/>
    <mergeCell ref="K5:N5"/>
    <mergeCell ref="O5:AB5"/>
    <mergeCell ref="K6:AB6"/>
    <mergeCell ref="K7:AB7"/>
    <mergeCell ref="B4:C4"/>
    <mergeCell ref="D4:E4"/>
    <mergeCell ref="F4:H4"/>
    <mergeCell ref="K4:N4"/>
    <mergeCell ref="O4:AB4"/>
    <mergeCell ref="A1:H1"/>
    <mergeCell ref="K1:AB1"/>
    <mergeCell ref="A2:H2"/>
    <mergeCell ref="K2:AB2"/>
    <mergeCell ref="B3:C3"/>
    <mergeCell ref="D3:E3"/>
    <mergeCell ref="F3:H3"/>
    <mergeCell ref="K3:N3"/>
    <mergeCell ref="O3:AB3"/>
  </mergeCells>
  <phoneticPr fontId="17" type="noConversion"/>
  <pageMargins left="0.75" right="0.75" top="1" bottom="1" header="0.5" footer="0.5"/>
  <pageSetup paperSize="9" scale="6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41985" r:id="rId4" name="Spinner 1">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1986" r:id="rId5" name="Spinner 2">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1987" r:id="rId6" name="Spinner 3">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1988" r:id="rId7" name="Spinner 4">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1989" r:id="rId8" name="Spinner 5">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fitToPage="1"/>
  </sheetPr>
  <dimension ref="A1:AB47"/>
  <sheetViews>
    <sheetView tabSelected="1" topLeftCell="A16" workbookViewId="0">
      <selection activeCell="J11" sqref="J11"/>
    </sheetView>
  </sheetViews>
  <sheetFormatPr defaultColWidth="9" defaultRowHeight="14.4"/>
  <cols>
    <col min="1" max="2" width="12.44140625" customWidth="1"/>
    <col min="3" max="3" width="14.21875" customWidth="1"/>
    <col min="4" max="6" width="11.5546875" customWidth="1"/>
    <col min="7" max="7" width="15.109375" customWidth="1"/>
    <col min="8" max="8" width="11.5546875" customWidth="1"/>
    <col min="15" max="15" width="19.77734375" customWidth="1"/>
    <col min="16" max="16" width="3.77734375" customWidth="1"/>
    <col min="17" max="17" width="19.77734375" customWidth="1"/>
    <col min="21" max="22" width="4.77734375" customWidth="1"/>
    <col min="23" max="23" width="5.5546875" customWidth="1"/>
    <col min="24" max="28" width="1.77734375" customWidth="1"/>
  </cols>
  <sheetData>
    <row r="1" spans="1:28" ht="36" customHeight="1">
      <c r="A1" s="48" t="s">
        <v>82</v>
      </c>
      <c r="B1" s="48"/>
      <c r="C1" s="48"/>
      <c r="D1" s="48"/>
      <c r="E1" s="48"/>
      <c r="F1" s="48"/>
      <c r="G1" s="48"/>
      <c r="H1" s="48"/>
      <c r="I1" s="20"/>
      <c r="K1" s="49" t="s">
        <v>83</v>
      </c>
      <c r="L1" s="49"/>
      <c r="M1" s="49"/>
      <c r="N1" s="49"/>
      <c r="O1" s="49"/>
      <c r="P1" s="49"/>
      <c r="Q1" s="49"/>
      <c r="R1" s="49"/>
      <c r="S1" s="49"/>
      <c r="T1" s="49"/>
      <c r="U1" s="49"/>
      <c r="V1" s="49"/>
      <c r="W1" s="49"/>
      <c r="X1" s="49"/>
      <c r="Y1" s="49"/>
      <c r="Z1" s="49"/>
      <c r="AA1" s="49"/>
      <c r="AB1" s="49"/>
    </row>
    <row r="2" spans="1:28" ht="23.1" customHeight="1">
      <c r="A2" s="50" t="s">
        <v>344</v>
      </c>
      <c r="B2" s="50"/>
      <c r="C2" s="50"/>
      <c r="D2" s="50"/>
      <c r="E2" s="50"/>
      <c r="F2" s="50"/>
      <c r="G2" s="50"/>
      <c r="H2" s="50"/>
      <c r="I2" s="20"/>
      <c r="K2" s="51" t="str">
        <f>A2</f>
        <v>报告编号：康正（雄县）2023评字第8号-洪城村-DT1-2</v>
      </c>
      <c r="L2" s="51"/>
      <c r="M2" s="51"/>
      <c r="N2" s="51"/>
      <c r="O2" s="51"/>
      <c r="P2" s="51"/>
      <c r="Q2" s="51"/>
      <c r="R2" s="51"/>
      <c r="S2" s="51"/>
      <c r="T2" s="51"/>
      <c r="U2" s="51"/>
      <c r="V2" s="51"/>
      <c r="W2" s="51"/>
      <c r="X2" s="51"/>
      <c r="Y2" s="51"/>
      <c r="Z2" s="51"/>
      <c r="AA2" s="51"/>
      <c r="AB2" s="51"/>
    </row>
    <row r="3" spans="1:28" ht="23.1" customHeight="1">
      <c r="A3" s="1" t="s">
        <v>85</v>
      </c>
      <c r="B3" s="52" t="s">
        <v>49</v>
      </c>
      <c r="C3" s="52"/>
      <c r="D3" s="53" t="s">
        <v>3</v>
      </c>
      <c r="E3" s="53"/>
      <c r="F3" s="52" t="s">
        <v>86</v>
      </c>
      <c r="G3" s="52"/>
      <c r="H3" s="52"/>
      <c r="I3" s="20"/>
      <c r="K3" s="54" t="s">
        <v>87</v>
      </c>
      <c r="L3" s="54"/>
      <c r="M3" s="54"/>
      <c r="N3" s="54"/>
      <c r="O3" s="55" t="s">
        <v>88</v>
      </c>
      <c r="P3" s="55"/>
      <c r="Q3" s="55"/>
      <c r="R3" s="55"/>
      <c r="S3" s="55"/>
      <c r="T3" s="55"/>
      <c r="U3" s="55"/>
      <c r="V3" s="55"/>
      <c r="W3" s="55"/>
      <c r="X3" s="55"/>
      <c r="Y3" s="55"/>
      <c r="Z3" s="55"/>
      <c r="AA3" s="55"/>
      <c r="AB3" s="55"/>
    </row>
    <row r="4" spans="1:28" ht="23.1" customHeight="1">
      <c r="A4" s="1" t="s">
        <v>89</v>
      </c>
      <c r="B4" s="52" t="s">
        <v>345</v>
      </c>
      <c r="C4" s="52"/>
      <c r="D4" s="56" t="s">
        <v>5</v>
      </c>
      <c r="E4" s="57"/>
      <c r="F4" s="52" t="s">
        <v>346</v>
      </c>
      <c r="G4" s="52"/>
      <c r="H4" s="52"/>
      <c r="I4" s="20"/>
      <c r="K4" s="54" t="s">
        <v>92</v>
      </c>
      <c r="L4" s="54"/>
      <c r="M4" s="54"/>
      <c r="N4" s="54"/>
      <c r="O4" s="58" t="s">
        <v>93</v>
      </c>
      <c r="P4" s="58"/>
      <c r="Q4" s="58"/>
      <c r="R4" s="58"/>
      <c r="S4" s="58"/>
      <c r="T4" s="58"/>
      <c r="U4" s="58"/>
      <c r="V4" s="58"/>
      <c r="W4" s="58"/>
      <c r="X4" s="58"/>
      <c r="Y4" s="58"/>
      <c r="Z4" s="58"/>
      <c r="AA4" s="58"/>
      <c r="AB4" s="58"/>
    </row>
    <row r="5" spans="1:28" ht="23.1" customHeight="1">
      <c r="A5" s="59" t="s">
        <v>94</v>
      </c>
      <c r="B5" s="59"/>
      <c r="C5" s="59"/>
      <c r="D5" s="59"/>
      <c r="E5" s="59"/>
      <c r="F5" s="59"/>
      <c r="G5" s="59"/>
      <c r="H5" s="59"/>
      <c r="I5" s="20"/>
      <c r="K5" s="60" t="s">
        <v>95</v>
      </c>
      <c r="L5" s="60"/>
      <c r="M5" s="60"/>
      <c r="N5" s="60"/>
      <c r="O5" s="61" t="s">
        <v>96</v>
      </c>
      <c r="P5" s="61"/>
      <c r="Q5" s="61"/>
      <c r="R5" s="61"/>
      <c r="S5" s="61"/>
      <c r="T5" s="61"/>
      <c r="U5" s="61"/>
      <c r="V5" s="61"/>
      <c r="W5" s="61"/>
      <c r="X5" s="61"/>
      <c r="Y5" s="61"/>
      <c r="Z5" s="61"/>
      <c r="AA5" s="61"/>
      <c r="AB5" s="61"/>
    </row>
    <row r="6" spans="1:28" ht="31.05" customHeight="1">
      <c r="A6" s="2" t="s">
        <v>97</v>
      </c>
      <c r="B6" s="3" t="s">
        <v>98</v>
      </c>
      <c r="C6" s="4" t="s">
        <v>99</v>
      </c>
      <c r="D6" s="4" t="s">
        <v>100</v>
      </c>
      <c r="E6" s="2" t="s">
        <v>97</v>
      </c>
      <c r="F6" s="3" t="s">
        <v>98</v>
      </c>
      <c r="G6" s="4" t="s">
        <v>99</v>
      </c>
      <c r="H6" s="4" t="s">
        <v>100</v>
      </c>
      <c r="I6" s="20"/>
      <c r="K6" s="54" t="s">
        <v>101</v>
      </c>
      <c r="L6" s="58"/>
      <c r="M6" s="58"/>
      <c r="N6" s="58"/>
      <c r="O6" s="58"/>
      <c r="P6" s="58"/>
      <c r="Q6" s="58"/>
      <c r="R6" s="58"/>
      <c r="S6" s="58"/>
      <c r="T6" s="58"/>
      <c r="U6" s="58"/>
      <c r="V6" s="58"/>
      <c r="W6" s="58"/>
      <c r="X6" s="58"/>
      <c r="Y6" s="58"/>
      <c r="Z6" s="58"/>
      <c r="AA6" s="58"/>
      <c r="AB6" s="58"/>
    </row>
    <row r="7" spans="1:28" ht="23.1" customHeight="1">
      <c r="A7" s="5" t="s">
        <v>347</v>
      </c>
      <c r="B7" s="6">
        <v>6.41</v>
      </c>
      <c r="C7" s="5">
        <v>459</v>
      </c>
      <c r="D7" s="7">
        <v>2942</v>
      </c>
      <c r="E7" s="8"/>
      <c r="F7" s="9" t="s">
        <v>102</v>
      </c>
      <c r="G7" s="10" t="s">
        <v>102</v>
      </c>
      <c r="H7" s="10"/>
      <c r="I7" s="20"/>
      <c r="K7" s="55" t="s">
        <v>103</v>
      </c>
      <c r="L7" s="58"/>
      <c r="M7" s="58"/>
      <c r="N7" s="58"/>
      <c r="O7" s="58"/>
      <c r="P7" s="58"/>
      <c r="Q7" s="58"/>
      <c r="R7" s="58"/>
      <c r="S7" s="58"/>
      <c r="T7" s="58"/>
      <c r="U7" s="58"/>
      <c r="V7" s="58"/>
      <c r="W7" s="58"/>
      <c r="X7" s="58"/>
      <c r="Y7" s="58"/>
      <c r="Z7" s="58"/>
      <c r="AA7" s="58"/>
      <c r="AB7" s="58"/>
    </row>
    <row r="8" spans="1:28" ht="23.1" customHeight="1">
      <c r="A8" s="5"/>
      <c r="B8" s="6"/>
      <c r="C8" s="5"/>
      <c r="D8" s="7"/>
      <c r="E8" s="8"/>
      <c r="F8" s="9" t="s">
        <v>102</v>
      </c>
      <c r="G8" s="10" t="s">
        <v>102</v>
      </c>
      <c r="H8" s="10"/>
      <c r="I8" s="20"/>
      <c r="K8" s="54" t="s">
        <v>104</v>
      </c>
      <c r="L8" s="54"/>
      <c r="M8" s="54"/>
      <c r="N8" s="54"/>
      <c r="O8" s="54"/>
      <c r="P8" s="54"/>
      <c r="Q8" s="54"/>
      <c r="R8" s="54"/>
      <c r="S8" s="54"/>
      <c r="T8" s="54"/>
      <c r="U8" s="54"/>
      <c r="V8" s="54"/>
      <c r="W8" s="54"/>
      <c r="X8" s="54"/>
      <c r="Y8" s="54"/>
      <c r="Z8" s="54"/>
      <c r="AA8" s="54"/>
      <c r="AB8" s="54"/>
    </row>
    <row r="9" spans="1:28" ht="23.1" customHeight="1">
      <c r="A9" s="5"/>
      <c r="B9" s="5"/>
      <c r="C9" s="8"/>
      <c r="D9" s="8"/>
      <c r="E9" s="8"/>
      <c r="F9" s="9" t="s">
        <v>102</v>
      </c>
      <c r="G9" s="10" t="s">
        <v>102</v>
      </c>
      <c r="H9" s="10"/>
      <c r="I9" s="20"/>
      <c r="K9" s="22" t="s">
        <v>105</v>
      </c>
      <c r="L9" s="22"/>
      <c r="M9" s="22"/>
      <c r="N9" s="62" t="str">
        <f>B3</f>
        <v>董章贺</v>
      </c>
      <c r="O9" s="63"/>
      <c r="P9" s="22"/>
      <c r="Q9" s="22"/>
      <c r="R9" s="22"/>
      <c r="S9" s="22"/>
      <c r="T9" s="22"/>
      <c r="U9" s="22"/>
      <c r="V9" s="22"/>
      <c r="W9" s="22"/>
      <c r="X9" s="22"/>
      <c r="Y9" s="22"/>
      <c r="Z9" s="22"/>
      <c r="AA9" s="22"/>
      <c r="AB9" s="22"/>
    </row>
    <row r="10" spans="1:28" ht="23.1" customHeight="1">
      <c r="A10" s="64" t="s">
        <v>106</v>
      </c>
      <c r="B10" s="65"/>
      <c r="C10" s="66">
        <v>6.41</v>
      </c>
      <c r="D10" s="67"/>
      <c r="E10" s="68" t="s">
        <v>107</v>
      </c>
      <c r="F10" s="68"/>
      <c r="G10" s="69">
        <v>2942</v>
      </c>
      <c r="H10" s="69"/>
      <c r="I10" s="20"/>
      <c r="K10" s="22" t="s">
        <v>108</v>
      </c>
      <c r="L10" s="22"/>
      <c r="M10" s="22"/>
      <c r="N10" s="23" t="str">
        <f>F3</f>
        <v>龙湾镇洪城村</v>
      </c>
      <c r="O10" s="22"/>
      <c r="P10" s="22"/>
      <c r="Q10" s="22"/>
      <c r="R10" s="22"/>
      <c r="S10" s="22"/>
      <c r="T10" s="22"/>
      <c r="U10" s="22"/>
      <c r="V10" s="22"/>
      <c r="W10" s="22"/>
      <c r="X10" s="22"/>
      <c r="Y10" s="22"/>
      <c r="Z10" s="22"/>
      <c r="AA10" s="22"/>
      <c r="AB10" s="22"/>
    </row>
    <row r="11" spans="1:28" ht="23.1" customHeight="1">
      <c r="A11" s="59" t="s">
        <v>109</v>
      </c>
      <c r="B11" s="59"/>
      <c r="C11" s="59"/>
      <c r="D11" s="59"/>
      <c r="E11" s="59"/>
      <c r="F11" s="59"/>
      <c r="G11" s="59"/>
      <c r="H11" s="59"/>
      <c r="I11" s="20"/>
      <c r="K11" s="58" t="s">
        <v>110</v>
      </c>
      <c r="L11" s="58"/>
      <c r="M11" s="58"/>
      <c r="N11" s="70">
        <f>C10</f>
        <v>6.41</v>
      </c>
      <c r="O11" s="58"/>
      <c r="P11" s="21" t="s">
        <v>111</v>
      </c>
      <c r="Q11" s="21"/>
      <c r="R11" s="71"/>
      <c r="S11" s="71"/>
      <c r="T11" s="71"/>
      <c r="U11" s="72"/>
      <c r="V11" s="72"/>
      <c r="W11" s="72"/>
      <c r="X11" s="72"/>
      <c r="Y11" s="72"/>
      <c r="Z11" s="29"/>
      <c r="AA11" s="29"/>
      <c r="AB11" s="29"/>
    </row>
    <row r="12" spans="1:28" ht="31.05" customHeight="1">
      <c r="A12" s="12" t="s">
        <v>112</v>
      </c>
      <c r="B12" s="12" t="s">
        <v>113</v>
      </c>
      <c r="C12" s="12" t="s">
        <v>114</v>
      </c>
      <c r="D12" s="12" t="s">
        <v>115</v>
      </c>
      <c r="E12" s="12" t="s">
        <v>112</v>
      </c>
      <c r="F12" s="12" t="s">
        <v>113</v>
      </c>
      <c r="G12" s="12" t="s">
        <v>114</v>
      </c>
      <c r="H12" s="12" t="s">
        <v>115</v>
      </c>
      <c r="I12" s="20"/>
      <c r="K12" s="54" t="s">
        <v>116</v>
      </c>
      <c r="L12" s="54"/>
      <c r="M12" s="54"/>
      <c r="N12" s="73">
        <v>45191</v>
      </c>
      <c r="O12" s="73"/>
      <c r="P12" s="73"/>
      <c r="Q12" s="73"/>
      <c r="R12" s="73"/>
      <c r="S12" s="73"/>
      <c r="T12" s="73"/>
      <c r="U12" s="73"/>
      <c r="V12" s="73"/>
      <c r="W12" s="73"/>
      <c r="X12" s="73"/>
      <c r="Y12" s="73"/>
      <c r="Z12" s="73"/>
      <c r="AA12" s="73"/>
      <c r="AB12" s="73"/>
    </row>
    <row r="13" spans="1:28" ht="23.1" customHeight="1">
      <c r="A13" s="13" t="s">
        <v>117</v>
      </c>
      <c r="B13" s="14">
        <v>811</v>
      </c>
      <c r="C13" s="13" t="s">
        <v>118</v>
      </c>
      <c r="D13" s="7">
        <v>121650</v>
      </c>
      <c r="E13" s="7" t="s">
        <v>340</v>
      </c>
      <c r="F13" s="13">
        <v>2540.56</v>
      </c>
      <c r="G13" s="7" t="s">
        <v>325</v>
      </c>
      <c r="H13" s="7">
        <v>63514</v>
      </c>
      <c r="I13" s="20"/>
      <c r="K13" s="54" t="s">
        <v>119</v>
      </c>
      <c r="L13" s="54"/>
      <c r="M13" s="54"/>
      <c r="N13" s="54"/>
      <c r="O13" s="54"/>
      <c r="P13" s="54"/>
      <c r="Q13" s="54"/>
      <c r="R13" s="54"/>
      <c r="S13" s="54"/>
      <c r="T13" s="54"/>
      <c r="U13" s="54"/>
      <c r="V13" s="54"/>
      <c r="W13" s="54"/>
      <c r="X13" s="54"/>
      <c r="Y13" s="54"/>
      <c r="Z13" s="54"/>
      <c r="AA13" s="54"/>
      <c r="AB13" s="54"/>
    </row>
    <row r="14" spans="1:28" ht="23.1" customHeight="1">
      <c r="A14" s="13" t="s">
        <v>117</v>
      </c>
      <c r="B14" s="14">
        <v>715</v>
      </c>
      <c r="C14" s="13" t="s">
        <v>179</v>
      </c>
      <c r="D14" s="7">
        <v>143000</v>
      </c>
      <c r="E14" s="7" t="s">
        <v>348</v>
      </c>
      <c r="F14" s="13">
        <v>2</v>
      </c>
      <c r="G14" s="7" t="s">
        <v>349</v>
      </c>
      <c r="H14" s="7">
        <v>28000</v>
      </c>
      <c r="I14" s="20"/>
      <c r="K14" s="54" t="s">
        <v>121</v>
      </c>
      <c r="L14" s="54"/>
      <c r="M14" s="54"/>
      <c r="N14" s="54"/>
      <c r="O14" s="54"/>
      <c r="P14" s="54"/>
      <c r="Q14" s="54"/>
      <c r="R14" s="54"/>
      <c r="S14" s="54"/>
      <c r="T14" s="54"/>
      <c r="U14" s="54"/>
      <c r="V14" s="54"/>
      <c r="W14" s="54"/>
      <c r="X14" s="54"/>
      <c r="Y14" s="54"/>
      <c r="Z14" s="54"/>
      <c r="AA14" s="54"/>
      <c r="AB14" s="54"/>
    </row>
    <row r="15" spans="1:28" ht="23.1" customHeight="1">
      <c r="A15" s="13" t="s">
        <v>117</v>
      </c>
      <c r="B15" s="14">
        <v>912</v>
      </c>
      <c r="C15" s="13" t="s">
        <v>259</v>
      </c>
      <c r="D15" s="7">
        <v>237120</v>
      </c>
      <c r="E15" s="7" t="s">
        <v>341</v>
      </c>
      <c r="F15" s="13">
        <v>137.09333333333299</v>
      </c>
      <c r="G15" s="7" t="s">
        <v>325</v>
      </c>
      <c r="H15" s="7">
        <v>3290</v>
      </c>
      <c r="I15" s="20"/>
      <c r="K15" s="21" t="s">
        <v>123</v>
      </c>
      <c r="L15" s="21"/>
      <c r="M15" s="21"/>
      <c r="N15" s="21"/>
      <c r="O15" s="21"/>
      <c r="P15" s="21"/>
      <c r="Q15" s="21"/>
      <c r="R15" s="21"/>
      <c r="S15" s="21"/>
      <c r="T15" s="21"/>
      <c r="U15" s="21"/>
      <c r="V15" s="21"/>
      <c r="W15" s="21"/>
      <c r="X15" s="21"/>
      <c r="Y15" s="21"/>
      <c r="Z15" s="21"/>
      <c r="AA15" s="21"/>
      <c r="AB15" s="21"/>
    </row>
    <row r="16" spans="1:28" ht="23.1" customHeight="1">
      <c r="A16" s="13" t="s">
        <v>117</v>
      </c>
      <c r="B16" s="14">
        <v>912</v>
      </c>
      <c r="C16" s="13" t="s">
        <v>199</v>
      </c>
      <c r="D16" s="7">
        <v>465120</v>
      </c>
      <c r="E16" s="17"/>
      <c r="F16" s="17"/>
      <c r="G16" s="17"/>
      <c r="H16" s="17"/>
      <c r="I16" s="20"/>
      <c r="K16" s="21" t="s">
        <v>126</v>
      </c>
      <c r="L16" s="21"/>
      <c r="M16" s="21"/>
      <c r="N16" s="21"/>
      <c r="O16" s="21"/>
      <c r="P16" s="21"/>
      <c r="Q16" s="21"/>
      <c r="R16" s="21"/>
      <c r="S16" s="21"/>
      <c r="T16" s="21"/>
      <c r="U16" s="21"/>
      <c r="V16" s="21"/>
      <c r="W16" s="21"/>
      <c r="X16" s="21"/>
      <c r="Y16" s="21"/>
      <c r="Z16" s="21"/>
      <c r="AA16" s="21"/>
      <c r="AB16" s="21"/>
    </row>
    <row r="17" spans="1:28" ht="23.1" customHeight="1">
      <c r="A17" s="13" t="s">
        <v>117</v>
      </c>
      <c r="B17" s="14">
        <v>50</v>
      </c>
      <c r="C17" s="13" t="s">
        <v>253</v>
      </c>
      <c r="D17" s="7">
        <v>46500</v>
      </c>
      <c r="E17" s="7"/>
      <c r="F17" s="7"/>
      <c r="G17" s="7"/>
      <c r="H17" s="7"/>
      <c r="I17" s="20"/>
      <c r="K17" s="21" t="s">
        <v>128</v>
      </c>
      <c r="L17" s="21"/>
      <c r="M17" s="21"/>
      <c r="N17" s="21"/>
      <c r="O17" s="21"/>
      <c r="P17" s="21"/>
      <c r="Q17" s="21"/>
      <c r="R17" s="21"/>
      <c r="S17" s="21"/>
      <c r="T17" s="21"/>
      <c r="U17" s="21"/>
      <c r="V17" s="21"/>
      <c r="W17" s="21"/>
      <c r="X17" s="21"/>
      <c r="Y17" s="21"/>
      <c r="Z17" s="21"/>
      <c r="AA17" s="21"/>
      <c r="AB17" s="21"/>
    </row>
    <row r="18" spans="1:28" ht="23.1" customHeight="1">
      <c r="A18" s="13" t="s">
        <v>127</v>
      </c>
      <c r="B18" s="14">
        <v>2</v>
      </c>
      <c r="C18" s="13" t="s">
        <v>226</v>
      </c>
      <c r="D18" s="7">
        <v>16</v>
      </c>
      <c r="E18" s="7"/>
      <c r="F18" s="13"/>
      <c r="G18" s="13"/>
      <c r="H18" s="7"/>
      <c r="I18" s="20"/>
      <c r="K18" s="24" t="s">
        <v>129</v>
      </c>
      <c r="L18" s="24"/>
      <c r="M18" s="24"/>
      <c r="N18" s="24"/>
      <c r="O18" s="24"/>
      <c r="P18" s="24"/>
      <c r="Q18" s="24"/>
      <c r="R18" s="24"/>
      <c r="S18" s="24"/>
      <c r="T18" s="24"/>
      <c r="U18" s="24"/>
      <c r="V18" s="24"/>
      <c r="W18" s="24"/>
      <c r="X18" s="24"/>
      <c r="Y18" s="24"/>
      <c r="Z18" s="24"/>
      <c r="AA18" s="24"/>
      <c r="AB18" s="24"/>
    </row>
    <row r="19" spans="1:28" ht="23.1" customHeight="1">
      <c r="A19" s="13" t="s">
        <v>127</v>
      </c>
      <c r="B19" s="14">
        <v>1</v>
      </c>
      <c r="C19" s="13" t="s">
        <v>120</v>
      </c>
      <c r="D19" s="7">
        <v>70</v>
      </c>
      <c r="E19" s="7"/>
      <c r="F19" s="13"/>
      <c r="G19" s="13"/>
      <c r="H19" s="7"/>
      <c r="I19" s="20"/>
      <c r="K19" s="21" t="s">
        <v>131</v>
      </c>
      <c r="L19" s="21"/>
      <c r="M19" s="21"/>
      <c r="N19" s="21"/>
      <c r="O19" s="21"/>
      <c r="P19" s="21"/>
      <c r="Q19" s="21"/>
      <c r="R19" s="21"/>
      <c r="S19" s="21"/>
      <c r="T19" s="21"/>
      <c r="U19" s="21"/>
      <c r="V19" s="21"/>
      <c r="W19" s="21"/>
      <c r="X19" s="21"/>
      <c r="Y19" s="21"/>
      <c r="Z19" s="21"/>
      <c r="AA19" s="21"/>
      <c r="AB19" s="21"/>
    </row>
    <row r="20" spans="1:28" ht="23.1" customHeight="1">
      <c r="A20" s="13" t="s">
        <v>127</v>
      </c>
      <c r="B20" s="14">
        <v>1</v>
      </c>
      <c r="C20" s="13" t="s">
        <v>233</v>
      </c>
      <c r="D20" s="7">
        <v>100</v>
      </c>
      <c r="E20" s="7"/>
      <c r="F20" s="13"/>
      <c r="G20" s="13"/>
      <c r="H20" s="7"/>
      <c r="I20" s="20"/>
      <c r="K20" s="21" t="s">
        <v>132</v>
      </c>
      <c r="L20" s="21"/>
      <c r="M20" s="21"/>
      <c r="N20" s="21"/>
      <c r="O20" s="21"/>
      <c r="P20" s="21"/>
      <c r="Q20" s="21"/>
      <c r="R20" s="21"/>
      <c r="S20" s="21"/>
      <c r="T20" s="21"/>
      <c r="U20" s="21"/>
      <c r="V20" s="21"/>
      <c r="W20" s="21"/>
      <c r="X20" s="21"/>
      <c r="Y20" s="21"/>
      <c r="Z20" s="21"/>
      <c r="AA20" s="21"/>
      <c r="AB20" s="21"/>
    </row>
    <row r="21" spans="1:28" ht="23.1" customHeight="1">
      <c r="A21" s="13" t="s">
        <v>127</v>
      </c>
      <c r="B21" s="14">
        <v>1</v>
      </c>
      <c r="C21" s="13" t="s">
        <v>173</v>
      </c>
      <c r="D21" s="7">
        <v>200</v>
      </c>
      <c r="E21" s="7"/>
      <c r="F21" s="13" t="s">
        <v>102</v>
      </c>
      <c r="G21" s="13"/>
      <c r="H21" s="7" t="s">
        <v>102</v>
      </c>
      <c r="I21" s="20"/>
      <c r="K21" s="54" t="s">
        <v>133</v>
      </c>
      <c r="L21" s="54"/>
      <c r="M21" s="54"/>
      <c r="N21" s="54"/>
      <c r="O21" s="54"/>
      <c r="P21" s="54"/>
      <c r="Q21" s="54"/>
      <c r="R21" s="54"/>
      <c r="S21" s="54"/>
      <c r="T21" s="54"/>
      <c r="U21" s="54"/>
      <c r="V21" s="54"/>
      <c r="W21" s="54"/>
      <c r="X21" s="54"/>
      <c r="Y21" s="54"/>
      <c r="Z21" s="54"/>
      <c r="AA21" s="54"/>
      <c r="AB21" s="54"/>
    </row>
    <row r="22" spans="1:28" ht="23.1" customHeight="1">
      <c r="A22" s="13" t="s">
        <v>117</v>
      </c>
      <c r="B22" s="14">
        <v>74</v>
      </c>
      <c r="C22" s="13" t="s">
        <v>179</v>
      </c>
      <c r="D22" s="7">
        <v>14800</v>
      </c>
      <c r="E22" s="7"/>
      <c r="F22" s="13" t="s">
        <v>102</v>
      </c>
      <c r="G22" s="13"/>
      <c r="H22" s="7" t="s">
        <v>102</v>
      </c>
      <c r="I22" s="20"/>
      <c r="K22" s="58" t="s">
        <v>134</v>
      </c>
      <c r="L22" s="58"/>
      <c r="M22" s="58"/>
      <c r="N22" s="58"/>
      <c r="O22" s="58"/>
      <c r="P22" s="58"/>
      <c r="Q22" s="58"/>
      <c r="R22" s="58"/>
      <c r="S22" s="58"/>
      <c r="T22" s="58"/>
      <c r="U22" s="58"/>
      <c r="V22" s="58"/>
      <c r="W22" s="58"/>
      <c r="X22" s="58"/>
      <c r="Y22" s="58"/>
      <c r="Z22" s="58"/>
      <c r="AA22" s="58"/>
      <c r="AB22" s="58"/>
    </row>
    <row r="23" spans="1:28" ht="23.1" customHeight="1">
      <c r="A23" s="13" t="s">
        <v>117</v>
      </c>
      <c r="B23" s="14">
        <v>74</v>
      </c>
      <c r="C23" s="13" t="s">
        <v>259</v>
      </c>
      <c r="D23" s="7">
        <v>19240</v>
      </c>
      <c r="E23" s="7"/>
      <c r="F23" s="13" t="s">
        <v>102</v>
      </c>
      <c r="G23" s="13"/>
      <c r="H23" s="7" t="s">
        <v>102</v>
      </c>
      <c r="I23" s="20"/>
      <c r="K23" s="54" t="s">
        <v>135</v>
      </c>
      <c r="L23" s="54"/>
      <c r="M23" s="54"/>
      <c r="N23" s="54"/>
      <c r="O23" s="54"/>
      <c r="P23" s="54"/>
      <c r="Q23" s="54"/>
      <c r="R23" s="54"/>
      <c r="S23" s="54"/>
      <c r="T23" s="54"/>
      <c r="U23" s="54"/>
      <c r="V23" s="54"/>
      <c r="W23" s="54"/>
      <c r="X23" s="54"/>
      <c r="Y23" s="54"/>
      <c r="Z23" s="54"/>
      <c r="AA23" s="54"/>
      <c r="AB23" s="54"/>
    </row>
    <row r="24" spans="1:28" ht="23.1" customHeight="1">
      <c r="A24" s="13" t="s">
        <v>117</v>
      </c>
      <c r="B24" s="14">
        <v>22</v>
      </c>
      <c r="C24" s="13" t="s">
        <v>199</v>
      </c>
      <c r="D24" s="7">
        <v>11220</v>
      </c>
      <c r="E24" s="7"/>
      <c r="F24" s="13" t="s">
        <v>102</v>
      </c>
      <c r="G24" s="13"/>
      <c r="H24" s="7" t="s">
        <v>102</v>
      </c>
      <c r="I24" s="20"/>
      <c r="K24" s="58" t="s">
        <v>136</v>
      </c>
      <c r="L24" s="58"/>
      <c r="M24" s="58"/>
      <c r="N24" s="58"/>
      <c r="O24" s="58"/>
      <c r="P24" s="58"/>
      <c r="Q24" s="58"/>
      <c r="R24" s="58"/>
      <c r="S24" s="58"/>
      <c r="T24" s="58"/>
      <c r="U24" s="58"/>
      <c r="V24" s="58"/>
      <c r="W24" s="58"/>
      <c r="X24" s="58"/>
      <c r="Y24" s="58"/>
      <c r="Z24" s="58"/>
      <c r="AA24" s="58"/>
      <c r="AB24" s="58"/>
    </row>
    <row r="25" spans="1:28" ht="23.1" customHeight="1">
      <c r="A25" s="13"/>
      <c r="B25" s="14"/>
      <c r="C25" s="13"/>
      <c r="D25" s="7"/>
      <c r="E25" s="7"/>
      <c r="F25" s="13" t="s">
        <v>102</v>
      </c>
      <c r="G25" s="13"/>
      <c r="H25" s="7" t="s">
        <v>102</v>
      </c>
      <c r="I25" s="20"/>
      <c r="K25" s="58" t="s">
        <v>137</v>
      </c>
      <c r="L25" s="58"/>
      <c r="M25" s="58"/>
      <c r="N25" s="58"/>
      <c r="O25" s="58"/>
      <c r="P25" s="58"/>
      <c r="Q25" s="58"/>
      <c r="R25" s="58"/>
      <c r="S25" s="58"/>
      <c r="T25" s="58"/>
      <c r="U25" s="58"/>
      <c r="V25" s="58"/>
      <c r="W25" s="58"/>
      <c r="X25" s="58"/>
      <c r="Y25" s="58"/>
      <c r="Z25" s="58"/>
      <c r="AA25" s="58"/>
      <c r="AB25" s="58"/>
    </row>
    <row r="26" spans="1:28" ht="23.1" customHeight="1">
      <c r="A26" s="13"/>
      <c r="B26" s="14"/>
      <c r="C26" s="13"/>
      <c r="D26" s="7"/>
      <c r="E26" s="7"/>
      <c r="F26" s="13" t="s">
        <v>102</v>
      </c>
      <c r="G26" s="13"/>
      <c r="H26" s="7"/>
      <c r="I26" s="20"/>
      <c r="K26" s="54" t="s">
        <v>138</v>
      </c>
      <c r="L26" s="54"/>
      <c r="M26" s="54"/>
      <c r="N26" s="54"/>
      <c r="O26" s="54"/>
      <c r="P26" s="54"/>
      <c r="Q26" s="54"/>
      <c r="R26" s="54"/>
      <c r="S26" s="54"/>
      <c r="T26" s="54"/>
      <c r="U26" s="54"/>
      <c r="V26" s="54"/>
      <c r="W26" s="54"/>
      <c r="X26" s="54"/>
      <c r="Y26" s="54"/>
      <c r="Z26" s="54"/>
      <c r="AA26" s="54"/>
      <c r="AB26" s="54"/>
    </row>
    <row r="27" spans="1:28" ht="23.1" customHeight="1">
      <c r="A27" s="13"/>
      <c r="B27" s="14"/>
      <c r="C27" s="13"/>
      <c r="D27" s="7"/>
      <c r="E27" s="74" t="s">
        <v>139</v>
      </c>
      <c r="F27" s="74"/>
      <c r="G27" s="75">
        <v>1153840</v>
      </c>
      <c r="H27" s="75"/>
      <c r="I27" s="20"/>
      <c r="K27" s="25" t="s">
        <v>140</v>
      </c>
      <c r="L27" s="25"/>
      <c r="M27" s="25"/>
      <c r="N27" s="25"/>
      <c r="O27" s="25"/>
      <c r="P27" s="76">
        <f>C28</f>
        <v>1156782</v>
      </c>
      <c r="Q27" s="76"/>
      <c r="R27" s="76"/>
      <c r="S27" s="30" t="s">
        <v>141</v>
      </c>
      <c r="T27" s="25"/>
      <c r="U27" s="25"/>
      <c r="V27" s="25"/>
      <c r="W27" s="25"/>
      <c r="X27" s="25"/>
      <c r="Y27" s="25"/>
      <c r="Z27" s="25"/>
      <c r="AA27" s="25"/>
      <c r="AB27" s="25"/>
    </row>
    <row r="28" spans="1:28" ht="23.1" customHeight="1">
      <c r="A28" s="77" t="s">
        <v>142</v>
      </c>
      <c r="B28" s="77"/>
      <c r="C28" s="75">
        <v>1156782</v>
      </c>
      <c r="D28" s="75"/>
      <c r="E28" s="18" t="s">
        <v>143</v>
      </c>
      <c r="F28" s="78">
        <v>1156782</v>
      </c>
      <c r="G28" s="79"/>
      <c r="H28" s="19" t="s">
        <v>144</v>
      </c>
      <c r="I28" s="20"/>
      <c r="K28" s="22" t="s">
        <v>145</v>
      </c>
      <c r="L28" s="22"/>
      <c r="M28" s="22"/>
      <c r="N28" s="22"/>
      <c r="O28" s="22"/>
      <c r="P28" s="80">
        <f>P27</f>
        <v>1156782</v>
      </c>
      <c r="Q28" s="80"/>
      <c r="R28" s="80"/>
      <c r="S28" s="80"/>
      <c r="T28" s="26" t="s">
        <v>146</v>
      </c>
      <c r="U28" s="22"/>
      <c r="V28" s="22"/>
      <c r="W28" s="22"/>
      <c r="X28" s="22"/>
      <c r="Y28" s="22"/>
      <c r="Z28" s="22"/>
      <c r="AA28" s="22"/>
      <c r="AB28" s="22"/>
    </row>
    <row r="29" spans="1:28" ht="23.1" customHeight="1">
      <c r="A29" s="20"/>
      <c r="B29" s="20"/>
      <c r="C29" s="20"/>
      <c r="D29" s="20"/>
      <c r="E29" s="20"/>
      <c r="F29" s="20"/>
      <c r="G29" s="20"/>
      <c r="H29" s="20"/>
      <c r="I29" s="20"/>
      <c r="K29" s="54" t="s">
        <v>147</v>
      </c>
      <c r="L29" s="54"/>
      <c r="M29" s="54"/>
      <c r="N29" s="54"/>
      <c r="O29" s="54"/>
      <c r="P29" s="54"/>
      <c r="Q29" s="54"/>
      <c r="R29" s="54"/>
      <c r="S29" s="54"/>
      <c r="T29" s="54"/>
      <c r="U29" s="54"/>
      <c r="V29" s="54"/>
      <c r="W29" s="54"/>
      <c r="X29" s="54"/>
      <c r="Y29" s="54"/>
      <c r="Z29" s="54"/>
      <c r="AA29" s="54"/>
      <c r="AB29" s="54"/>
    </row>
    <row r="30" spans="1:28" ht="40.049999999999997" customHeight="1">
      <c r="A30" s="20"/>
      <c r="B30" s="20"/>
      <c r="C30" s="20"/>
      <c r="D30" s="20"/>
      <c r="E30" s="20"/>
      <c r="F30" s="20"/>
      <c r="G30" s="20"/>
      <c r="H30" s="20"/>
      <c r="I30" s="20"/>
      <c r="K30" s="21" t="s">
        <v>148</v>
      </c>
      <c r="L30" s="21"/>
      <c r="M30" s="21"/>
      <c r="N30" s="21"/>
      <c r="O30" s="21"/>
      <c r="P30" s="21"/>
      <c r="Q30" s="21"/>
      <c r="R30" s="21"/>
      <c r="S30" s="21"/>
      <c r="T30" s="21"/>
      <c r="U30" s="81">
        <f>Q33</f>
        <v>45316</v>
      </c>
      <c r="V30" s="81"/>
      <c r="W30" s="81"/>
      <c r="X30" s="21"/>
      <c r="Y30" s="21"/>
      <c r="Z30" s="21"/>
      <c r="AA30" s="21"/>
      <c r="AB30" s="21"/>
    </row>
    <row r="31" spans="1:28" ht="40.049999999999997" customHeight="1">
      <c r="A31" s="20"/>
      <c r="B31" s="20"/>
      <c r="C31" s="20"/>
      <c r="D31" s="20"/>
      <c r="E31" s="20"/>
      <c r="F31" s="20"/>
      <c r="G31" s="20"/>
      <c r="H31" s="20"/>
      <c r="I31" s="20"/>
      <c r="K31" s="21" t="s">
        <v>149</v>
      </c>
      <c r="L31" s="21"/>
      <c r="M31" s="21"/>
      <c r="N31" s="21"/>
      <c r="O31" s="21"/>
      <c r="P31" s="21"/>
      <c r="Q31" s="21"/>
      <c r="R31" s="21"/>
      <c r="S31" s="21"/>
      <c r="T31" s="21"/>
      <c r="U31" s="81">
        <f>Q33</f>
        <v>45316</v>
      </c>
      <c r="V31" s="81"/>
      <c r="W31" s="81"/>
      <c r="X31" s="21"/>
      <c r="Y31" s="21"/>
      <c r="Z31" s="21"/>
      <c r="AA31" s="21"/>
      <c r="AB31" s="21"/>
    </row>
    <row r="32" spans="1:28" ht="23.1" customHeight="1">
      <c r="A32" s="20"/>
      <c r="B32" s="20"/>
      <c r="C32" s="20"/>
      <c r="D32" s="20"/>
      <c r="E32" s="20"/>
      <c r="F32" s="20"/>
      <c r="G32" s="20"/>
      <c r="H32" s="20"/>
      <c r="I32" s="20"/>
      <c r="K32" s="54" t="s">
        <v>150</v>
      </c>
      <c r="L32" s="54"/>
      <c r="M32" s="54"/>
      <c r="N32" s="54"/>
      <c r="O32" s="73">
        <v>45199</v>
      </c>
      <c r="P32" s="58"/>
      <c r="Q32" s="58"/>
      <c r="R32" s="58"/>
      <c r="S32" s="58"/>
      <c r="T32" s="58"/>
      <c r="U32" s="58"/>
      <c r="V32" s="58"/>
      <c r="W32" s="58"/>
      <c r="X32" s="58"/>
      <c r="Y32" s="58"/>
      <c r="Z32" s="58"/>
      <c r="AA32" s="58"/>
      <c r="AB32" s="58"/>
    </row>
    <row r="33" spans="1:28" ht="23.1" customHeight="1">
      <c r="A33" s="20"/>
      <c r="B33" s="20"/>
      <c r="C33" s="20"/>
      <c r="D33" s="20"/>
      <c r="E33" s="20"/>
      <c r="F33" s="20"/>
      <c r="G33" s="20"/>
      <c r="H33" s="20"/>
      <c r="I33" s="20"/>
      <c r="K33" s="54" t="s">
        <v>151</v>
      </c>
      <c r="L33" s="54"/>
      <c r="M33" s="54"/>
      <c r="N33" s="54"/>
      <c r="O33" s="27">
        <v>45199</v>
      </c>
      <c r="P33" s="22" t="s">
        <v>152</v>
      </c>
      <c r="Q33" s="27">
        <v>45316</v>
      </c>
      <c r="R33" s="22"/>
      <c r="S33" s="22"/>
      <c r="T33" s="22"/>
      <c r="U33" s="22"/>
      <c r="V33" s="22"/>
      <c r="W33" s="22"/>
      <c r="X33" s="22"/>
      <c r="Y33" s="22"/>
      <c r="Z33" s="22"/>
      <c r="AA33" s="22"/>
      <c r="AB33" s="22"/>
    </row>
    <row r="34" spans="1:28" ht="23.1" customHeight="1">
      <c r="A34" s="20"/>
      <c r="B34" s="20"/>
      <c r="C34" s="20"/>
      <c r="D34" s="20"/>
      <c r="E34" s="20"/>
      <c r="F34" s="20"/>
      <c r="G34" s="20"/>
      <c r="H34" s="20"/>
      <c r="I34" s="20"/>
      <c r="K34" s="54" t="s">
        <v>153</v>
      </c>
      <c r="L34" s="58"/>
      <c r="M34" s="58"/>
      <c r="N34" s="58"/>
      <c r="O34" s="58"/>
      <c r="P34" s="58"/>
      <c r="Q34" s="58"/>
      <c r="R34" s="58"/>
      <c r="S34" s="58"/>
      <c r="T34" s="58"/>
      <c r="U34" s="58"/>
      <c r="V34" s="58"/>
      <c r="W34" s="58"/>
      <c r="X34" s="58"/>
      <c r="Y34" s="58"/>
      <c r="Z34" s="58"/>
      <c r="AA34" s="58"/>
      <c r="AB34" s="58"/>
    </row>
    <row r="35" spans="1:28" ht="23.1" customHeight="1">
      <c r="A35" s="20"/>
      <c r="B35" s="20"/>
      <c r="C35" s="20"/>
      <c r="D35" s="20"/>
      <c r="E35" s="20"/>
      <c r="F35" s="20"/>
      <c r="G35" s="20"/>
      <c r="H35" s="20"/>
      <c r="I35" s="20"/>
      <c r="K35" s="54" t="s">
        <v>154</v>
      </c>
      <c r="L35" s="54"/>
      <c r="M35" s="54"/>
      <c r="N35" s="54"/>
      <c r="O35" s="54"/>
      <c r="P35" s="54"/>
      <c r="Q35" s="54"/>
      <c r="R35" s="54"/>
      <c r="S35" s="54"/>
      <c r="T35" s="54"/>
      <c r="U35" s="54"/>
      <c r="V35" s="54"/>
      <c r="W35" s="54"/>
      <c r="X35" s="54"/>
      <c r="Y35" s="54"/>
      <c r="Z35" s="54"/>
      <c r="AA35" s="54"/>
      <c r="AB35" s="54"/>
    </row>
    <row r="36" spans="1:28" ht="23.1" customHeight="1">
      <c r="A36" s="20"/>
      <c r="B36" s="20"/>
      <c r="C36" s="20"/>
      <c r="D36" s="20"/>
      <c r="E36" s="20"/>
      <c r="F36" s="20"/>
      <c r="G36" s="20"/>
      <c r="H36" s="20"/>
      <c r="I36" s="20"/>
      <c r="K36" s="58" t="s">
        <v>155</v>
      </c>
      <c r="L36" s="58"/>
      <c r="M36" s="58"/>
      <c r="N36" s="58"/>
      <c r="O36" s="58"/>
      <c r="P36" s="58"/>
      <c r="Q36" s="58"/>
      <c r="R36" s="58"/>
      <c r="S36" s="58"/>
      <c r="T36" s="58"/>
      <c r="U36" s="58"/>
      <c r="V36" s="58"/>
      <c r="W36" s="58"/>
      <c r="X36" s="58"/>
      <c r="Y36" s="58"/>
      <c r="Z36" s="58"/>
      <c r="AA36" s="58"/>
      <c r="AB36" s="58"/>
    </row>
    <row r="37" spans="1:28" ht="23.1" customHeight="1">
      <c r="A37" s="20"/>
      <c r="B37" s="20"/>
      <c r="C37" s="20"/>
      <c r="D37" s="20"/>
      <c r="E37" s="20"/>
      <c r="F37" s="20"/>
      <c r="G37" s="20"/>
      <c r="H37" s="20"/>
      <c r="I37" s="20"/>
      <c r="K37" s="58" t="s">
        <v>156</v>
      </c>
      <c r="L37" s="58"/>
      <c r="M37" s="58"/>
      <c r="N37" s="58"/>
      <c r="O37" s="58"/>
      <c r="P37" s="58"/>
      <c r="Q37" s="58"/>
      <c r="R37" s="58"/>
      <c r="S37" s="58"/>
      <c r="T37" s="58"/>
      <c r="U37" s="58"/>
      <c r="V37" s="58"/>
      <c r="W37" s="58"/>
      <c r="X37" s="58"/>
      <c r="Y37" s="58"/>
      <c r="Z37" s="58"/>
      <c r="AA37" s="58"/>
      <c r="AB37" s="58"/>
    </row>
    <row r="38" spans="1:28" ht="23.1" customHeight="1">
      <c r="A38" s="20"/>
      <c r="B38" s="20"/>
      <c r="C38" s="20"/>
      <c r="D38" s="20"/>
      <c r="E38" s="20"/>
      <c r="F38" s="20"/>
      <c r="G38" s="20"/>
      <c r="H38" s="20"/>
      <c r="I38" s="20"/>
      <c r="K38" s="58" t="s">
        <v>157</v>
      </c>
      <c r="L38" s="58"/>
      <c r="M38" s="58"/>
      <c r="N38" s="58"/>
      <c r="O38" s="58"/>
      <c r="P38" s="58"/>
      <c r="Q38" s="58"/>
      <c r="R38" s="58"/>
      <c r="S38" s="58"/>
      <c r="T38" s="58"/>
      <c r="U38" s="58"/>
      <c r="V38" s="58"/>
      <c r="W38" s="58"/>
      <c r="X38" s="58"/>
      <c r="Y38" s="58"/>
      <c r="Z38" s="58"/>
      <c r="AA38" s="58"/>
      <c r="AB38" s="58"/>
    </row>
    <row r="39" spans="1:28" ht="23.1" customHeight="1">
      <c r="A39" s="20"/>
      <c r="B39" s="20"/>
      <c r="C39" s="20"/>
      <c r="D39" s="20"/>
      <c r="E39" s="20"/>
      <c r="F39" s="20"/>
      <c r="G39" s="20"/>
      <c r="H39" s="20"/>
      <c r="I39" s="20"/>
      <c r="K39" s="55" t="s">
        <v>158</v>
      </c>
      <c r="L39" s="58"/>
      <c r="M39" s="58"/>
      <c r="N39" s="58"/>
      <c r="O39" s="58"/>
      <c r="P39" s="58"/>
      <c r="Q39" s="58"/>
      <c r="R39" s="58"/>
      <c r="S39" s="58"/>
      <c r="T39" s="58"/>
      <c r="U39" s="58"/>
      <c r="V39" s="58"/>
      <c r="W39" s="58"/>
      <c r="X39" s="58"/>
      <c r="Y39" s="58"/>
      <c r="Z39" s="58"/>
      <c r="AA39" s="58"/>
      <c r="AB39" s="58"/>
    </row>
    <row r="40" spans="1:28" ht="23.1" customHeight="1">
      <c r="A40" s="20"/>
      <c r="B40" s="20"/>
      <c r="C40" s="20"/>
      <c r="D40" s="20"/>
      <c r="E40" s="20"/>
      <c r="F40" s="20"/>
      <c r="G40" s="20"/>
      <c r="H40" s="20"/>
      <c r="I40" s="20"/>
      <c r="K40" s="55" t="s">
        <v>159</v>
      </c>
      <c r="L40" s="55"/>
      <c r="M40" s="55"/>
      <c r="N40" s="55"/>
      <c r="O40" s="55"/>
      <c r="P40" s="55"/>
      <c r="Q40" s="55"/>
      <c r="R40" s="55"/>
      <c r="S40" s="55"/>
      <c r="T40" s="55"/>
      <c r="U40" s="55"/>
      <c r="V40" s="55"/>
      <c r="W40" s="55"/>
      <c r="X40" s="55"/>
      <c r="Y40" s="55"/>
      <c r="Z40" s="55"/>
      <c r="AA40" s="55"/>
      <c r="AB40" s="55"/>
    </row>
    <row r="41" spans="1:28" ht="23.1" customHeight="1">
      <c r="A41" s="20"/>
      <c r="B41" s="20"/>
      <c r="C41" s="20"/>
      <c r="D41" s="20"/>
      <c r="E41" s="20"/>
      <c r="F41" s="20"/>
      <c r="G41" s="20"/>
      <c r="H41" s="20"/>
      <c r="I41" s="20"/>
      <c r="K41" s="58" t="s">
        <v>160</v>
      </c>
      <c r="L41" s="58"/>
      <c r="M41" s="58"/>
      <c r="N41" s="58"/>
      <c r="O41" s="58"/>
      <c r="P41" s="58"/>
      <c r="Q41" s="58"/>
      <c r="R41" s="58"/>
      <c r="S41" s="58"/>
      <c r="T41" s="58"/>
      <c r="U41" s="58"/>
      <c r="V41" s="58"/>
      <c r="W41" s="58"/>
      <c r="X41" s="58"/>
      <c r="Y41" s="58"/>
      <c r="Z41" s="58"/>
      <c r="AA41" s="58"/>
      <c r="AB41" s="58"/>
    </row>
    <row r="42" spans="1:28" ht="23.1" customHeight="1">
      <c r="A42" s="20"/>
      <c r="B42" s="20"/>
      <c r="C42" s="20"/>
      <c r="D42" s="20"/>
      <c r="E42" s="20"/>
      <c r="F42" s="20"/>
      <c r="G42" s="20"/>
      <c r="H42" s="20"/>
      <c r="I42" s="20"/>
      <c r="K42" s="82" t="s">
        <v>161</v>
      </c>
      <c r="L42" s="82"/>
      <c r="M42" s="82"/>
      <c r="N42" s="82"/>
      <c r="O42" s="82"/>
      <c r="P42" s="82"/>
      <c r="Q42" s="82"/>
      <c r="R42" s="82"/>
      <c r="S42" s="82"/>
      <c r="T42" s="82"/>
      <c r="U42" s="82"/>
      <c r="V42" s="82"/>
      <c r="W42" s="82"/>
      <c r="X42" s="82"/>
      <c r="Y42" s="82"/>
      <c r="Z42" s="82"/>
      <c r="AA42" s="82"/>
      <c r="AB42" s="82"/>
    </row>
    <row r="43" spans="1:28" ht="23.1" customHeight="1">
      <c r="A43" s="20"/>
      <c r="B43" s="20"/>
      <c r="C43" s="20"/>
      <c r="D43" s="20"/>
      <c r="E43" s="20"/>
      <c r="F43" s="20"/>
      <c r="G43" s="20"/>
      <c r="H43" s="20"/>
      <c r="I43" s="20"/>
      <c r="K43" s="58" t="s">
        <v>162</v>
      </c>
      <c r="L43" s="58"/>
      <c r="M43" s="58"/>
      <c r="N43" s="58"/>
      <c r="O43" s="58"/>
      <c r="P43" s="58"/>
      <c r="Q43" s="58"/>
      <c r="R43" s="58"/>
      <c r="S43" s="58"/>
      <c r="T43" s="58"/>
      <c r="U43" s="58"/>
      <c r="V43" s="58"/>
      <c r="W43" s="58"/>
      <c r="X43" s="58"/>
      <c r="Y43" s="58"/>
      <c r="Z43" s="58"/>
      <c r="AA43" s="58"/>
      <c r="AB43" s="58"/>
    </row>
    <row r="44" spans="1:28" ht="23.1" customHeight="1">
      <c r="A44" s="20"/>
      <c r="B44" s="20"/>
      <c r="C44" s="20"/>
      <c r="D44" s="20"/>
      <c r="E44" s="20"/>
      <c r="F44" s="20"/>
      <c r="G44" s="20"/>
      <c r="H44" s="20"/>
      <c r="I44" s="20"/>
      <c r="K44" s="82" t="s">
        <v>163</v>
      </c>
      <c r="L44" s="82"/>
      <c r="M44" s="82"/>
      <c r="N44" s="82"/>
      <c r="O44" s="82"/>
      <c r="P44" s="82"/>
      <c r="Q44" s="82"/>
      <c r="R44" s="82"/>
      <c r="S44" s="82"/>
      <c r="T44" s="82"/>
      <c r="U44" s="82"/>
      <c r="V44" s="82"/>
      <c r="W44" s="82"/>
      <c r="X44" s="82"/>
      <c r="Y44" s="82"/>
      <c r="Z44" s="82"/>
      <c r="AA44" s="82"/>
      <c r="AB44" s="82"/>
    </row>
    <row r="45" spans="1:28" ht="23.1" customHeight="1">
      <c r="A45" s="20"/>
      <c r="B45" s="20"/>
      <c r="C45" s="20"/>
      <c r="D45" s="20"/>
      <c r="E45" s="20"/>
      <c r="F45" s="20"/>
      <c r="G45" s="20"/>
      <c r="H45" s="20"/>
      <c r="I45" s="20"/>
      <c r="K45" s="82" t="s">
        <v>164</v>
      </c>
      <c r="L45" s="82"/>
      <c r="M45" s="82"/>
      <c r="N45" s="82"/>
      <c r="O45" s="82"/>
      <c r="P45" s="82"/>
      <c r="Q45" s="82"/>
      <c r="R45" s="82"/>
      <c r="S45" s="82"/>
      <c r="T45" s="82"/>
      <c r="U45" s="82"/>
      <c r="V45" s="82"/>
      <c r="W45" s="82"/>
      <c r="X45" s="82"/>
      <c r="Y45" s="82"/>
      <c r="Z45" s="82"/>
      <c r="AA45" s="82"/>
      <c r="AB45" s="82"/>
    </row>
    <row r="46" spans="1:28" ht="23.1" customHeight="1">
      <c r="A46" s="20"/>
      <c r="B46" s="20"/>
      <c r="C46" s="20"/>
      <c r="D46" s="20"/>
      <c r="E46" s="20"/>
      <c r="F46" s="20"/>
      <c r="G46" s="20"/>
      <c r="H46" s="20"/>
      <c r="I46" s="20"/>
      <c r="K46" s="28"/>
      <c r="L46" s="28"/>
      <c r="M46" s="28"/>
      <c r="N46" s="28"/>
      <c r="O46" s="28"/>
      <c r="P46" s="29"/>
      <c r="Q46" s="29"/>
      <c r="R46" s="83" t="s">
        <v>165</v>
      </c>
      <c r="S46" s="83"/>
      <c r="T46" s="83"/>
      <c r="U46" s="83"/>
      <c r="V46" s="83"/>
      <c r="W46" s="83"/>
      <c r="X46" s="31"/>
      <c r="Y46" s="31"/>
      <c r="Z46" s="31"/>
      <c r="AA46" s="31"/>
      <c r="AB46" s="31"/>
    </row>
    <row r="47" spans="1:28" ht="23.1" customHeight="1">
      <c r="A47" s="20"/>
      <c r="B47" s="20"/>
      <c r="C47" s="20"/>
      <c r="D47" s="20"/>
      <c r="E47" s="20"/>
      <c r="F47" s="20"/>
      <c r="G47" s="20"/>
      <c r="H47" s="20"/>
      <c r="I47" s="20"/>
      <c r="K47" s="28"/>
      <c r="L47" s="28"/>
      <c r="M47" s="28"/>
      <c r="N47" s="28"/>
      <c r="O47" s="28"/>
      <c r="P47" s="29"/>
      <c r="Q47" s="29"/>
      <c r="R47" s="84">
        <f>Q33</f>
        <v>45316</v>
      </c>
      <c r="S47" s="84"/>
      <c r="T47" s="84"/>
      <c r="U47" s="84"/>
      <c r="V47" s="84"/>
      <c r="W47" s="84"/>
      <c r="X47" s="32"/>
      <c r="Y47" s="32"/>
      <c r="Z47" s="32"/>
      <c r="AA47" s="32"/>
      <c r="AB47" s="32"/>
    </row>
  </sheetData>
  <mergeCells count="67">
    <mergeCell ref="K43:AB43"/>
    <mergeCell ref="K44:AB44"/>
    <mergeCell ref="K45:AB45"/>
    <mergeCell ref="R46:W46"/>
    <mergeCell ref="R47:W47"/>
    <mergeCell ref="K38:AB38"/>
    <mergeCell ref="K39:AB39"/>
    <mergeCell ref="K40:AB40"/>
    <mergeCell ref="K41:AB41"/>
    <mergeCell ref="K42:AB42"/>
    <mergeCell ref="K33:N33"/>
    <mergeCell ref="K34:AB34"/>
    <mergeCell ref="K35:AB35"/>
    <mergeCell ref="K36:AB36"/>
    <mergeCell ref="K37:AB37"/>
    <mergeCell ref="K29:AB29"/>
    <mergeCell ref="U30:W30"/>
    <mergeCell ref="U31:W31"/>
    <mergeCell ref="K32:N32"/>
    <mergeCell ref="O32:AB32"/>
    <mergeCell ref="E27:F27"/>
    <mergeCell ref="G27:H27"/>
    <mergeCell ref="P27:R27"/>
    <mergeCell ref="A28:B28"/>
    <mergeCell ref="C28:D28"/>
    <mergeCell ref="F28:G28"/>
    <mergeCell ref="P28:S28"/>
    <mergeCell ref="K22:AB22"/>
    <mergeCell ref="K23:AB23"/>
    <mergeCell ref="K24:AB24"/>
    <mergeCell ref="K25:AB25"/>
    <mergeCell ref="K26:AB26"/>
    <mergeCell ref="K12:M12"/>
    <mergeCell ref="N12:AB12"/>
    <mergeCell ref="K13:AB13"/>
    <mergeCell ref="K14:AB14"/>
    <mergeCell ref="K21:AB21"/>
    <mergeCell ref="A11:H11"/>
    <mergeCell ref="K11:M11"/>
    <mergeCell ref="N11:O11"/>
    <mergeCell ref="R11:T11"/>
    <mergeCell ref="U11:Y11"/>
    <mergeCell ref="K8:AB8"/>
    <mergeCell ref="N9:O9"/>
    <mergeCell ref="A10:B10"/>
    <mergeCell ref="C10:D10"/>
    <mergeCell ref="E10:F10"/>
    <mergeCell ref="G10:H10"/>
    <mergeCell ref="A5:H5"/>
    <mergeCell ref="K5:N5"/>
    <mergeCell ref="O5:AB5"/>
    <mergeCell ref="K6:AB6"/>
    <mergeCell ref="K7:AB7"/>
    <mergeCell ref="B4:C4"/>
    <mergeCell ref="D4:E4"/>
    <mergeCell ref="F4:H4"/>
    <mergeCell ref="K4:N4"/>
    <mergeCell ref="O4:AB4"/>
    <mergeCell ref="A1:H1"/>
    <mergeCell ref="K1:AB1"/>
    <mergeCell ref="A2:H2"/>
    <mergeCell ref="K2:AB2"/>
    <mergeCell ref="B3:C3"/>
    <mergeCell ref="D3:E3"/>
    <mergeCell ref="F3:H3"/>
    <mergeCell ref="K3:N3"/>
    <mergeCell ref="O3:AB3"/>
  </mergeCells>
  <phoneticPr fontId="17" type="noConversion"/>
  <pageMargins left="0.75" right="0.75" top="1" bottom="1" header="0.5" footer="0.5"/>
  <pageSetup paperSize="9" scale="6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43009" r:id="rId4" name="Spinner 1">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3010" r:id="rId5" name="Spinner 2">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3011" r:id="rId6" name="Spinner 3">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3012" r:id="rId7" name="Spinner 4">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3013" r:id="rId8" name="Spinner 5">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AB48"/>
  <sheetViews>
    <sheetView tabSelected="1" topLeftCell="A16" workbookViewId="0">
      <selection activeCell="J11" sqref="J11"/>
    </sheetView>
  </sheetViews>
  <sheetFormatPr defaultColWidth="9" defaultRowHeight="14.4"/>
  <cols>
    <col min="1" max="2" width="12.44140625" customWidth="1"/>
    <col min="3" max="3" width="14.21875" customWidth="1"/>
    <col min="4" max="6" width="11.5546875" customWidth="1"/>
    <col min="7" max="7" width="15.109375" customWidth="1"/>
    <col min="8" max="8" width="11.5546875" customWidth="1"/>
    <col min="15" max="15" width="19.77734375" customWidth="1"/>
    <col min="16" max="16" width="3.77734375" customWidth="1"/>
    <col min="17" max="17" width="19.77734375" customWidth="1"/>
    <col min="21" max="22" width="4.77734375" customWidth="1"/>
    <col min="23" max="23" width="5.5546875" customWidth="1"/>
    <col min="24" max="28" width="1.77734375" customWidth="1"/>
  </cols>
  <sheetData>
    <row r="1" spans="1:28" ht="36" customHeight="1">
      <c r="A1" s="48" t="s">
        <v>82</v>
      </c>
      <c r="B1" s="48"/>
      <c r="C1" s="48"/>
      <c r="D1" s="48"/>
      <c r="E1" s="48"/>
      <c r="F1" s="48"/>
      <c r="G1" s="48"/>
      <c r="H1" s="48"/>
      <c r="I1" s="20"/>
      <c r="K1" s="49" t="s">
        <v>83</v>
      </c>
      <c r="L1" s="49"/>
      <c r="M1" s="49"/>
      <c r="N1" s="49"/>
      <c r="O1" s="49"/>
      <c r="P1" s="49"/>
      <c r="Q1" s="49"/>
      <c r="R1" s="49"/>
      <c r="S1" s="49"/>
      <c r="T1" s="49"/>
      <c r="U1" s="49"/>
      <c r="V1" s="49"/>
      <c r="W1" s="49"/>
      <c r="X1" s="49"/>
      <c r="Y1" s="49"/>
      <c r="Z1" s="49"/>
      <c r="AA1" s="49"/>
      <c r="AB1" s="49"/>
    </row>
    <row r="2" spans="1:28" ht="23.1" customHeight="1">
      <c r="A2" s="50" t="s">
        <v>350</v>
      </c>
      <c r="B2" s="50"/>
      <c r="C2" s="50"/>
      <c r="D2" s="50"/>
      <c r="E2" s="50"/>
      <c r="F2" s="50"/>
      <c r="G2" s="50"/>
      <c r="H2" s="50"/>
      <c r="I2" s="20"/>
      <c r="K2" s="51" t="str">
        <f>A2</f>
        <v>报告编号：康正（雄县）2023评字第8号-洪城村-DT1-3</v>
      </c>
      <c r="L2" s="51"/>
      <c r="M2" s="51"/>
      <c r="N2" s="51"/>
      <c r="O2" s="51"/>
      <c r="P2" s="51"/>
      <c r="Q2" s="51"/>
      <c r="R2" s="51"/>
      <c r="S2" s="51"/>
      <c r="T2" s="51"/>
      <c r="U2" s="51"/>
      <c r="V2" s="51"/>
      <c r="W2" s="51"/>
      <c r="X2" s="51"/>
      <c r="Y2" s="51"/>
      <c r="Z2" s="51"/>
      <c r="AA2" s="51"/>
      <c r="AB2" s="51"/>
    </row>
    <row r="3" spans="1:28" ht="23.1" customHeight="1">
      <c r="A3" s="1" t="s">
        <v>85</v>
      </c>
      <c r="B3" s="52" t="s">
        <v>50</v>
      </c>
      <c r="C3" s="52"/>
      <c r="D3" s="53" t="s">
        <v>3</v>
      </c>
      <c r="E3" s="53"/>
      <c r="F3" s="52" t="s">
        <v>86</v>
      </c>
      <c r="G3" s="52"/>
      <c r="H3" s="52"/>
      <c r="I3" s="20"/>
      <c r="K3" s="54" t="s">
        <v>87</v>
      </c>
      <c r="L3" s="54"/>
      <c r="M3" s="54"/>
      <c r="N3" s="54"/>
      <c r="O3" s="55" t="s">
        <v>88</v>
      </c>
      <c r="P3" s="55"/>
      <c r="Q3" s="55"/>
      <c r="R3" s="55"/>
      <c r="S3" s="55"/>
      <c r="T3" s="55"/>
      <c r="U3" s="55"/>
      <c r="V3" s="55"/>
      <c r="W3" s="55"/>
      <c r="X3" s="55"/>
      <c r="Y3" s="55"/>
      <c r="Z3" s="55"/>
      <c r="AA3" s="55"/>
      <c r="AB3" s="55"/>
    </row>
    <row r="4" spans="1:28" ht="23.1" customHeight="1">
      <c r="A4" s="1" t="s">
        <v>89</v>
      </c>
      <c r="B4" s="52" t="s">
        <v>351</v>
      </c>
      <c r="C4" s="52"/>
      <c r="D4" s="56" t="s">
        <v>5</v>
      </c>
      <c r="E4" s="57"/>
      <c r="F4" s="52" t="s">
        <v>352</v>
      </c>
      <c r="G4" s="52"/>
      <c r="H4" s="52"/>
      <c r="I4" s="20"/>
      <c r="K4" s="54" t="s">
        <v>92</v>
      </c>
      <c r="L4" s="54"/>
      <c r="M4" s="54"/>
      <c r="N4" s="54"/>
      <c r="O4" s="58" t="s">
        <v>93</v>
      </c>
      <c r="P4" s="58"/>
      <c r="Q4" s="58"/>
      <c r="R4" s="58"/>
      <c r="S4" s="58"/>
      <c r="T4" s="58"/>
      <c r="U4" s="58"/>
      <c r="V4" s="58"/>
      <c r="W4" s="58"/>
      <c r="X4" s="58"/>
      <c r="Y4" s="58"/>
      <c r="Z4" s="58"/>
      <c r="AA4" s="58"/>
      <c r="AB4" s="58"/>
    </row>
    <row r="5" spans="1:28" ht="23.1" customHeight="1">
      <c r="A5" s="59" t="s">
        <v>94</v>
      </c>
      <c r="B5" s="59"/>
      <c r="C5" s="59"/>
      <c r="D5" s="59"/>
      <c r="E5" s="59"/>
      <c r="F5" s="59"/>
      <c r="G5" s="59"/>
      <c r="H5" s="59"/>
      <c r="I5" s="20"/>
      <c r="K5" s="60" t="s">
        <v>95</v>
      </c>
      <c r="L5" s="60"/>
      <c r="M5" s="60"/>
      <c r="N5" s="60"/>
      <c r="O5" s="61" t="s">
        <v>96</v>
      </c>
      <c r="P5" s="61"/>
      <c r="Q5" s="61"/>
      <c r="R5" s="61"/>
      <c r="S5" s="61"/>
      <c r="T5" s="61"/>
      <c r="U5" s="61"/>
      <c r="V5" s="61"/>
      <c r="W5" s="61"/>
      <c r="X5" s="61"/>
      <c r="Y5" s="61"/>
      <c r="Z5" s="61"/>
      <c r="AA5" s="61"/>
      <c r="AB5" s="61"/>
    </row>
    <row r="6" spans="1:28" ht="31.05" customHeight="1">
      <c r="A6" s="2" t="s">
        <v>97</v>
      </c>
      <c r="B6" s="3" t="s">
        <v>98</v>
      </c>
      <c r="C6" s="4" t="s">
        <v>99</v>
      </c>
      <c r="D6" s="4" t="s">
        <v>100</v>
      </c>
      <c r="E6" s="2" t="s">
        <v>97</v>
      </c>
      <c r="F6" s="3" t="s">
        <v>98</v>
      </c>
      <c r="G6" s="4" t="s">
        <v>99</v>
      </c>
      <c r="H6" s="4" t="s">
        <v>100</v>
      </c>
      <c r="I6" s="20"/>
      <c r="K6" s="54" t="s">
        <v>101</v>
      </c>
      <c r="L6" s="58"/>
      <c r="M6" s="58"/>
      <c r="N6" s="58"/>
      <c r="O6" s="58"/>
      <c r="P6" s="58"/>
      <c r="Q6" s="58"/>
      <c r="R6" s="58"/>
      <c r="S6" s="58"/>
      <c r="T6" s="58"/>
      <c r="U6" s="58"/>
      <c r="V6" s="58"/>
      <c r="W6" s="58"/>
      <c r="X6" s="58"/>
      <c r="Y6" s="58"/>
      <c r="Z6" s="58"/>
      <c r="AA6" s="58"/>
      <c r="AB6" s="58"/>
    </row>
    <row r="7" spans="1:28" ht="23.1" customHeight="1">
      <c r="A7" s="5"/>
      <c r="B7" s="6"/>
      <c r="C7" s="5"/>
      <c r="D7" s="7"/>
      <c r="E7" s="8"/>
      <c r="F7" s="9" t="s">
        <v>102</v>
      </c>
      <c r="G7" s="10" t="s">
        <v>102</v>
      </c>
      <c r="H7" s="10"/>
      <c r="I7" s="20"/>
      <c r="K7" s="55" t="s">
        <v>103</v>
      </c>
      <c r="L7" s="58"/>
      <c r="M7" s="58"/>
      <c r="N7" s="58"/>
      <c r="O7" s="58"/>
      <c r="P7" s="58"/>
      <c r="Q7" s="58"/>
      <c r="R7" s="58"/>
      <c r="S7" s="58"/>
      <c r="T7" s="58"/>
      <c r="U7" s="58"/>
      <c r="V7" s="58"/>
      <c r="W7" s="58"/>
      <c r="X7" s="58"/>
      <c r="Y7" s="58"/>
      <c r="Z7" s="58"/>
      <c r="AA7" s="58"/>
      <c r="AB7" s="58"/>
    </row>
    <row r="8" spans="1:28" ht="23.1" customHeight="1">
      <c r="A8" s="5"/>
      <c r="B8" s="6"/>
      <c r="C8" s="5"/>
      <c r="D8" s="7"/>
      <c r="E8" s="8"/>
      <c r="F8" s="9" t="s">
        <v>102</v>
      </c>
      <c r="G8" s="10" t="s">
        <v>102</v>
      </c>
      <c r="H8" s="10"/>
      <c r="I8" s="20"/>
      <c r="K8" s="54" t="s">
        <v>104</v>
      </c>
      <c r="L8" s="54"/>
      <c r="M8" s="54"/>
      <c r="N8" s="54"/>
      <c r="O8" s="54"/>
      <c r="P8" s="54"/>
      <c r="Q8" s="54"/>
      <c r="R8" s="54"/>
      <c r="S8" s="54"/>
      <c r="T8" s="54"/>
      <c r="U8" s="54"/>
      <c r="V8" s="54"/>
      <c r="W8" s="54"/>
      <c r="X8" s="54"/>
      <c r="Y8" s="54"/>
      <c r="Z8" s="54"/>
      <c r="AA8" s="54"/>
      <c r="AB8" s="54"/>
    </row>
    <row r="9" spans="1:28" ht="23.1" customHeight="1">
      <c r="A9" s="5"/>
      <c r="B9" s="5"/>
      <c r="C9" s="8"/>
      <c r="D9" s="8"/>
      <c r="E9" s="8"/>
      <c r="F9" s="9" t="s">
        <v>102</v>
      </c>
      <c r="G9" s="10" t="s">
        <v>102</v>
      </c>
      <c r="H9" s="10"/>
      <c r="I9" s="20"/>
      <c r="K9" s="22" t="s">
        <v>105</v>
      </c>
      <c r="L9" s="22"/>
      <c r="M9" s="22"/>
      <c r="N9" s="62" t="str">
        <f>B3</f>
        <v>李子卫</v>
      </c>
      <c r="O9" s="63"/>
      <c r="P9" s="22"/>
      <c r="Q9" s="22"/>
      <c r="R9" s="22"/>
      <c r="S9" s="22"/>
      <c r="T9" s="22"/>
      <c r="U9" s="22"/>
      <c r="V9" s="22"/>
      <c r="W9" s="22"/>
      <c r="X9" s="22"/>
      <c r="Y9" s="22"/>
      <c r="Z9" s="22"/>
      <c r="AA9" s="22"/>
      <c r="AB9" s="22"/>
    </row>
    <row r="10" spans="1:28" ht="23.1" customHeight="1">
      <c r="A10" s="64" t="s">
        <v>106</v>
      </c>
      <c r="B10" s="65"/>
      <c r="C10" s="66">
        <v>0</v>
      </c>
      <c r="D10" s="67"/>
      <c r="E10" s="68" t="s">
        <v>107</v>
      </c>
      <c r="F10" s="68"/>
      <c r="G10" s="69">
        <v>0</v>
      </c>
      <c r="H10" s="69"/>
      <c r="I10" s="20"/>
      <c r="K10" s="22" t="s">
        <v>108</v>
      </c>
      <c r="L10" s="22"/>
      <c r="M10" s="22"/>
      <c r="N10" s="23" t="str">
        <f>F3</f>
        <v>龙湾镇洪城村</v>
      </c>
      <c r="O10" s="22"/>
      <c r="P10" s="22"/>
      <c r="Q10" s="22"/>
      <c r="R10" s="22"/>
      <c r="S10" s="22"/>
      <c r="T10" s="22"/>
      <c r="U10" s="22"/>
      <c r="V10" s="22"/>
      <c r="W10" s="22"/>
      <c r="X10" s="22"/>
      <c r="Y10" s="22"/>
      <c r="Z10" s="22"/>
      <c r="AA10" s="22"/>
      <c r="AB10" s="22"/>
    </row>
    <row r="11" spans="1:28" ht="23.1" customHeight="1">
      <c r="A11" s="59" t="s">
        <v>109</v>
      </c>
      <c r="B11" s="59"/>
      <c r="C11" s="59"/>
      <c r="D11" s="59"/>
      <c r="E11" s="59"/>
      <c r="F11" s="59"/>
      <c r="G11" s="59"/>
      <c r="H11" s="59"/>
      <c r="I11" s="20"/>
      <c r="K11" s="58" t="s">
        <v>110</v>
      </c>
      <c r="L11" s="58"/>
      <c r="M11" s="58"/>
      <c r="N11" s="70">
        <f>C10</f>
        <v>0</v>
      </c>
      <c r="O11" s="58"/>
      <c r="P11" s="21" t="s">
        <v>111</v>
      </c>
      <c r="Q11" s="21"/>
      <c r="R11" s="71"/>
      <c r="S11" s="71"/>
      <c r="T11" s="71"/>
      <c r="U11" s="72"/>
      <c r="V11" s="72"/>
      <c r="W11" s="72"/>
      <c r="X11" s="72"/>
      <c r="Y11" s="72"/>
      <c r="Z11" s="29"/>
      <c r="AA11" s="29"/>
      <c r="AB11" s="29"/>
    </row>
    <row r="12" spans="1:28" ht="31.05" customHeight="1">
      <c r="A12" s="12" t="s">
        <v>112</v>
      </c>
      <c r="B12" s="12" t="s">
        <v>113</v>
      </c>
      <c r="C12" s="12" t="s">
        <v>114</v>
      </c>
      <c r="D12" s="12" t="s">
        <v>115</v>
      </c>
      <c r="E12" s="12" t="s">
        <v>112</v>
      </c>
      <c r="F12" s="12" t="s">
        <v>113</v>
      </c>
      <c r="G12" s="12" t="s">
        <v>114</v>
      </c>
      <c r="H12" s="12" t="s">
        <v>115</v>
      </c>
      <c r="I12" s="20"/>
      <c r="K12" s="54" t="s">
        <v>116</v>
      </c>
      <c r="L12" s="54"/>
      <c r="M12" s="54"/>
      <c r="N12" s="73">
        <v>45191</v>
      </c>
      <c r="O12" s="73"/>
      <c r="P12" s="73"/>
      <c r="Q12" s="73"/>
      <c r="R12" s="73"/>
      <c r="S12" s="73"/>
      <c r="T12" s="73"/>
      <c r="U12" s="73"/>
      <c r="V12" s="73"/>
      <c r="W12" s="73"/>
      <c r="X12" s="73"/>
      <c r="Y12" s="73"/>
      <c r="Z12" s="73"/>
      <c r="AA12" s="73"/>
      <c r="AB12" s="73"/>
    </row>
    <row r="13" spans="1:28" ht="23.1" customHeight="1">
      <c r="A13" s="13" t="s">
        <v>117</v>
      </c>
      <c r="B13" s="14">
        <v>406</v>
      </c>
      <c r="C13" s="13" t="s">
        <v>118</v>
      </c>
      <c r="D13" s="7">
        <v>60900</v>
      </c>
      <c r="E13" s="7" t="s">
        <v>117</v>
      </c>
      <c r="F13" s="13">
        <v>93</v>
      </c>
      <c r="G13" s="13" t="s">
        <v>231</v>
      </c>
      <c r="H13" s="7">
        <v>14880</v>
      </c>
      <c r="I13" s="20"/>
      <c r="K13" s="54" t="s">
        <v>119</v>
      </c>
      <c r="L13" s="54"/>
      <c r="M13" s="54"/>
      <c r="N13" s="54"/>
      <c r="O13" s="54"/>
      <c r="P13" s="54"/>
      <c r="Q13" s="54"/>
      <c r="R13" s="54"/>
      <c r="S13" s="54"/>
      <c r="T13" s="54"/>
      <c r="U13" s="54"/>
      <c r="V13" s="54"/>
      <c r="W13" s="54"/>
      <c r="X13" s="54"/>
      <c r="Y13" s="54"/>
      <c r="Z13" s="54"/>
      <c r="AA13" s="54"/>
      <c r="AB13" s="54"/>
    </row>
    <row r="14" spans="1:28" ht="23.1" customHeight="1">
      <c r="A14" s="13" t="s">
        <v>117</v>
      </c>
      <c r="B14" s="14">
        <v>358</v>
      </c>
      <c r="C14" s="13" t="s">
        <v>179</v>
      </c>
      <c r="D14" s="7">
        <v>71600</v>
      </c>
      <c r="E14" s="7" t="s">
        <v>117</v>
      </c>
      <c r="F14" s="13">
        <v>4</v>
      </c>
      <c r="G14" s="13" t="s">
        <v>179</v>
      </c>
      <c r="H14" s="7">
        <v>800</v>
      </c>
      <c r="I14" s="20"/>
      <c r="K14" s="54" t="s">
        <v>121</v>
      </c>
      <c r="L14" s="54"/>
      <c r="M14" s="54"/>
      <c r="N14" s="54"/>
      <c r="O14" s="54"/>
      <c r="P14" s="54"/>
      <c r="Q14" s="54"/>
      <c r="R14" s="54"/>
      <c r="S14" s="54"/>
      <c r="T14" s="54"/>
      <c r="U14" s="54"/>
      <c r="V14" s="54"/>
      <c r="W14" s="54"/>
      <c r="X14" s="54"/>
      <c r="Y14" s="54"/>
      <c r="Z14" s="54"/>
      <c r="AA14" s="54"/>
      <c r="AB14" s="54"/>
    </row>
    <row r="15" spans="1:28" ht="23.1" customHeight="1">
      <c r="A15" s="13" t="s">
        <v>117</v>
      </c>
      <c r="B15" s="14">
        <v>456</v>
      </c>
      <c r="C15" s="13" t="s">
        <v>259</v>
      </c>
      <c r="D15" s="7">
        <v>118560</v>
      </c>
      <c r="E15" s="7" t="s">
        <v>117</v>
      </c>
      <c r="F15" s="13">
        <v>103</v>
      </c>
      <c r="G15" s="13" t="s">
        <v>191</v>
      </c>
      <c r="H15" s="7">
        <v>14420</v>
      </c>
      <c r="I15" s="20"/>
      <c r="K15" s="21" t="s">
        <v>123</v>
      </c>
      <c r="L15" s="21"/>
      <c r="M15" s="21"/>
      <c r="N15" s="21"/>
      <c r="O15" s="21"/>
      <c r="P15" s="21"/>
      <c r="Q15" s="21"/>
      <c r="R15" s="21"/>
      <c r="S15" s="21"/>
      <c r="T15" s="21"/>
      <c r="U15" s="21"/>
      <c r="V15" s="21"/>
      <c r="W15" s="21"/>
      <c r="X15" s="21"/>
      <c r="Y15" s="21"/>
      <c r="Z15" s="21"/>
      <c r="AA15" s="21"/>
      <c r="AB15" s="21"/>
    </row>
    <row r="16" spans="1:28" ht="23.1" customHeight="1">
      <c r="A16" s="13" t="s">
        <v>117</v>
      </c>
      <c r="B16" s="14">
        <v>456</v>
      </c>
      <c r="C16" s="13" t="s">
        <v>199</v>
      </c>
      <c r="D16" s="7">
        <v>232560</v>
      </c>
      <c r="E16" s="7" t="s">
        <v>117</v>
      </c>
      <c r="F16" s="13">
        <v>97</v>
      </c>
      <c r="G16" s="13" t="s">
        <v>231</v>
      </c>
      <c r="H16" s="7">
        <v>15520</v>
      </c>
      <c r="I16" s="20"/>
      <c r="K16" s="21" t="s">
        <v>126</v>
      </c>
      <c r="L16" s="21"/>
      <c r="M16" s="21"/>
      <c r="N16" s="21"/>
      <c r="O16" s="21"/>
      <c r="P16" s="21"/>
      <c r="Q16" s="21"/>
      <c r="R16" s="21"/>
      <c r="S16" s="21"/>
      <c r="T16" s="21"/>
      <c r="U16" s="21"/>
      <c r="V16" s="21"/>
      <c r="W16" s="21"/>
      <c r="X16" s="21"/>
      <c r="Y16" s="21"/>
      <c r="Z16" s="21"/>
      <c r="AA16" s="21"/>
      <c r="AB16" s="21"/>
    </row>
    <row r="17" spans="1:28" ht="23.1" customHeight="1">
      <c r="A17" s="13" t="s">
        <v>117</v>
      </c>
      <c r="B17" s="14">
        <v>26</v>
      </c>
      <c r="C17" s="13" t="s">
        <v>253</v>
      </c>
      <c r="D17" s="7">
        <v>24180</v>
      </c>
      <c r="E17" s="7" t="s">
        <v>117</v>
      </c>
      <c r="F17" s="13">
        <v>25</v>
      </c>
      <c r="G17" s="13" t="s">
        <v>179</v>
      </c>
      <c r="H17" s="7">
        <v>5000</v>
      </c>
      <c r="I17" s="20"/>
      <c r="K17" s="21" t="s">
        <v>128</v>
      </c>
      <c r="L17" s="21"/>
      <c r="M17" s="21"/>
      <c r="N17" s="21"/>
      <c r="O17" s="21"/>
      <c r="P17" s="21"/>
      <c r="Q17" s="21"/>
      <c r="R17" s="21"/>
      <c r="S17" s="21"/>
      <c r="T17" s="21"/>
      <c r="U17" s="21"/>
      <c r="V17" s="21"/>
      <c r="W17" s="21"/>
      <c r="X17" s="21"/>
      <c r="Y17" s="21"/>
      <c r="Z17" s="21"/>
      <c r="AA17" s="21"/>
      <c r="AB17" s="21"/>
    </row>
    <row r="18" spans="1:28" ht="23.1" customHeight="1">
      <c r="A18" s="13" t="s">
        <v>117</v>
      </c>
      <c r="B18" s="14">
        <v>26</v>
      </c>
      <c r="C18" s="13" t="s">
        <v>179</v>
      </c>
      <c r="D18" s="7">
        <v>5200</v>
      </c>
      <c r="E18" s="7" t="s">
        <v>117</v>
      </c>
      <c r="F18" s="13">
        <v>255</v>
      </c>
      <c r="G18" s="13" t="s">
        <v>172</v>
      </c>
      <c r="H18" s="7">
        <v>30600</v>
      </c>
      <c r="I18" s="20"/>
      <c r="K18" s="24" t="s">
        <v>129</v>
      </c>
      <c r="L18" s="24"/>
      <c r="M18" s="24"/>
      <c r="N18" s="24"/>
      <c r="O18" s="24"/>
      <c r="P18" s="24"/>
      <c r="Q18" s="24"/>
      <c r="R18" s="24"/>
      <c r="S18" s="24"/>
      <c r="T18" s="24"/>
      <c r="U18" s="24"/>
      <c r="V18" s="24"/>
      <c r="W18" s="24"/>
      <c r="X18" s="24"/>
      <c r="Y18" s="24"/>
      <c r="Z18" s="24"/>
      <c r="AA18" s="24"/>
      <c r="AB18" s="24"/>
    </row>
    <row r="19" spans="1:28" ht="23.1" customHeight="1">
      <c r="A19" s="13" t="s">
        <v>117</v>
      </c>
      <c r="B19" s="14">
        <v>25</v>
      </c>
      <c r="C19" s="13" t="s">
        <v>259</v>
      </c>
      <c r="D19" s="7">
        <v>6500</v>
      </c>
      <c r="E19" s="7" t="s">
        <v>117</v>
      </c>
      <c r="F19" s="13">
        <v>85</v>
      </c>
      <c r="G19" s="13" t="s">
        <v>118</v>
      </c>
      <c r="H19" s="7">
        <v>12750</v>
      </c>
      <c r="I19" s="20"/>
      <c r="K19" s="21" t="s">
        <v>131</v>
      </c>
      <c r="L19" s="21"/>
      <c r="M19" s="21"/>
      <c r="N19" s="21"/>
      <c r="O19" s="21"/>
      <c r="P19" s="21"/>
      <c r="Q19" s="21"/>
      <c r="R19" s="21"/>
      <c r="S19" s="21"/>
      <c r="T19" s="21"/>
      <c r="U19" s="21"/>
      <c r="V19" s="21"/>
      <c r="W19" s="21"/>
      <c r="X19" s="21"/>
      <c r="Y19" s="21"/>
      <c r="Z19" s="21"/>
      <c r="AA19" s="21"/>
      <c r="AB19" s="21"/>
    </row>
    <row r="20" spans="1:28" ht="23.1" customHeight="1">
      <c r="A20" s="13" t="s">
        <v>117</v>
      </c>
      <c r="B20" s="14">
        <v>30</v>
      </c>
      <c r="C20" s="13" t="s">
        <v>118</v>
      </c>
      <c r="D20" s="7">
        <v>4500</v>
      </c>
      <c r="E20" s="7" t="s">
        <v>117</v>
      </c>
      <c r="F20" s="13">
        <v>102</v>
      </c>
      <c r="G20" s="13" t="s">
        <v>186</v>
      </c>
      <c r="H20" s="7">
        <v>18360</v>
      </c>
      <c r="I20" s="20"/>
      <c r="K20" s="21" t="s">
        <v>132</v>
      </c>
      <c r="L20" s="21"/>
      <c r="M20" s="21"/>
      <c r="N20" s="21"/>
      <c r="O20" s="21"/>
      <c r="P20" s="21"/>
      <c r="Q20" s="21"/>
      <c r="R20" s="21"/>
      <c r="S20" s="21"/>
      <c r="T20" s="21"/>
      <c r="U20" s="21"/>
      <c r="V20" s="21"/>
      <c r="W20" s="21"/>
      <c r="X20" s="21"/>
      <c r="Y20" s="21"/>
      <c r="Z20" s="21"/>
      <c r="AA20" s="21"/>
      <c r="AB20" s="21"/>
    </row>
    <row r="21" spans="1:28" ht="23.1" customHeight="1">
      <c r="A21" s="13" t="s">
        <v>117</v>
      </c>
      <c r="B21" s="14">
        <v>26</v>
      </c>
      <c r="C21" s="13" t="s">
        <v>186</v>
      </c>
      <c r="D21" s="7">
        <v>4680</v>
      </c>
      <c r="E21" s="7" t="s">
        <v>117</v>
      </c>
      <c r="F21" s="13">
        <v>34</v>
      </c>
      <c r="G21" s="13" t="s">
        <v>335</v>
      </c>
      <c r="H21" s="7">
        <v>11900</v>
      </c>
      <c r="I21" s="20"/>
      <c r="K21" s="54" t="s">
        <v>133</v>
      </c>
      <c r="L21" s="54"/>
      <c r="M21" s="54"/>
      <c r="N21" s="54"/>
      <c r="O21" s="54"/>
      <c r="P21" s="54"/>
      <c r="Q21" s="54"/>
      <c r="R21" s="54"/>
      <c r="S21" s="54"/>
      <c r="T21" s="54"/>
      <c r="U21" s="54"/>
      <c r="V21" s="54"/>
      <c r="W21" s="54"/>
      <c r="X21" s="54"/>
      <c r="Y21" s="54"/>
      <c r="Z21" s="54"/>
      <c r="AA21" s="54"/>
      <c r="AB21" s="54"/>
    </row>
    <row r="22" spans="1:28" ht="23.1" customHeight="1">
      <c r="A22" s="13" t="s">
        <v>117</v>
      </c>
      <c r="B22" s="14">
        <v>24</v>
      </c>
      <c r="C22" s="13" t="s">
        <v>179</v>
      </c>
      <c r="D22" s="7">
        <v>4800</v>
      </c>
      <c r="E22" s="7" t="s">
        <v>117</v>
      </c>
      <c r="F22" s="13">
        <v>10</v>
      </c>
      <c r="G22" s="13" t="s">
        <v>191</v>
      </c>
      <c r="H22" s="7">
        <v>1400</v>
      </c>
      <c r="I22" s="20"/>
      <c r="K22" s="58" t="s">
        <v>134</v>
      </c>
      <c r="L22" s="58"/>
      <c r="M22" s="58"/>
      <c r="N22" s="58"/>
      <c r="O22" s="58"/>
      <c r="P22" s="58"/>
      <c r="Q22" s="58"/>
      <c r="R22" s="58"/>
      <c r="S22" s="58"/>
      <c r="T22" s="58"/>
      <c r="U22" s="58"/>
      <c r="V22" s="58"/>
      <c r="W22" s="58"/>
      <c r="X22" s="58"/>
      <c r="Y22" s="58"/>
      <c r="Z22" s="58"/>
      <c r="AA22" s="58"/>
      <c r="AB22" s="58"/>
    </row>
    <row r="23" spans="1:28" ht="23.1" customHeight="1">
      <c r="A23" s="13" t="s">
        <v>117</v>
      </c>
      <c r="B23" s="14">
        <v>37</v>
      </c>
      <c r="C23" s="13" t="s">
        <v>179</v>
      </c>
      <c r="D23" s="7">
        <v>7400</v>
      </c>
      <c r="E23" s="7" t="s">
        <v>117</v>
      </c>
      <c r="F23" s="13">
        <v>40</v>
      </c>
      <c r="G23" s="13" t="s">
        <v>231</v>
      </c>
      <c r="H23" s="7">
        <v>6400</v>
      </c>
      <c r="I23" s="20"/>
      <c r="K23" s="54" t="s">
        <v>135</v>
      </c>
      <c r="L23" s="54"/>
      <c r="M23" s="54"/>
      <c r="N23" s="54"/>
      <c r="O23" s="54"/>
      <c r="P23" s="54"/>
      <c r="Q23" s="54"/>
      <c r="R23" s="54"/>
      <c r="S23" s="54"/>
      <c r="T23" s="54"/>
      <c r="U23" s="54"/>
      <c r="V23" s="54"/>
      <c r="W23" s="54"/>
      <c r="X23" s="54"/>
      <c r="Y23" s="54"/>
      <c r="Z23" s="54"/>
      <c r="AA23" s="54"/>
      <c r="AB23" s="54"/>
    </row>
    <row r="24" spans="1:28" ht="23.1" customHeight="1">
      <c r="A24" s="13" t="s">
        <v>117</v>
      </c>
      <c r="B24" s="14">
        <v>37</v>
      </c>
      <c r="C24" s="13" t="s">
        <v>259</v>
      </c>
      <c r="D24" s="7">
        <v>9620</v>
      </c>
      <c r="E24" s="7" t="s">
        <v>117</v>
      </c>
      <c r="F24" s="13">
        <v>40</v>
      </c>
      <c r="G24" s="13" t="s">
        <v>186</v>
      </c>
      <c r="H24" s="7">
        <v>7200</v>
      </c>
      <c r="I24" s="20"/>
      <c r="K24" s="58" t="s">
        <v>136</v>
      </c>
      <c r="L24" s="58"/>
      <c r="M24" s="58"/>
      <c r="N24" s="58"/>
      <c r="O24" s="58"/>
      <c r="P24" s="58"/>
      <c r="Q24" s="58"/>
      <c r="R24" s="58"/>
      <c r="S24" s="58"/>
      <c r="T24" s="58"/>
      <c r="U24" s="58"/>
      <c r="V24" s="58"/>
      <c r="W24" s="58"/>
      <c r="X24" s="58"/>
      <c r="Y24" s="58"/>
      <c r="Z24" s="58"/>
      <c r="AA24" s="58"/>
      <c r="AB24" s="58"/>
    </row>
    <row r="25" spans="1:28" ht="23.1" customHeight="1">
      <c r="A25" s="13" t="s">
        <v>117</v>
      </c>
      <c r="B25" s="14">
        <v>11</v>
      </c>
      <c r="C25" s="13" t="s">
        <v>199</v>
      </c>
      <c r="D25" s="7">
        <v>5610</v>
      </c>
      <c r="E25" s="7" t="s">
        <v>117</v>
      </c>
      <c r="F25" s="13">
        <v>20</v>
      </c>
      <c r="G25" s="13" t="s">
        <v>179</v>
      </c>
      <c r="H25" s="7">
        <v>4000</v>
      </c>
      <c r="I25" s="20"/>
      <c r="K25" s="58" t="s">
        <v>137</v>
      </c>
      <c r="L25" s="58"/>
      <c r="M25" s="58"/>
      <c r="N25" s="58"/>
      <c r="O25" s="58"/>
      <c r="P25" s="58"/>
      <c r="Q25" s="58"/>
      <c r="R25" s="58"/>
      <c r="S25" s="58"/>
      <c r="T25" s="58"/>
      <c r="U25" s="58"/>
      <c r="V25" s="58"/>
      <c r="W25" s="58"/>
      <c r="X25" s="58"/>
      <c r="Y25" s="58"/>
      <c r="Z25" s="58"/>
      <c r="AA25" s="58"/>
      <c r="AB25" s="58"/>
    </row>
    <row r="26" spans="1:28" ht="23.1" customHeight="1">
      <c r="A26" s="13" t="s">
        <v>117</v>
      </c>
      <c r="B26" s="14">
        <v>188</v>
      </c>
      <c r="C26" s="13" t="s">
        <v>179</v>
      </c>
      <c r="D26" s="7">
        <v>37600</v>
      </c>
      <c r="E26" s="7" t="s">
        <v>340</v>
      </c>
      <c r="F26" s="13">
        <v>1763.98</v>
      </c>
      <c r="G26" s="7" t="s">
        <v>325</v>
      </c>
      <c r="H26" s="7">
        <v>44100</v>
      </c>
      <c r="I26" s="20"/>
      <c r="K26" s="54" t="s">
        <v>138</v>
      </c>
      <c r="L26" s="54"/>
      <c r="M26" s="54"/>
      <c r="N26" s="54"/>
      <c r="O26" s="54"/>
      <c r="P26" s="54"/>
      <c r="Q26" s="54"/>
      <c r="R26" s="54"/>
      <c r="S26" s="54"/>
      <c r="T26" s="54"/>
      <c r="U26" s="54"/>
      <c r="V26" s="54"/>
      <c r="W26" s="54"/>
      <c r="X26" s="54"/>
      <c r="Y26" s="54"/>
      <c r="Z26" s="54"/>
      <c r="AA26" s="54"/>
      <c r="AB26" s="54"/>
    </row>
    <row r="27" spans="1:28" ht="23.1" customHeight="1">
      <c r="A27" s="13" t="s">
        <v>117</v>
      </c>
      <c r="B27" s="14">
        <v>187</v>
      </c>
      <c r="C27" s="13" t="s">
        <v>259</v>
      </c>
      <c r="D27" s="7">
        <v>48620</v>
      </c>
      <c r="E27" s="7" t="s">
        <v>341</v>
      </c>
      <c r="F27" s="13">
        <v>225.78333333333299</v>
      </c>
      <c r="G27" s="7" t="s">
        <v>325</v>
      </c>
      <c r="H27" s="7">
        <v>5419</v>
      </c>
      <c r="I27" s="20"/>
      <c r="K27" s="25" t="s">
        <v>140</v>
      </c>
      <c r="L27" s="25"/>
      <c r="M27" s="25"/>
      <c r="N27" s="25"/>
      <c r="O27" s="25"/>
      <c r="P27" s="76" t="str">
        <f>C28</f>
        <v>Φ14cm</v>
      </c>
      <c r="Q27" s="76"/>
      <c r="R27" s="76"/>
      <c r="S27" s="30" t="s">
        <v>141</v>
      </c>
      <c r="T27" s="25"/>
      <c r="U27" s="25"/>
      <c r="V27" s="25"/>
      <c r="W27" s="25"/>
      <c r="X27" s="25"/>
      <c r="Y27" s="25"/>
      <c r="Z27" s="25"/>
      <c r="AA27" s="25"/>
      <c r="AB27" s="25"/>
    </row>
    <row r="28" spans="1:28" ht="23.1" customHeight="1">
      <c r="A28" s="13" t="s">
        <v>117</v>
      </c>
      <c r="B28" s="14">
        <v>92</v>
      </c>
      <c r="C28" s="13" t="s">
        <v>191</v>
      </c>
      <c r="D28" s="7">
        <v>12880</v>
      </c>
      <c r="E28" s="74" t="s">
        <v>139</v>
      </c>
      <c r="F28" s="74"/>
      <c r="G28" s="75">
        <v>847959</v>
      </c>
      <c r="H28" s="75"/>
      <c r="I28" s="20"/>
      <c r="K28" s="22" t="s">
        <v>145</v>
      </c>
      <c r="L28" s="22"/>
      <c r="M28" s="22"/>
      <c r="N28" s="22"/>
      <c r="O28" s="22"/>
      <c r="P28" s="80" t="str">
        <f>P27</f>
        <v>Φ14cm</v>
      </c>
      <c r="Q28" s="80"/>
      <c r="R28" s="80"/>
      <c r="S28" s="80"/>
      <c r="T28" s="26" t="s">
        <v>146</v>
      </c>
      <c r="U28" s="22"/>
      <c r="V28" s="22"/>
      <c r="W28" s="22"/>
      <c r="X28" s="22"/>
      <c r="Y28" s="22"/>
      <c r="Z28" s="22"/>
      <c r="AA28" s="22"/>
      <c r="AB28" s="22"/>
    </row>
    <row r="29" spans="1:28" ht="23.1" customHeight="1">
      <c r="A29" s="77" t="s">
        <v>142</v>
      </c>
      <c r="B29" s="77"/>
      <c r="C29" s="75">
        <v>847959</v>
      </c>
      <c r="D29" s="75"/>
      <c r="E29" s="18" t="s">
        <v>143</v>
      </c>
      <c r="F29" s="78">
        <v>847959</v>
      </c>
      <c r="G29" s="79"/>
      <c r="H29" s="19" t="s">
        <v>144</v>
      </c>
      <c r="I29" s="20"/>
      <c r="K29" s="54" t="s">
        <v>147</v>
      </c>
      <c r="L29" s="54"/>
      <c r="M29" s="54"/>
      <c r="N29" s="54"/>
      <c r="O29" s="54"/>
      <c r="P29" s="54"/>
      <c r="Q29" s="54"/>
      <c r="R29" s="54"/>
      <c r="S29" s="54"/>
      <c r="T29" s="54"/>
      <c r="U29" s="54"/>
      <c r="V29" s="54"/>
      <c r="W29" s="54"/>
      <c r="X29" s="54"/>
      <c r="Y29" s="54"/>
      <c r="Z29" s="54"/>
      <c r="AA29" s="54"/>
      <c r="AB29" s="54"/>
    </row>
    <row r="30" spans="1:28" ht="40.049999999999997" customHeight="1">
      <c r="A30" s="20"/>
      <c r="B30" s="20"/>
      <c r="C30" s="20"/>
      <c r="D30" s="20"/>
      <c r="E30" s="20"/>
      <c r="F30" s="20"/>
      <c r="G30" s="20"/>
      <c r="H30" s="20"/>
      <c r="I30" s="20"/>
      <c r="K30" s="21" t="s">
        <v>148</v>
      </c>
      <c r="L30" s="21"/>
      <c r="M30" s="21"/>
      <c r="N30" s="21"/>
      <c r="O30" s="21"/>
      <c r="P30" s="21"/>
      <c r="Q30" s="21"/>
      <c r="R30" s="21"/>
      <c r="S30" s="21"/>
      <c r="T30" s="21"/>
      <c r="U30" s="81">
        <f>Q33</f>
        <v>45316</v>
      </c>
      <c r="V30" s="81"/>
      <c r="W30" s="81"/>
      <c r="X30" s="21"/>
      <c r="Y30" s="21"/>
      <c r="Z30" s="21"/>
      <c r="AA30" s="21"/>
      <c r="AB30" s="21"/>
    </row>
    <row r="31" spans="1:28" ht="40.049999999999997" customHeight="1">
      <c r="A31" s="20"/>
      <c r="B31" s="20"/>
      <c r="C31" s="20"/>
      <c r="D31" s="20"/>
      <c r="E31" s="20"/>
      <c r="F31" s="20"/>
      <c r="G31" s="20"/>
      <c r="H31" s="20"/>
      <c r="I31" s="20"/>
      <c r="K31" s="21" t="s">
        <v>149</v>
      </c>
      <c r="L31" s="21"/>
      <c r="M31" s="21"/>
      <c r="N31" s="21"/>
      <c r="O31" s="21"/>
      <c r="P31" s="21"/>
      <c r="Q31" s="21"/>
      <c r="R31" s="21"/>
      <c r="S31" s="21"/>
      <c r="T31" s="21"/>
      <c r="U31" s="81">
        <f>Q33</f>
        <v>45316</v>
      </c>
      <c r="V31" s="81"/>
      <c r="W31" s="81"/>
      <c r="X31" s="21"/>
      <c r="Y31" s="21"/>
      <c r="Z31" s="21"/>
      <c r="AA31" s="21"/>
      <c r="AB31" s="21"/>
    </row>
    <row r="32" spans="1:28" ht="23.1" customHeight="1">
      <c r="A32" s="20"/>
      <c r="B32" s="20"/>
      <c r="C32" s="20"/>
      <c r="D32" s="20"/>
      <c r="E32" s="20"/>
      <c r="F32" s="20"/>
      <c r="G32" s="20"/>
      <c r="H32" s="20"/>
      <c r="I32" s="20"/>
      <c r="K32" s="54" t="s">
        <v>150</v>
      </c>
      <c r="L32" s="54"/>
      <c r="M32" s="54"/>
      <c r="N32" s="54"/>
      <c r="O32" s="73">
        <v>45199</v>
      </c>
      <c r="P32" s="58"/>
      <c r="Q32" s="58"/>
      <c r="R32" s="58"/>
      <c r="S32" s="58"/>
      <c r="T32" s="58"/>
      <c r="U32" s="58"/>
      <c r="V32" s="58"/>
      <c r="W32" s="58"/>
      <c r="X32" s="58"/>
      <c r="Y32" s="58"/>
      <c r="Z32" s="58"/>
      <c r="AA32" s="58"/>
      <c r="AB32" s="58"/>
    </row>
    <row r="33" spans="1:28" ht="23.1" customHeight="1">
      <c r="A33" s="20"/>
      <c r="B33" s="20"/>
      <c r="C33" s="20"/>
      <c r="D33" s="20"/>
      <c r="E33" s="20"/>
      <c r="F33" s="20"/>
      <c r="G33" s="20"/>
      <c r="H33" s="20"/>
      <c r="I33" s="20"/>
      <c r="K33" s="54" t="s">
        <v>151</v>
      </c>
      <c r="L33" s="54"/>
      <c r="M33" s="54"/>
      <c r="N33" s="54"/>
      <c r="O33" s="27">
        <v>45199</v>
      </c>
      <c r="P33" s="22" t="s">
        <v>152</v>
      </c>
      <c r="Q33" s="27">
        <v>45316</v>
      </c>
      <c r="R33" s="22"/>
      <c r="S33" s="22"/>
      <c r="T33" s="22"/>
      <c r="U33" s="22"/>
      <c r="V33" s="22"/>
      <c r="W33" s="22"/>
      <c r="X33" s="22"/>
      <c r="Y33" s="22"/>
      <c r="Z33" s="22"/>
      <c r="AA33" s="22"/>
      <c r="AB33" s="22"/>
    </row>
    <row r="34" spans="1:28" ht="23.1" customHeight="1">
      <c r="A34" s="20"/>
      <c r="B34" s="20"/>
      <c r="C34" s="20"/>
      <c r="D34" s="20"/>
      <c r="E34" s="20"/>
      <c r="F34" s="20"/>
      <c r="G34" s="20"/>
      <c r="H34" s="20"/>
      <c r="I34" s="20"/>
      <c r="K34" s="54" t="s">
        <v>153</v>
      </c>
      <c r="L34" s="58"/>
      <c r="M34" s="58"/>
      <c r="N34" s="58"/>
      <c r="O34" s="58"/>
      <c r="P34" s="58"/>
      <c r="Q34" s="58"/>
      <c r="R34" s="58"/>
      <c r="S34" s="58"/>
      <c r="T34" s="58"/>
      <c r="U34" s="58"/>
      <c r="V34" s="58"/>
      <c r="W34" s="58"/>
      <c r="X34" s="58"/>
      <c r="Y34" s="58"/>
      <c r="Z34" s="58"/>
      <c r="AA34" s="58"/>
      <c r="AB34" s="58"/>
    </row>
    <row r="35" spans="1:28" ht="23.1" customHeight="1">
      <c r="A35" s="20"/>
      <c r="B35" s="20"/>
      <c r="C35" s="20"/>
      <c r="D35" s="20"/>
      <c r="E35" s="20"/>
      <c r="F35" s="20"/>
      <c r="G35" s="20"/>
      <c r="H35" s="20"/>
      <c r="I35" s="20"/>
      <c r="K35" s="54" t="s">
        <v>154</v>
      </c>
      <c r="L35" s="54"/>
      <c r="M35" s="54"/>
      <c r="N35" s="54"/>
      <c r="O35" s="54"/>
      <c r="P35" s="54"/>
      <c r="Q35" s="54"/>
      <c r="R35" s="54"/>
      <c r="S35" s="54"/>
      <c r="T35" s="54"/>
      <c r="U35" s="54"/>
      <c r="V35" s="54"/>
      <c r="W35" s="54"/>
      <c r="X35" s="54"/>
      <c r="Y35" s="54"/>
      <c r="Z35" s="54"/>
      <c r="AA35" s="54"/>
      <c r="AB35" s="54"/>
    </row>
    <row r="36" spans="1:28" ht="23.1" customHeight="1">
      <c r="A36" s="20"/>
      <c r="B36" s="20"/>
      <c r="C36" s="20"/>
      <c r="D36" s="20"/>
      <c r="E36" s="20"/>
      <c r="F36" s="20"/>
      <c r="G36" s="20"/>
      <c r="H36" s="20"/>
      <c r="I36" s="20"/>
      <c r="K36" s="58" t="s">
        <v>155</v>
      </c>
      <c r="L36" s="58"/>
      <c r="M36" s="58"/>
      <c r="N36" s="58"/>
      <c r="O36" s="58"/>
      <c r="P36" s="58"/>
      <c r="Q36" s="58"/>
      <c r="R36" s="58"/>
      <c r="S36" s="58"/>
      <c r="T36" s="58"/>
      <c r="U36" s="58"/>
      <c r="V36" s="58"/>
      <c r="W36" s="58"/>
      <c r="X36" s="58"/>
      <c r="Y36" s="58"/>
      <c r="Z36" s="58"/>
      <c r="AA36" s="58"/>
      <c r="AB36" s="58"/>
    </row>
    <row r="37" spans="1:28" ht="23.1" customHeight="1">
      <c r="A37" s="20"/>
      <c r="B37" s="20"/>
      <c r="C37" s="20"/>
      <c r="D37" s="20"/>
      <c r="E37" s="20"/>
      <c r="F37" s="20"/>
      <c r="G37" s="20"/>
      <c r="H37" s="20"/>
      <c r="I37" s="20"/>
      <c r="K37" s="58" t="s">
        <v>156</v>
      </c>
      <c r="L37" s="58"/>
      <c r="M37" s="58"/>
      <c r="N37" s="58"/>
      <c r="O37" s="58"/>
      <c r="P37" s="58"/>
      <c r="Q37" s="58"/>
      <c r="R37" s="58"/>
      <c r="S37" s="58"/>
      <c r="T37" s="58"/>
      <c r="U37" s="58"/>
      <c r="V37" s="58"/>
      <c r="W37" s="58"/>
      <c r="X37" s="58"/>
      <c r="Y37" s="58"/>
      <c r="Z37" s="58"/>
      <c r="AA37" s="58"/>
      <c r="AB37" s="58"/>
    </row>
    <row r="38" spans="1:28" ht="23.1" customHeight="1">
      <c r="A38" s="20"/>
      <c r="B38" s="20"/>
      <c r="C38" s="20"/>
      <c r="D38" s="20"/>
      <c r="E38" s="20"/>
      <c r="F38" s="20"/>
      <c r="G38" s="20"/>
      <c r="H38" s="20"/>
      <c r="I38" s="20"/>
      <c r="K38" s="58" t="s">
        <v>157</v>
      </c>
      <c r="L38" s="58"/>
      <c r="M38" s="58"/>
      <c r="N38" s="58"/>
      <c r="O38" s="58"/>
      <c r="P38" s="58"/>
      <c r="Q38" s="58"/>
      <c r="R38" s="58"/>
      <c r="S38" s="58"/>
      <c r="T38" s="58"/>
      <c r="U38" s="58"/>
      <c r="V38" s="58"/>
      <c r="W38" s="58"/>
      <c r="X38" s="58"/>
      <c r="Y38" s="58"/>
      <c r="Z38" s="58"/>
      <c r="AA38" s="58"/>
      <c r="AB38" s="58"/>
    </row>
    <row r="39" spans="1:28" ht="23.1" customHeight="1">
      <c r="A39" s="20"/>
      <c r="B39" s="20"/>
      <c r="C39" s="20"/>
      <c r="D39" s="20"/>
      <c r="E39" s="20"/>
      <c r="F39" s="20"/>
      <c r="G39" s="20"/>
      <c r="H39" s="20"/>
      <c r="I39" s="20"/>
      <c r="K39" s="55" t="s">
        <v>158</v>
      </c>
      <c r="L39" s="58"/>
      <c r="M39" s="58"/>
      <c r="N39" s="58"/>
      <c r="O39" s="58"/>
      <c r="P39" s="58"/>
      <c r="Q39" s="58"/>
      <c r="R39" s="58"/>
      <c r="S39" s="58"/>
      <c r="T39" s="58"/>
      <c r="U39" s="58"/>
      <c r="V39" s="58"/>
      <c r="W39" s="58"/>
      <c r="X39" s="58"/>
      <c r="Y39" s="58"/>
      <c r="Z39" s="58"/>
      <c r="AA39" s="58"/>
      <c r="AB39" s="58"/>
    </row>
    <row r="40" spans="1:28" ht="23.1" customHeight="1">
      <c r="A40" s="20"/>
      <c r="B40" s="20"/>
      <c r="C40" s="20"/>
      <c r="D40" s="20"/>
      <c r="E40" s="20"/>
      <c r="F40" s="20"/>
      <c r="G40" s="20"/>
      <c r="H40" s="20"/>
      <c r="I40" s="20"/>
      <c r="K40" s="55" t="s">
        <v>159</v>
      </c>
      <c r="L40" s="55"/>
      <c r="M40" s="55"/>
      <c r="N40" s="55"/>
      <c r="O40" s="55"/>
      <c r="P40" s="55"/>
      <c r="Q40" s="55"/>
      <c r="R40" s="55"/>
      <c r="S40" s="55"/>
      <c r="T40" s="55"/>
      <c r="U40" s="55"/>
      <c r="V40" s="55"/>
      <c r="W40" s="55"/>
      <c r="X40" s="55"/>
      <c r="Y40" s="55"/>
      <c r="Z40" s="55"/>
      <c r="AA40" s="55"/>
      <c r="AB40" s="55"/>
    </row>
    <row r="41" spans="1:28" ht="23.1" customHeight="1">
      <c r="A41" s="20"/>
      <c r="B41" s="20"/>
      <c r="C41" s="20"/>
      <c r="D41" s="20"/>
      <c r="E41" s="20"/>
      <c r="F41" s="20"/>
      <c r="G41" s="20"/>
      <c r="H41" s="20"/>
      <c r="I41" s="20"/>
      <c r="K41" s="58" t="s">
        <v>160</v>
      </c>
      <c r="L41" s="58"/>
      <c r="M41" s="58"/>
      <c r="N41" s="58"/>
      <c r="O41" s="58"/>
      <c r="P41" s="58"/>
      <c r="Q41" s="58"/>
      <c r="R41" s="58"/>
      <c r="S41" s="58"/>
      <c r="T41" s="58"/>
      <c r="U41" s="58"/>
      <c r="V41" s="58"/>
      <c r="W41" s="58"/>
      <c r="X41" s="58"/>
      <c r="Y41" s="58"/>
      <c r="Z41" s="58"/>
      <c r="AA41" s="58"/>
      <c r="AB41" s="58"/>
    </row>
    <row r="42" spans="1:28" ht="23.1" customHeight="1">
      <c r="A42" s="20"/>
      <c r="B42" s="20"/>
      <c r="C42" s="20"/>
      <c r="D42" s="20"/>
      <c r="E42" s="20"/>
      <c r="F42" s="20"/>
      <c r="G42" s="20"/>
      <c r="H42" s="20"/>
      <c r="I42" s="20"/>
      <c r="K42" s="82" t="s">
        <v>161</v>
      </c>
      <c r="L42" s="82"/>
      <c r="M42" s="82"/>
      <c r="N42" s="82"/>
      <c r="O42" s="82"/>
      <c r="P42" s="82"/>
      <c r="Q42" s="82"/>
      <c r="R42" s="82"/>
      <c r="S42" s="82"/>
      <c r="T42" s="82"/>
      <c r="U42" s="82"/>
      <c r="V42" s="82"/>
      <c r="W42" s="82"/>
      <c r="X42" s="82"/>
      <c r="Y42" s="82"/>
      <c r="Z42" s="82"/>
      <c r="AA42" s="82"/>
      <c r="AB42" s="82"/>
    </row>
    <row r="43" spans="1:28" ht="23.1" customHeight="1">
      <c r="A43" s="20"/>
      <c r="B43" s="20"/>
      <c r="C43" s="20"/>
      <c r="D43" s="20"/>
      <c r="E43" s="20"/>
      <c r="F43" s="20"/>
      <c r="G43" s="20"/>
      <c r="H43" s="20"/>
      <c r="I43" s="20"/>
      <c r="K43" s="58" t="s">
        <v>162</v>
      </c>
      <c r="L43" s="58"/>
      <c r="M43" s="58"/>
      <c r="N43" s="58"/>
      <c r="O43" s="58"/>
      <c r="P43" s="58"/>
      <c r="Q43" s="58"/>
      <c r="R43" s="58"/>
      <c r="S43" s="58"/>
      <c r="T43" s="58"/>
      <c r="U43" s="58"/>
      <c r="V43" s="58"/>
      <c r="W43" s="58"/>
      <c r="X43" s="58"/>
      <c r="Y43" s="58"/>
      <c r="Z43" s="58"/>
      <c r="AA43" s="58"/>
      <c r="AB43" s="58"/>
    </row>
    <row r="44" spans="1:28" ht="23.1" customHeight="1">
      <c r="A44" s="20"/>
      <c r="B44" s="20"/>
      <c r="C44" s="20"/>
      <c r="D44" s="20"/>
      <c r="E44" s="20"/>
      <c r="F44" s="20"/>
      <c r="G44" s="20"/>
      <c r="H44" s="20"/>
      <c r="I44" s="20"/>
      <c r="K44" s="82" t="s">
        <v>163</v>
      </c>
      <c r="L44" s="82"/>
      <c r="M44" s="82"/>
      <c r="N44" s="82"/>
      <c r="O44" s="82"/>
      <c r="P44" s="82"/>
      <c r="Q44" s="82"/>
      <c r="R44" s="82"/>
      <c r="S44" s="82"/>
      <c r="T44" s="82"/>
      <c r="U44" s="82"/>
      <c r="V44" s="82"/>
      <c r="W44" s="82"/>
      <c r="X44" s="82"/>
      <c r="Y44" s="82"/>
      <c r="Z44" s="82"/>
      <c r="AA44" s="82"/>
      <c r="AB44" s="82"/>
    </row>
    <row r="45" spans="1:28" ht="23.1" customHeight="1">
      <c r="A45" s="20"/>
      <c r="B45" s="20"/>
      <c r="C45" s="20"/>
      <c r="D45" s="20"/>
      <c r="E45" s="20"/>
      <c r="F45" s="20"/>
      <c r="G45" s="20"/>
      <c r="H45" s="20"/>
      <c r="I45" s="20"/>
      <c r="K45" s="82" t="s">
        <v>164</v>
      </c>
      <c r="L45" s="82"/>
      <c r="M45" s="82"/>
      <c r="N45" s="82"/>
      <c r="O45" s="82"/>
      <c r="P45" s="82"/>
      <c r="Q45" s="82"/>
      <c r="R45" s="82"/>
      <c r="S45" s="82"/>
      <c r="T45" s="82"/>
      <c r="U45" s="82"/>
      <c r="V45" s="82"/>
      <c r="W45" s="82"/>
      <c r="X45" s="82"/>
      <c r="Y45" s="82"/>
      <c r="Z45" s="82"/>
      <c r="AA45" s="82"/>
      <c r="AB45" s="82"/>
    </row>
    <row r="46" spans="1:28" ht="23.1" customHeight="1">
      <c r="A46" s="20"/>
      <c r="B46" s="20"/>
      <c r="C46" s="20"/>
      <c r="D46" s="20"/>
      <c r="E46" s="20"/>
      <c r="F46" s="20"/>
      <c r="G46" s="20"/>
      <c r="H46" s="20"/>
      <c r="I46" s="20"/>
      <c r="K46" s="28"/>
      <c r="L46" s="28"/>
      <c r="M46" s="28"/>
      <c r="N46" s="28"/>
      <c r="O46" s="28"/>
      <c r="P46" s="29"/>
      <c r="Q46" s="29"/>
      <c r="R46" s="83" t="s">
        <v>165</v>
      </c>
      <c r="S46" s="83"/>
      <c r="T46" s="83"/>
      <c r="U46" s="83"/>
      <c r="V46" s="83"/>
      <c r="W46" s="83"/>
      <c r="X46" s="31"/>
      <c r="Y46" s="31"/>
      <c r="Z46" s="31"/>
      <c r="AA46" s="31"/>
      <c r="AB46" s="31"/>
    </row>
    <row r="47" spans="1:28" ht="23.1" customHeight="1">
      <c r="A47" s="20"/>
      <c r="B47" s="20"/>
      <c r="C47" s="20"/>
      <c r="D47" s="20"/>
      <c r="E47" s="20"/>
      <c r="F47" s="20"/>
      <c r="G47" s="20"/>
      <c r="H47" s="20"/>
      <c r="I47" s="20"/>
      <c r="K47" s="28"/>
      <c r="L47" s="28"/>
      <c r="M47" s="28"/>
      <c r="N47" s="28"/>
      <c r="O47" s="28"/>
      <c r="P47" s="29"/>
      <c r="Q47" s="29"/>
      <c r="R47" s="84">
        <f>Q33</f>
        <v>45316</v>
      </c>
      <c r="S47" s="84"/>
      <c r="T47" s="84"/>
      <c r="U47" s="84"/>
      <c r="V47" s="84"/>
      <c r="W47" s="84"/>
      <c r="X47" s="32"/>
      <c r="Y47" s="32"/>
      <c r="Z47" s="32"/>
      <c r="AA47" s="32"/>
      <c r="AB47" s="32"/>
    </row>
    <row r="48" spans="1:28">
      <c r="A48" s="20"/>
      <c r="B48" s="20"/>
      <c r="C48" s="20"/>
      <c r="D48" s="20"/>
      <c r="E48" s="20"/>
      <c r="F48" s="20"/>
      <c r="G48" s="20"/>
      <c r="H48" s="20"/>
    </row>
  </sheetData>
  <mergeCells count="67">
    <mergeCell ref="K44:AB44"/>
    <mergeCell ref="K45:AB45"/>
    <mergeCell ref="R46:W46"/>
    <mergeCell ref="R47:W47"/>
    <mergeCell ref="K39:AB39"/>
    <mergeCell ref="K40:AB40"/>
    <mergeCell ref="K41:AB41"/>
    <mergeCell ref="K42:AB42"/>
    <mergeCell ref="K43:AB43"/>
    <mergeCell ref="K34:AB34"/>
    <mergeCell ref="K35:AB35"/>
    <mergeCell ref="K36:AB36"/>
    <mergeCell ref="K37:AB37"/>
    <mergeCell ref="K38:AB38"/>
    <mergeCell ref="U30:W30"/>
    <mergeCell ref="U31:W31"/>
    <mergeCell ref="K32:N32"/>
    <mergeCell ref="O32:AB32"/>
    <mergeCell ref="K33:N33"/>
    <mergeCell ref="P27:R27"/>
    <mergeCell ref="E28:F28"/>
    <mergeCell ref="G28:H28"/>
    <mergeCell ref="P28:S28"/>
    <mergeCell ref="A29:B29"/>
    <mergeCell ref="C29:D29"/>
    <mergeCell ref="F29:G29"/>
    <mergeCell ref="K29:AB29"/>
    <mergeCell ref="K22:AB22"/>
    <mergeCell ref="K23:AB23"/>
    <mergeCell ref="K24:AB24"/>
    <mergeCell ref="K25:AB25"/>
    <mergeCell ref="K26:AB26"/>
    <mergeCell ref="K12:M12"/>
    <mergeCell ref="N12:AB12"/>
    <mergeCell ref="K13:AB13"/>
    <mergeCell ref="K14:AB14"/>
    <mergeCell ref="K21:AB21"/>
    <mergeCell ref="A11:H11"/>
    <mergeCell ref="K11:M11"/>
    <mergeCell ref="N11:O11"/>
    <mergeCell ref="R11:T11"/>
    <mergeCell ref="U11:Y11"/>
    <mergeCell ref="K8:AB8"/>
    <mergeCell ref="N9:O9"/>
    <mergeCell ref="A10:B10"/>
    <mergeCell ref="C10:D10"/>
    <mergeCell ref="E10:F10"/>
    <mergeCell ref="G10:H10"/>
    <mergeCell ref="A5:H5"/>
    <mergeCell ref="K5:N5"/>
    <mergeCell ref="O5:AB5"/>
    <mergeCell ref="K6:AB6"/>
    <mergeCell ref="K7:AB7"/>
    <mergeCell ref="B4:C4"/>
    <mergeCell ref="D4:E4"/>
    <mergeCell ref="F4:H4"/>
    <mergeCell ref="K4:N4"/>
    <mergeCell ref="O4:AB4"/>
    <mergeCell ref="A1:H1"/>
    <mergeCell ref="K1:AB1"/>
    <mergeCell ref="A2:H2"/>
    <mergeCell ref="K2:AB2"/>
    <mergeCell ref="B3:C3"/>
    <mergeCell ref="D3:E3"/>
    <mergeCell ref="F3:H3"/>
    <mergeCell ref="K3:N3"/>
    <mergeCell ref="O3:AB3"/>
  </mergeCells>
  <phoneticPr fontId="17" type="noConversion"/>
  <pageMargins left="0.75" right="0.75" top="1" bottom="1" header="0.5" footer="0.5"/>
  <pageSetup paperSize="9" scale="6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44033" r:id="rId4" name="Spinner 1">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4034" r:id="rId5" name="Spinner 2">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4035" r:id="rId6" name="Spinner 3">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4036" r:id="rId7" name="Spinner 4">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4037" r:id="rId8" name="Spinner 5">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AB47"/>
  <sheetViews>
    <sheetView tabSelected="1" topLeftCell="A8" workbookViewId="0">
      <selection activeCell="J11" sqref="J11"/>
    </sheetView>
  </sheetViews>
  <sheetFormatPr defaultColWidth="9" defaultRowHeight="14.4"/>
  <cols>
    <col min="1" max="2" width="12.44140625" customWidth="1"/>
    <col min="3" max="3" width="14.21875" customWidth="1"/>
    <col min="4" max="6" width="11.5546875" customWidth="1"/>
    <col min="7" max="7" width="15.109375" customWidth="1"/>
    <col min="8" max="8" width="11.5546875" customWidth="1"/>
    <col min="15" max="15" width="19.77734375" customWidth="1"/>
    <col min="16" max="16" width="3.77734375" customWidth="1"/>
    <col min="17" max="17" width="19.77734375" customWidth="1"/>
    <col min="21" max="22" width="4.77734375" customWidth="1"/>
    <col min="23" max="23" width="5.5546875" customWidth="1"/>
    <col min="24" max="28" width="1.77734375" customWidth="1"/>
  </cols>
  <sheetData>
    <row r="1" spans="1:28" ht="36" customHeight="1">
      <c r="A1" s="48" t="s">
        <v>82</v>
      </c>
      <c r="B1" s="48"/>
      <c r="C1" s="48"/>
      <c r="D1" s="48"/>
      <c r="E1" s="48"/>
      <c r="F1" s="48"/>
      <c r="G1" s="48"/>
      <c r="H1" s="48"/>
      <c r="I1" s="20"/>
      <c r="K1" s="49" t="s">
        <v>83</v>
      </c>
      <c r="L1" s="49"/>
      <c r="M1" s="49"/>
      <c r="N1" s="49"/>
      <c r="O1" s="49"/>
      <c r="P1" s="49"/>
      <c r="Q1" s="49"/>
      <c r="R1" s="49"/>
      <c r="S1" s="49"/>
      <c r="T1" s="49"/>
      <c r="U1" s="49"/>
      <c r="V1" s="49"/>
      <c r="W1" s="49"/>
      <c r="X1" s="49"/>
      <c r="Y1" s="49"/>
      <c r="Z1" s="49"/>
      <c r="AA1" s="49"/>
      <c r="AB1" s="49"/>
    </row>
    <row r="2" spans="1:28" ht="23.1" customHeight="1">
      <c r="A2" s="50" t="s">
        <v>353</v>
      </c>
      <c r="B2" s="50"/>
      <c r="C2" s="50"/>
      <c r="D2" s="50"/>
      <c r="E2" s="50"/>
      <c r="F2" s="50"/>
      <c r="G2" s="50"/>
      <c r="H2" s="50"/>
      <c r="I2" s="20"/>
      <c r="K2" s="51" t="str">
        <f>A2</f>
        <v>报告编号：康正（雄县）2023评字第8号-洪城村-DT1-4</v>
      </c>
      <c r="L2" s="51"/>
      <c r="M2" s="51"/>
      <c r="N2" s="51"/>
      <c r="O2" s="51"/>
      <c r="P2" s="51"/>
      <c r="Q2" s="51"/>
      <c r="R2" s="51"/>
      <c r="S2" s="51"/>
      <c r="T2" s="51"/>
      <c r="U2" s="51"/>
      <c r="V2" s="51"/>
      <c r="W2" s="51"/>
      <c r="X2" s="51"/>
      <c r="Y2" s="51"/>
      <c r="Z2" s="51"/>
      <c r="AA2" s="51"/>
      <c r="AB2" s="51"/>
    </row>
    <row r="3" spans="1:28" ht="23.1" customHeight="1">
      <c r="A3" s="1" t="s">
        <v>85</v>
      </c>
      <c r="B3" s="52" t="s">
        <v>51</v>
      </c>
      <c r="C3" s="52"/>
      <c r="D3" s="53" t="s">
        <v>3</v>
      </c>
      <c r="E3" s="53"/>
      <c r="F3" s="52" t="s">
        <v>86</v>
      </c>
      <c r="G3" s="52"/>
      <c r="H3" s="52"/>
      <c r="I3" s="20"/>
      <c r="K3" s="54" t="s">
        <v>87</v>
      </c>
      <c r="L3" s="54"/>
      <c r="M3" s="54"/>
      <c r="N3" s="54"/>
      <c r="O3" s="55" t="s">
        <v>88</v>
      </c>
      <c r="P3" s="55"/>
      <c r="Q3" s="55"/>
      <c r="R3" s="55"/>
      <c r="S3" s="55"/>
      <c r="T3" s="55"/>
      <c r="U3" s="55"/>
      <c r="V3" s="55"/>
      <c r="W3" s="55"/>
      <c r="X3" s="55"/>
      <c r="Y3" s="55"/>
      <c r="Z3" s="55"/>
      <c r="AA3" s="55"/>
      <c r="AB3" s="55"/>
    </row>
    <row r="4" spans="1:28" ht="23.1" customHeight="1">
      <c r="A4" s="1" t="s">
        <v>89</v>
      </c>
      <c r="B4" s="52" t="s">
        <v>354</v>
      </c>
      <c r="C4" s="52"/>
      <c r="D4" s="56" t="s">
        <v>5</v>
      </c>
      <c r="E4" s="57"/>
      <c r="F4" s="52" t="s">
        <v>355</v>
      </c>
      <c r="G4" s="52"/>
      <c r="H4" s="52"/>
      <c r="I4" s="20"/>
      <c r="K4" s="54" t="s">
        <v>92</v>
      </c>
      <c r="L4" s="54"/>
      <c r="M4" s="54"/>
      <c r="N4" s="54"/>
      <c r="O4" s="58" t="s">
        <v>93</v>
      </c>
      <c r="P4" s="58"/>
      <c r="Q4" s="58"/>
      <c r="R4" s="58"/>
      <c r="S4" s="58"/>
      <c r="T4" s="58"/>
      <c r="U4" s="58"/>
      <c r="V4" s="58"/>
      <c r="W4" s="58"/>
      <c r="X4" s="58"/>
      <c r="Y4" s="58"/>
      <c r="Z4" s="58"/>
      <c r="AA4" s="58"/>
      <c r="AB4" s="58"/>
    </row>
    <row r="5" spans="1:28" ht="23.1" customHeight="1">
      <c r="A5" s="59" t="s">
        <v>94</v>
      </c>
      <c r="B5" s="59"/>
      <c r="C5" s="59"/>
      <c r="D5" s="59"/>
      <c r="E5" s="59"/>
      <c r="F5" s="59"/>
      <c r="G5" s="59"/>
      <c r="H5" s="59"/>
      <c r="I5" s="20"/>
      <c r="K5" s="60" t="s">
        <v>95</v>
      </c>
      <c r="L5" s="60"/>
      <c r="M5" s="60"/>
      <c r="N5" s="60"/>
      <c r="O5" s="61" t="s">
        <v>96</v>
      </c>
      <c r="P5" s="61"/>
      <c r="Q5" s="61"/>
      <c r="R5" s="61"/>
      <c r="S5" s="61"/>
      <c r="T5" s="61"/>
      <c r="U5" s="61"/>
      <c r="V5" s="61"/>
      <c r="W5" s="61"/>
      <c r="X5" s="61"/>
      <c r="Y5" s="61"/>
      <c r="Z5" s="61"/>
      <c r="AA5" s="61"/>
      <c r="AB5" s="61"/>
    </row>
    <row r="6" spans="1:28" ht="31.05" customHeight="1">
      <c r="A6" s="2" t="s">
        <v>97</v>
      </c>
      <c r="B6" s="3" t="s">
        <v>98</v>
      </c>
      <c r="C6" s="4" t="s">
        <v>99</v>
      </c>
      <c r="D6" s="4" t="s">
        <v>100</v>
      </c>
      <c r="E6" s="2" t="s">
        <v>97</v>
      </c>
      <c r="F6" s="3" t="s">
        <v>98</v>
      </c>
      <c r="G6" s="4" t="s">
        <v>99</v>
      </c>
      <c r="H6" s="4" t="s">
        <v>100</v>
      </c>
      <c r="I6" s="20"/>
      <c r="K6" s="54" t="s">
        <v>101</v>
      </c>
      <c r="L6" s="58"/>
      <c r="M6" s="58"/>
      <c r="N6" s="58"/>
      <c r="O6" s="58"/>
      <c r="P6" s="58"/>
      <c r="Q6" s="58"/>
      <c r="R6" s="58"/>
      <c r="S6" s="58"/>
      <c r="T6" s="58"/>
      <c r="U6" s="58"/>
      <c r="V6" s="58"/>
      <c r="W6" s="58"/>
      <c r="X6" s="58"/>
      <c r="Y6" s="58"/>
      <c r="Z6" s="58"/>
      <c r="AA6" s="58"/>
      <c r="AB6" s="58"/>
    </row>
    <row r="7" spans="1:28" ht="23.1" customHeight="1">
      <c r="A7" s="5"/>
      <c r="B7" s="6"/>
      <c r="C7" s="5"/>
      <c r="D7" s="7"/>
      <c r="E7" s="8"/>
      <c r="F7" s="9" t="s">
        <v>102</v>
      </c>
      <c r="G7" s="10" t="s">
        <v>102</v>
      </c>
      <c r="H7" s="10"/>
      <c r="I7" s="20"/>
      <c r="K7" s="55" t="s">
        <v>103</v>
      </c>
      <c r="L7" s="58"/>
      <c r="M7" s="58"/>
      <c r="N7" s="58"/>
      <c r="O7" s="58"/>
      <c r="P7" s="58"/>
      <c r="Q7" s="58"/>
      <c r="R7" s="58"/>
      <c r="S7" s="58"/>
      <c r="T7" s="58"/>
      <c r="U7" s="58"/>
      <c r="V7" s="58"/>
      <c r="W7" s="58"/>
      <c r="X7" s="58"/>
      <c r="Y7" s="58"/>
      <c r="Z7" s="58"/>
      <c r="AA7" s="58"/>
      <c r="AB7" s="58"/>
    </row>
    <row r="8" spans="1:28" ht="23.1" customHeight="1">
      <c r="A8" s="5"/>
      <c r="B8" s="6"/>
      <c r="C8" s="5"/>
      <c r="D8" s="7"/>
      <c r="E8" s="8"/>
      <c r="F8" s="9" t="s">
        <v>102</v>
      </c>
      <c r="G8" s="10" t="s">
        <v>102</v>
      </c>
      <c r="H8" s="10"/>
      <c r="I8" s="20"/>
      <c r="K8" s="54" t="s">
        <v>104</v>
      </c>
      <c r="L8" s="54"/>
      <c r="M8" s="54"/>
      <c r="N8" s="54"/>
      <c r="O8" s="54"/>
      <c r="P8" s="54"/>
      <c r="Q8" s="54"/>
      <c r="R8" s="54"/>
      <c r="S8" s="54"/>
      <c r="T8" s="54"/>
      <c r="U8" s="54"/>
      <c r="V8" s="54"/>
      <c r="W8" s="54"/>
      <c r="X8" s="54"/>
      <c r="Y8" s="54"/>
      <c r="Z8" s="54"/>
      <c r="AA8" s="54"/>
      <c r="AB8" s="54"/>
    </row>
    <row r="9" spans="1:28" ht="23.1" customHeight="1">
      <c r="A9" s="5"/>
      <c r="B9" s="5"/>
      <c r="C9" s="8"/>
      <c r="D9" s="8"/>
      <c r="E9" s="8"/>
      <c r="F9" s="9" t="s">
        <v>102</v>
      </c>
      <c r="G9" s="10" t="s">
        <v>102</v>
      </c>
      <c r="H9" s="10"/>
      <c r="I9" s="20"/>
      <c r="K9" s="22" t="s">
        <v>105</v>
      </c>
      <c r="L9" s="22"/>
      <c r="M9" s="22"/>
      <c r="N9" s="62" t="str">
        <f>B3</f>
        <v>李建良</v>
      </c>
      <c r="O9" s="63"/>
      <c r="P9" s="22"/>
      <c r="Q9" s="22"/>
      <c r="R9" s="22"/>
      <c r="S9" s="22"/>
      <c r="T9" s="22"/>
      <c r="U9" s="22"/>
      <c r="V9" s="22"/>
      <c r="W9" s="22"/>
      <c r="X9" s="22"/>
      <c r="Y9" s="22"/>
      <c r="Z9" s="22"/>
      <c r="AA9" s="22"/>
      <c r="AB9" s="22"/>
    </row>
    <row r="10" spans="1:28" ht="23.1" customHeight="1">
      <c r="A10" s="64" t="s">
        <v>106</v>
      </c>
      <c r="B10" s="65"/>
      <c r="C10" s="66">
        <v>0</v>
      </c>
      <c r="D10" s="67"/>
      <c r="E10" s="68" t="s">
        <v>107</v>
      </c>
      <c r="F10" s="68"/>
      <c r="G10" s="69">
        <v>0</v>
      </c>
      <c r="H10" s="69"/>
      <c r="I10" s="20"/>
      <c r="K10" s="22" t="s">
        <v>108</v>
      </c>
      <c r="L10" s="22"/>
      <c r="M10" s="22"/>
      <c r="N10" s="23" t="str">
        <f>F3</f>
        <v>龙湾镇洪城村</v>
      </c>
      <c r="O10" s="22"/>
      <c r="P10" s="22"/>
      <c r="Q10" s="22"/>
      <c r="R10" s="22"/>
      <c r="S10" s="22"/>
      <c r="T10" s="22"/>
      <c r="U10" s="22"/>
      <c r="V10" s="22"/>
      <c r="W10" s="22"/>
      <c r="X10" s="22"/>
      <c r="Y10" s="22"/>
      <c r="Z10" s="22"/>
      <c r="AA10" s="22"/>
      <c r="AB10" s="22"/>
    </row>
    <row r="11" spans="1:28" ht="23.1" customHeight="1">
      <c r="A11" s="59" t="s">
        <v>109</v>
      </c>
      <c r="B11" s="59"/>
      <c r="C11" s="59"/>
      <c r="D11" s="59"/>
      <c r="E11" s="59"/>
      <c r="F11" s="59"/>
      <c r="G11" s="59"/>
      <c r="H11" s="59"/>
      <c r="I11" s="20"/>
      <c r="K11" s="58" t="s">
        <v>110</v>
      </c>
      <c r="L11" s="58"/>
      <c r="M11" s="58"/>
      <c r="N11" s="70">
        <f>C10</f>
        <v>0</v>
      </c>
      <c r="O11" s="58"/>
      <c r="P11" s="21" t="s">
        <v>111</v>
      </c>
      <c r="Q11" s="21"/>
      <c r="R11" s="71"/>
      <c r="S11" s="71"/>
      <c r="T11" s="71"/>
      <c r="U11" s="72"/>
      <c r="V11" s="72"/>
      <c r="W11" s="72"/>
      <c r="X11" s="72"/>
      <c r="Y11" s="72"/>
      <c r="Z11" s="29"/>
      <c r="AA11" s="29"/>
      <c r="AB11" s="29"/>
    </row>
    <row r="12" spans="1:28" ht="31.05" customHeight="1">
      <c r="A12" s="12" t="s">
        <v>112</v>
      </c>
      <c r="B12" s="12" t="s">
        <v>113</v>
      </c>
      <c r="C12" s="12" t="s">
        <v>114</v>
      </c>
      <c r="D12" s="12" t="s">
        <v>115</v>
      </c>
      <c r="E12" s="12" t="s">
        <v>112</v>
      </c>
      <c r="F12" s="12" t="s">
        <v>113</v>
      </c>
      <c r="G12" s="12" t="s">
        <v>114</v>
      </c>
      <c r="H12" s="12" t="s">
        <v>115</v>
      </c>
      <c r="I12" s="20"/>
      <c r="K12" s="54" t="s">
        <v>116</v>
      </c>
      <c r="L12" s="54"/>
      <c r="M12" s="54"/>
      <c r="N12" s="73">
        <v>45191</v>
      </c>
      <c r="O12" s="73"/>
      <c r="P12" s="73"/>
      <c r="Q12" s="73"/>
      <c r="R12" s="73"/>
      <c r="S12" s="73"/>
      <c r="T12" s="73"/>
      <c r="U12" s="73"/>
      <c r="V12" s="73"/>
      <c r="W12" s="73"/>
      <c r="X12" s="73"/>
      <c r="Y12" s="73"/>
      <c r="Z12" s="73"/>
      <c r="AA12" s="73"/>
      <c r="AB12" s="73"/>
    </row>
    <row r="13" spans="1:28" ht="23.1" customHeight="1">
      <c r="A13" s="13" t="s">
        <v>117</v>
      </c>
      <c r="B13" s="14">
        <v>120</v>
      </c>
      <c r="C13" s="13" t="s">
        <v>118</v>
      </c>
      <c r="D13" s="7">
        <v>18000</v>
      </c>
      <c r="E13" s="7"/>
      <c r="F13" s="13" t="s">
        <v>102</v>
      </c>
      <c r="G13" s="13"/>
      <c r="H13" s="7" t="s">
        <v>102</v>
      </c>
      <c r="I13" s="20"/>
      <c r="K13" s="54" t="s">
        <v>119</v>
      </c>
      <c r="L13" s="54"/>
      <c r="M13" s="54"/>
      <c r="N13" s="54"/>
      <c r="O13" s="54"/>
      <c r="P13" s="54"/>
      <c r="Q13" s="54"/>
      <c r="R13" s="54"/>
      <c r="S13" s="54"/>
      <c r="T13" s="54"/>
      <c r="U13" s="54"/>
      <c r="V13" s="54"/>
      <c r="W13" s="54"/>
      <c r="X13" s="54"/>
      <c r="Y13" s="54"/>
      <c r="Z13" s="54"/>
      <c r="AA13" s="54"/>
      <c r="AB13" s="54"/>
    </row>
    <row r="14" spans="1:28" ht="23.1" customHeight="1">
      <c r="A14" s="13" t="s">
        <v>117</v>
      </c>
      <c r="B14" s="14">
        <v>60</v>
      </c>
      <c r="C14" s="13" t="s">
        <v>171</v>
      </c>
      <c r="D14" s="7">
        <v>10200</v>
      </c>
      <c r="E14" s="7"/>
      <c r="F14" s="13" t="s">
        <v>102</v>
      </c>
      <c r="G14" s="13"/>
      <c r="H14" s="7" t="s">
        <v>102</v>
      </c>
      <c r="I14" s="20"/>
      <c r="K14" s="54" t="s">
        <v>121</v>
      </c>
      <c r="L14" s="54"/>
      <c r="M14" s="54"/>
      <c r="N14" s="54"/>
      <c r="O14" s="54"/>
      <c r="P14" s="54"/>
      <c r="Q14" s="54"/>
      <c r="R14" s="54"/>
      <c r="S14" s="54"/>
      <c r="T14" s="54"/>
      <c r="U14" s="54"/>
      <c r="V14" s="54"/>
      <c r="W14" s="54"/>
      <c r="X14" s="54"/>
      <c r="Y14" s="54"/>
      <c r="Z14" s="54"/>
      <c r="AA14" s="54"/>
      <c r="AB14" s="54"/>
    </row>
    <row r="15" spans="1:28" ht="23.1" customHeight="1">
      <c r="A15" s="13" t="s">
        <v>117</v>
      </c>
      <c r="B15" s="14">
        <v>7</v>
      </c>
      <c r="C15" s="13" t="s">
        <v>179</v>
      </c>
      <c r="D15" s="7">
        <v>1400</v>
      </c>
      <c r="E15" s="7"/>
      <c r="F15" s="13"/>
      <c r="G15" s="13"/>
      <c r="H15" s="7" t="s">
        <v>102</v>
      </c>
      <c r="I15" s="20"/>
      <c r="K15" s="21" t="s">
        <v>123</v>
      </c>
      <c r="L15" s="21"/>
      <c r="M15" s="21"/>
      <c r="N15" s="21"/>
      <c r="O15" s="21"/>
      <c r="P15" s="21"/>
      <c r="Q15" s="21"/>
      <c r="R15" s="21"/>
      <c r="S15" s="21"/>
      <c r="T15" s="21"/>
      <c r="U15" s="21"/>
      <c r="V15" s="21"/>
      <c r="W15" s="21"/>
      <c r="X15" s="21"/>
      <c r="Y15" s="21"/>
      <c r="Z15" s="21"/>
      <c r="AA15" s="21"/>
      <c r="AB15" s="21"/>
    </row>
    <row r="16" spans="1:28" ht="23.1" customHeight="1">
      <c r="A16" s="13" t="s">
        <v>340</v>
      </c>
      <c r="B16" s="33">
        <v>91.71</v>
      </c>
      <c r="C16" s="13" t="s">
        <v>325</v>
      </c>
      <c r="D16" s="7">
        <v>2293</v>
      </c>
      <c r="E16" s="7"/>
      <c r="F16" s="13" t="s">
        <v>102</v>
      </c>
      <c r="G16" s="13"/>
      <c r="H16" s="7" t="s">
        <v>102</v>
      </c>
      <c r="I16" s="20"/>
      <c r="K16" s="21" t="s">
        <v>126</v>
      </c>
      <c r="L16" s="21"/>
      <c r="M16" s="21"/>
      <c r="N16" s="21"/>
      <c r="O16" s="21"/>
      <c r="P16" s="21"/>
      <c r="Q16" s="21"/>
      <c r="R16" s="21"/>
      <c r="S16" s="21"/>
      <c r="T16" s="21"/>
      <c r="U16" s="21"/>
      <c r="V16" s="21"/>
      <c r="W16" s="21"/>
      <c r="X16" s="21"/>
      <c r="Y16" s="21"/>
      <c r="Z16" s="21"/>
      <c r="AA16" s="21"/>
      <c r="AB16" s="21"/>
    </row>
    <row r="17" spans="1:28" ht="23.1" customHeight="1">
      <c r="A17" s="13"/>
      <c r="B17" s="14"/>
      <c r="C17" s="13"/>
      <c r="D17" s="7"/>
      <c r="E17" s="7"/>
      <c r="F17" s="13" t="s">
        <v>102</v>
      </c>
      <c r="G17" s="13"/>
      <c r="H17" s="7" t="s">
        <v>102</v>
      </c>
      <c r="I17" s="20"/>
      <c r="K17" s="21" t="s">
        <v>128</v>
      </c>
      <c r="L17" s="21"/>
      <c r="M17" s="21"/>
      <c r="N17" s="21"/>
      <c r="O17" s="21"/>
      <c r="P17" s="21"/>
      <c r="Q17" s="21"/>
      <c r="R17" s="21"/>
      <c r="S17" s="21"/>
      <c r="T17" s="21"/>
      <c r="U17" s="21"/>
      <c r="V17" s="21"/>
      <c r="W17" s="21"/>
      <c r="X17" s="21"/>
      <c r="Y17" s="21"/>
      <c r="Z17" s="21"/>
      <c r="AA17" s="21"/>
      <c r="AB17" s="21"/>
    </row>
    <row r="18" spans="1:28" ht="23.1" customHeight="1">
      <c r="A18" s="13"/>
      <c r="B18" s="14"/>
      <c r="C18" s="13"/>
      <c r="D18" s="7"/>
      <c r="E18" s="7"/>
      <c r="F18" s="13" t="s">
        <v>102</v>
      </c>
      <c r="G18" s="13"/>
      <c r="H18" s="7" t="s">
        <v>102</v>
      </c>
      <c r="I18" s="20"/>
      <c r="K18" s="24" t="s">
        <v>129</v>
      </c>
      <c r="L18" s="24"/>
      <c r="M18" s="24"/>
      <c r="N18" s="24"/>
      <c r="O18" s="24"/>
      <c r="P18" s="24"/>
      <c r="Q18" s="24"/>
      <c r="R18" s="24"/>
      <c r="S18" s="24"/>
      <c r="T18" s="24"/>
      <c r="U18" s="24"/>
      <c r="V18" s="24"/>
      <c r="W18" s="24"/>
      <c r="X18" s="24"/>
      <c r="Y18" s="24"/>
      <c r="Z18" s="24"/>
      <c r="AA18" s="24"/>
      <c r="AB18" s="24"/>
    </row>
    <row r="19" spans="1:28" ht="23.1" customHeight="1">
      <c r="A19" s="13"/>
      <c r="B19" s="7"/>
      <c r="C19" s="13"/>
      <c r="D19" s="7"/>
      <c r="E19" s="7"/>
      <c r="F19" s="13" t="s">
        <v>102</v>
      </c>
      <c r="G19" s="13"/>
      <c r="H19" s="7" t="s">
        <v>102</v>
      </c>
      <c r="I19" s="20"/>
      <c r="K19" s="21" t="s">
        <v>131</v>
      </c>
      <c r="L19" s="21"/>
      <c r="M19" s="21"/>
      <c r="N19" s="21"/>
      <c r="O19" s="21"/>
      <c r="P19" s="21"/>
      <c r="Q19" s="21"/>
      <c r="R19" s="21"/>
      <c r="S19" s="21"/>
      <c r="T19" s="21"/>
      <c r="U19" s="21"/>
      <c r="V19" s="21"/>
      <c r="W19" s="21"/>
      <c r="X19" s="21"/>
      <c r="Y19" s="21"/>
      <c r="Z19" s="21"/>
      <c r="AA19" s="21"/>
      <c r="AB19" s="21"/>
    </row>
    <row r="20" spans="1:28" ht="23.1" customHeight="1">
      <c r="A20" s="13"/>
      <c r="B20" s="13"/>
      <c r="C20" s="13"/>
      <c r="D20" s="13"/>
      <c r="E20" s="7"/>
      <c r="F20" s="13" t="s">
        <v>102</v>
      </c>
      <c r="G20" s="13"/>
      <c r="H20" s="7" t="s">
        <v>102</v>
      </c>
      <c r="I20" s="20"/>
      <c r="K20" s="21" t="s">
        <v>132</v>
      </c>
      <c r="L20" s="21"/>
      <c r="M20" s="21"/>
      <c r="N20" s="21"/>
      <c r="O20" s="21"/>
      <c r="P20" s="21"/>
      <c r="Q20" s="21"/>
      <c r="R20" s="21"/>
      <c r="S20" s="21"/>
      <c r="T20" s="21"/>
      <c r="U20" s="21"/>
      <c r="V20" s="21"/>
      <c r="W20" s="21"/>
      <c r="X20" s="21"/>
      <c r="Y20" s="21"/>
      <c r="Z20" s="21"/>
      <c r="AA20" s="21"/>
      <c r="AB20" s="21"/>
    </row>
    <row r="21" spans="1:28" ht="23.1" customHeight="1">
      <c r="A21" s="13"/>
      <c r="B21" s="14"/>
      <c r="C21" s="13"/>
      <c r="D21" s="7"/>
      <c r="E21" s="7"/>
      <c r="F21" s="13" t="s">
        <v>102</v>
      </c>
      <c r="G21" s="13"/>
      <c r="H21" s="7" t="s">
        <v>102</v>
      </c>
      <c r="I21" s="20"/>
      <c r="K21" s="54" t="s">
        <v>133</v>
      </c>
      <c r="L21" s="54"/>
      <c r="M21" s="54"/>
      <c r="N21" s="54"/>
      <c r="O21" s="54"/>
      <c r="P21" s="54"/>
      <c r="Q21" s="54"/>
      <c r="R21" s="54"/>
      <c r="S21" s="54"/>
      <c r="T21" s="54"/>
      <c r="U21" s="54"/>
      <c r="V21" s="54"/>
      <c r="W21" s="54"/>
      <c r="X21" s="54"/>
      <c r="Y21" s="54"/>
      <c r="Z21" s="54"/>
      <c r="AA21" s="54"/>
      <c r="AB21" s="54"/>
    </row>
    <row r="22" spans="1:28" ht="23.1" customHeight="1">
      <c r="A22" s="13"/>
      <c r="B22" s="14"/>
      <c r="C22" s="13"/>
      <c r="D22" s="7"/>
      <c r="E22" s="7"/>
      <c r="F22" s="13" t="s">
        <v>102</v>
      </c>
      <c r="G22" s="13"/>
      <c r="H22" s="7" t="s">
        <v>102</v>
      </c>
      <c r="I22" s="20"/>
      <c r="K22" s="58" t="s">
        <v>134</v>
      </c>
      <c r="L22" s="58"/>
      <c r="M22" s="58"/>
      <c r="N22" s="58"/>
      <c r="O22" s="58"/>
      <c r="P22" s="58"/>
      <c r="Q22" s="58"/>
      <c r="R22" s="58"/>
      <c r="S22" s="58"/>
      <c r="T22" s="58"/>
      <c r="U22" s="58"/>
      <c r="V22" s="58"/>
      <c r="W22" s="58"/>
      <c r="X22" s="58"/>
      <c r="Y22" s="58"/>
      <c r="Z22" s="58"/>
      <c r="AA22" s="58"/>
      <c r="AB22" s="58"/>
    </row>
    <row r="23" spans="1:28" ht="23.1" customHeight="1">
      <c r="A23" s="13"/>
      <c r="B23" s="14"/>
      <c r="C23" s="13"/>
      <c r="D23" s="7" t="s">
        <v>102</v>
      </c>
      <c r="E23" s="7"/>
      <c r="F23" s="13" t="s">
        <v>102</v>
      </c>
      <c r="G23" s="13"/>
      <c r="H23" s="7" t="s">
        <v>102</v>
      </c>
      <c r="I23" s="20"/>
      <c r="K23" s="54" t="s">
        <v>135</v>
      </c>
      <c r="L23" s="54"/>
      <c r="M23" s="54"/>
      <c r="N23" s="54"/>
      <c r="O23" s="54"/>
      <c r="P23" s="54"/>
      <c r="Q23" s="54"/>
      <c r="R23" s="54"/>
      <c r="S23" s="54"/>
      <c r="T23" s="54"/>
      <c r="U23" s="54"/>
      <c r="V23" s="54"/>
      <c r="W23" s="54"/>
      <c r="X23" s="54"/>
      <c r="Y23" s="54"/>
      <c r="Z23" s="54"/>
      <c r="AA23" s="54"/>
      <c r="AB23" s="54"/>
    </row>
    <row r="24" spans="1:28" ht="23.1" customHeight="1">
      <c r="A24" s="13"/>
      <c r="B24" s="14"/>
      <c r="C24" s="13"/>
      <c r="D24" s="7" t="s">
        <v>102</v>
      </c>
      <c r="E24" s="7"/>
      <c r="F24" s="13" t="s">
        <v>102</v>
      </c>
      <c r="G24" s="13"/>
      <c r="H24" s="7" t="s">
        <v>102</v>
      </c>
      <c r="I24" s="20"/>
      <c r="K24" s="58" t="s">
        <v>136</v>
      </c>
      <c r="L24" s="58"/>
      <c r="M24" s="58"/>
      <c r="N24" s="58"/>
      <c r="O24" s="58"/>
      <c r="P24" s="58"/>
      <c r="Q24" s="58"/>
      <c r="R24" s="58"/>
      <c r="S24" s="58"/>
      <c r="T24" s="58"/>
      <c r="U24" s="58"/>
      <c r="V24" s="58"/>
      <c r="W24" s="58"/>
      <c r="X24" s="58"/>
      <c r="Y24" s="58"/>
      <c r="Z24" s="58"/>
      <c r="AA24" s="58"/>
      <c r="AB24" s="58"/>
    </row>
    <row r="25" spans="1:28" ht="23.1" customHeight="1">
      <c r="A25" s="13"/>
      <c r="B25" s="14"/>
      <c r="C25" s="13"/>
      <c r="D25" s="7" t="s">
        <v>102</v>
      </c>
      <c r="E25" s="7"/>
      <c r="F25" s="13" t="s">
        <v>102</v>
      </c>
      <c r="G25" s="13"/>
      <c r="H25" s="7" t="s">
        <v>102</v>
      </c>
      <c r="I25" s="20"/>
      <c r="K25" s="58" t="s">
        <v>137</v>
      </c>
      <c r="L25" s="58"/>
      <c r="M25" s="58"/>
      <c r="N25" s="58"/>
      <c r="O25" s="58"/>
      <c r="P25" s="58"/>
      <c r="Q25" s="58"/>
      <c r="R25" s="58"/>
      <c r="S25" s="58"/>
      <c r="T25" s="58"/>
      <c r="U25" s="58"/>
      <c r="V25" s="58"/>
      <c r="W25" s="58"/>
      <c r="X25" s="58"/>
      <c r="Y25" s="58"/>
      <c r="Z25" s="58"/>
      <c r="AA25" s="58"/>
      <c r="AB25" s="58"/>
    </row>
    <row r="26" spans="1:28" ht="23.1" customHeight="1">
      <c r="A26" s="13"/>
      <c r="B26" s="14"/>
      <c r="C26" s="13"/>
      <c r="D26" s="7" t="s">
        <v>102</v>
      </c>
      <c r="E26" s="7"/>
      <c r="F26" s="13" t="s">
        <v>102</v>
      </c>
      <c r="G26" s="13"/>
      <c r="H26" s="7"/>
      <c r="I26" s="20"/>
      <c r="K26" s="54" t="s">
        <v>138</v>
      </c>
      <c r="L26" s="54"/>
      <c r="M26" s="54"/>
      <c r="N26" s="54"/>
      <c r="O26" s="54"/>
      <c r="P26" s="54"/>
      <c r="Q26" s="54"/>
      <c r="R26" s="54"/>
      <c r="S26" s="54"/>
      <c r="T26" s="54"/>
      <c r="U26" s="54"/>
      <c r="V26" s="54"/>
      <c r="W26" s="54"/>
      <c r="X26" s="54"/>
      <c r="Y26" s="54"/>
      <c r="Z26" s="54"/>
      <c r="AA26" s="54"/>
      <c r="AB26" s="54"/>
    </row>
    <row r="27" spans="1:28" ht="23.1" customHeight="1">
      <c r="A27" s="13"/>
      <c r="B27" s="15"/>
      <c r="C27" s="16"/>
      <c r="D27" s="17"/>
      <c r="E27" s="74" t="s">
        <v>139</v>
      </c>
      <c r="F27" s="74"/>
      <c r="G27" s="75">
        <v>31893</v>
      </c>
      <c r="H27" s="75"/>
      <c r="I27" s="20"/>
      <c r="K27" s="25" t="s">
        <v>140</v>
      </c>
      <c r="L27" s="25"/>
      <c r="M27" s="25"/>
      <c r="N27" s="25"/>
      <c r="O27" s="25"/>
      <c r="P27" s="76">
        <f>C28</f>
        <v>31893</v>
      </c>
      <c r="Q27" s="76"/>
      <c r="R27" s="76"/>
      <c r="S27" s="30" t="s">
        <v>141</v>
      </c>
      <c r="T27" s="25"/>
      <c r="U27" s="25"/>
      <c r="V27" s="25"/>
      <c r="W27" s="25"/>
      <c r="X27" s="25"/>
      <c r="Y27" s="25"/>
      <c r="Z27" s="25"/>
      <c r="AA27" s="25"/>
      <c r="AB27" s="25"/>
    </row>
    <row r="28" spans="1:28" ht="23.1" customHeight="1">
      <c r="A28" s="77" t="s">
        <v>142</v>
      </c>
      <c r="B28" s="77"/>
      <c r="C28" s="75">
        <v>31893</v>
      </c>
      <c r="D28" s="75"/>
      <c r="E28" s="18" t="s">
        <v>143</v>
      </c>
      <c r="F28" s="78">
        <v>31893</v>
      </c>
      <c r="G28" s="79"/>
      <c r="H28" s="19" t="s">
        <v>144</v>
      </c>
      <c r="I28" s="20"/>
      <c r="K28" s="22" t="s">
        <v>145</v>
      </c>
      <c r="L28" s="22"/>
      <c r="M28" s="22"/>
      <c r="N28" s="22"/>
      <c r="O28" s="22"/>
      <c r="P28" s="80">
        <f>P27</f>
        <v>31893</v>
      </c>
      <c r="Q28" s="80"/>
      <c r="R28" s="80"/>
      <c r="S28" s="80"/>
      <c r="T28" s="26" t="s">
        <v>146</v>
      </c>
      <c r="U28" s="22"/>
      <c r="V28" s="22"/>
      <c r="W28" s="22"/>
      <c r="X28" s="22"/>
      <c r="Y28" s="22"/>
      <c r="Z28" s="22"/>
      <c r="AA28" s="22"/>
      <c r="AB28" s="22"/>
    </row>
    <row r="29" spans="1:28" ht="23.1" customHeight="1">
      <c r="A29" s="20"/>
      <c r="B29" s="20"/>
      <c r="C29" s="20"/>
      <c r="D29" s="20"/>
      <c r="E29" s="20"/>
      <c r="F29" s="20"/>
      <c r="G29" s="20"/>
      <c r="H29" s="20"/>
      <c r="I29" s="20"/>
      <c r="K29" s="54" t="s">
        <v>147</v>
      </c>
      <c r="L29" s="54"/>
      <c r="M29" s="54"/>
      <c r="N29" s="54"/>
      <c r="O29" s="54"/>
      <c r="P29" s="54"/>
      <c r="Q29" s="54"/>
      <c r="R29" s="54"/>
      <c r="S29" s="54"/>
      <c r="T29" s="54"/>
      <c r="U29" s="54"/>
      <c r="V29" s="54"/>
      <c r="W29" s="54"/>
      <c r="X29" s="54"/>
      <c r="Y29" s="54"/>
      <c r="Z29" s="54"/>
      <c r="AA29" s="54"/>
      <c r="AB29" s="54"/>
    </row>
    <row r="30" spans="1:28" ht="40.049999999999997" customHeight="1">
      <c r="A30" s="20"/>
      <c r="B30" s="20"/>
      <c r="C30" s="20"/>
      <c r="D30" s="20"/>
      <c r="E30" s="20"/>
      <c r="F30" s="20"/>
      <c r="G30" s="20"/>
      <c r="H30" s="20"/>
      <c r="I30" s="20"/>
      <c r="K30" s="21" t="s">
        <v>148</v>
      </c>
      <c r="L30" s="21"/>
      <c r="M30" s="21"/>
      <c r="N30" s="21"/>
      <c r="O30" s="21"/>
      <c r="P30" s="21"/>
      <c r="Q30" s="21"/>
      <c r="R30" s="21"/>
      <c r="S30" s="21"/>
      <c r="T30" s="21"/>
      <c r="U30" s="81">
        <f>Q33</f>
        <v>45316</v>
      </c>
      <c r="V30" s="81"/>
      <c r="W30" s="81"/>
      <c r="X30" s="21"/>
      <c r="Y30" s="21"/>
      <c r="Z30" s="21"/>
      <c r="AA30" s="21"/>
      <c r="AB30" s="21"/>
    </row>
    <row r="31" spans="1:28" ht="40.049999999999997" customHeight="1">
      <c r="A31" s="20"/>
      <c r="B31" s="20"/>
      <c r="C31" s="20"/>
      <c r="D31" s="20"/>
      <c r="E31" s="20"/>
      <c r="F31" s="20"/>
      <c r="G31" s="20"/>
      <c r="H31" s="20"/>
      <c r="I31" s="20"/>
      <c r="K31" s="21" t="s">
        <v>149</v>
      </c>
      <c r="L31" s="21"/>
      <c r="M31" s="21"/>
      <c r="N31" s="21"/>
      <c r="O31" s="21"/>
      <c r="P31" s="21"/>
      <c r="Q31" s="21"/>
      <c r="R31" s="21"/>
      <c r="S31" s="21"/>
      <c r="T31" s="21"/>
      <c r="U31" s="81">
        <f>Q33</f>
        <v>45316</v>
      </c>
      <c r="V31" s="81"/>
      <c r="W31" s="81"/>
      <c r="X31" s="21"/>
      <c r="Y31" s="21"/>
      <c r="Z31" s="21"/>
      <c r="AA31" s="21"/>
      <c r="AB31" s="21"/>
    </row>
    <row r="32" spans="1:28" ht="23.1" customHeight="1">
      <c r="A32" s="20"/>
      <c r="B32" s="20"/>
      <c r="C32" s="20"/>
      <c r="D32" s="20"/>
      <c r="E32" s="20"/>
      <c r="F32" s="20"/>
      <c r="G32" s="20"/>
      <c r="H32" s="20"/>
      <c r="I32" s="20"/>
      <c r="K32" s="54" t="s">
        <v>150</v>
      </c>
      <c r="L32" s="54"/>
      <c r="M32" s="54"/>
      <c r="N32" s="54"/>
      <c r="O32" s="73">
        <v>45199</v>
      </c>
      <c r="P32" s="58"/>
      <c r="Q32" s="58"/>
      <c r="R32" s="58"/>
      <c r="S32" s="58"/>
      <c r="T32" s="58"/>
      <c r="U32" s="58"/>
      <c r="V32" s="58"/>
      <c r="W32" s="58"/>
      <c r="X32" s="58"/>
      <c r="Y32" s="58"/>
      <c r="Z32" s="58"/>
      <c r="AA32" s="58"/>
      <c r="AB32" s="58"/>
    </row>
    <row r="33" spans="1:28" ht="23.1" customHeight="1">
      <c r="A33" s="20"/>
      <c r="B33" s="20"/>
      <c r="C33" s="20"/>
      <c r="D33" s="20"/>
      <c r="E33" s="20"/>
      <c r="F33" s="20"/>
      <c r="G33" s="20"/>
      <c r="H33" s="20"/>
      <c r="I33" s="20"/>
      <c r="K33" s="54" t="s">
        <v>151</v>
      </c>
      <c r="L33" s="54"/>
      <c r="M33" s="54"/>
      <c r="N33" s="54"/>
      <c r="O33" s="27">
        <v>45199</v>
      </c>
      <c r="P33" s="22" t="s">
        <v>152</v>
      </c>
      <c r="Q33" s="27">
        <v>45316</v>
      </c>
      <c r="R33" s="22"/>
      <c r="S33" s="22"/>
      <c r="T33" s="22"/>
      <c r="U33" s="22"/>
      <c r="V33" s="22"/>
      <c r="W33" s="22"/>
      <c r="X33" s="22"/>
      <c r="Y33" s="22"/>
      <c r="Z33" s="22"/>
      <c r="AA33" s="22"/>
      <c r="AB33" s="22"/>
    </row>
    <row r="34" spans="1:28" ht="23.1" customHeight="1">
      <c r="A34" s="20"/>
      <c r="B34" s="20"/>
      <c r="C34" s="20"/>
      <c r="D34" s="20"/>
      <c r="E34" s="20"/>
      <c r="F34" s="20"/>
      <c r="G34" s="20"/>
      <c r="H34" s="20"/>
      <c r="I34" s="20"/>
      <c r="K34" s="54" t="s">
        <v>153</v>
      </c>
      <c r="L34" s="58"/>
      <c r="M34" s="58"/>
      <c r="N34" s="58"/>
      <c r="O34" s="58"/>
      <c r="P34" s="58"/>
      <c r="Q34" s="58"/>
      <c r="R34" s="58"/>
      <c r="S34" s="58"/>
      <c r="T34" s="58"/>
      <c r="U34" s="58"/>
      <c r="V34" s="58"/>
      <c r="W34" s="58"/>
      <c r="X34" s="58"/>
      <c r="Y34" s="58"/>
      <c r="Z34" s="58"/>
      <c r="AA34" s="58"/>
      <c r="AB34" s="58"/>
    </row>
    <row r="35" spans="1:28" ht="23.1" customHeight="1">
      <c r="A35" s="20"/>
      <c r="B35" s="20"/>
      <c r="C35" s="20"/>
      <c r="D35" s="20"/>
      <c r="E35" s="20"/>
      <c r="F35" s="20"/>
      <c r="G35" s="20"/>
      <c r="H35" s="20"/>
      <c r="I35" s="20"/>
      <c r="K35" s="54" t="s">
        <v>154</v>
      </c>
      <c r="L35" s="54"/>
      <c r="M35" s="54"/>
      <c r="N35" s="54"/>
      <c r="O35" s="54"/>
      <c r="P35" s="54"/>
      <c r="Q35" s="54"/>
      <c r="R35" s="54"/>
      <c r="S35" s="54"/>
      <c r="T35" s="54"/>
      <c r="U35" s="54"/>
      <c r="V35" s="54"/>
      <c r="W35" s="54"/>
      <c r="X35" s="54"/>
      <c r="Y35" s="54"/>
      <c r="Z35" s="54"/>
      <c r="AA35" s="54"/>
      <c r="AB35" s="54"/>
    </row>
    <row r="36" spans="1:28" ht="23.1" customHeight="1">
      <c r="A36" s="20"/>
      <c r="B36" s="20"/>
      <c r="C36" s="20"/>
      <c r="D36" s="20"/>
      <c r="E36" s="20"/>
      <c r="F36" s="20"/>
      <c r="G36" s="20"/>
      <c r="H36" s="20"/>
      <c r="I36" s="20"/>
      <c r="K36" s="58" t="s">
        <v>155</v>
      </c>
      <c r="L36" s="58"/>
      <c r="M36" s="58"/>
      <c r="N36" s="58"/>
      <c r="O36" s="58"/>
      <c r="P36" s="58"/>
      <c r="Q36" s="58"/>
      <c r="R36" s="58"/>
      <c r="S36" s="58"/>
      <c r="T36" s="58"/>
      <c r="U36" s="58"/>
      <c r="V36" s="58"/>
      <c r="W36" s="58"/>
      <c r="X36" s="58"/>
      <c r="Y36" s="58"/>
      <c r="Z36" s="58"/>
      <c r="AA36" s="58"/>
      <c r="AB36" s="58"/>
    </row>
    <row r="37" spans="1:28" ht="23.1" customHeight="1">
      <c r="A37" s="20"/>
      <c r="B37" s="20"/>
      <c r="C37" s="20"/>
      <c r="D37" s="20"/>
      <c r="E37" s="20"/>
      <c r="F37" s="20"/>
      <c r="G37" s="20"/>
      <c r="H37" s="20"/>
      <c r="I37" s="20"/>
      <c r="K37" s="58" t="s">
        <v>156</v>
      </c>
      <c r="L37" s="58"/>
      <c r="M37" s="58"/>
      <c r="N37" s="58"/>
      <c r="O37" s="58"/>
      <c r="P37" s="58"/>
      <c r="Q37" s="58"/>
      <c r="R37" s="58"/>
      <c r="S37" s="58"/>
      <c r="T37" s="58"/>
      <c r="U37" s="58"/>
      <c r="V37" s="58"/>
      <c r="W37" s="58"/>
      <c r="X37" s="58"/>
      <c r="Y37" s="58"/>
      <c r="Z37" s="58"/>
      <c r="AA37" s="58"/>
      <c r="AB37" s="58"/>
    </row>
    <row r="38" spans="1:28" ht="23.1" customHeight="1">
      <c r="A38" s="20"/>
      <c r="B38" s="20"/>
      <c r="C38" s="20"/>
      <c r="D38" s="20"/>
      <c r="E38" s="20"/>
      <c r="F38" s="20"/>
      <c r="G38" s="20"/>
      <c r="H38" s="20"/>
      <c r="I38" s="20"/>
      <c r="K38" s="58" t="s">
        <v>157</v>
      </c>
      <c r="L38" s="58"/>
      <c r="M38" s="58"/>
      <c r="N38" s="58"/>
      <c r="O38" s="58"/>
      <c r="P38" s="58"/>
      <c r="Q38" s="58"/>
      <c r="R38" s="58"/>
      <c r="S38" s="58"/>
      <c r="T38" s="58"/>
      <c r="U38" s="58"/>
      <c r="V38" s="58"/>
      <c r="W38" s="58"/>
      <c r="X38" s="58"/>
      <c r="Y38" s="58"/>
      <c r="Z38" s="58"/>
      <c r="AA38" s="58"/>
      <c r="AB38" s="58"/>
    </row>
    <row r="39" spans="1:28" ht="23.1" customHeight="1">
      <c r="A39" s="20"/>
      <c r="B39" s="20"/>
      <c r="C39" s="20"/>
      <c r="D39" s="20"/>
      <c r="E39" s="20"/>
      <c r="F39" s="20"/>
      <c r="G39" s="20"/>
      <c r="H39" s="20"/>
      <c r="I39" s="20"/>
      <c r="K39" s="55" t="s">
        <v>158</v>
      </c>
      <c r="L39" s="58"/>
      <c r="M39" s="58"/>
      <c r="N39" s="58"/>
      <c r="O39" s="58"/>
      <c r="P39" s="58"/>
      <c r="Q39" s="58"/>
      <c r="R39" s="58"/>
      <c r="S39" s="58"/>
      <c r="T39" s="58"/>
      <c r="U39" s="58"/>
      <c r="V39" s="58"/>
      <c r="W39" s="58"/>
      <c r="X39" s="58"/>
      <c r="Y39" s="58"/>
      <c r="Z39" s="58"/>
      <c r="AA39" s="58"/>
      <c r="AB39" s="58"/>
    </row>
    <row r="40" spans="1:28" ht="23.1" customHeight="1">
      <c r="A40" s="20"/>
      <c r="B40" s="20"/>
      <c r="C40" s="20"/>
      <c r="D40" s="20"/>
      <c r="E40" s="20"/>
      <c r="F40" s="20"/>
      <c r="G40" s="20"/>
      <c r="H40" s="20"/>
      <c r="I40" s="20"/>
      <c r="K40" s="55" t="s">
        <v>159</v>
      </c>
      <c r="L40" s="55"/>
      <c r="M40" s="55"/>
      <c r="N40" s="55"/>
      <c r="O40" s="55"/>
      <c r="P40" s="55"/>
      <c r="Q40" s="55"/>
      <c r="R40" s="55"/>
      <c r="S40" s="55"/>
      <c r="T40" s="55"/>
      <c r="U40" s="55"/>
      <c r="V40" s="55"/>
      <c r="W40" s="55"/>
      <c r="X40" s="55"/>
      <c r="Y40" s="55"/>
      <c r="Z40" s="55"/>
      <c r="AA40" s="55"/>
      <c r="AB40" s="55"/>
    </row>
    <row r="41" spans="1:28" ht="23.1" customHeight="1">
      <c r="A41" s="20"/>
      <c r="B41" s="20"/>
      <c r="C41" s="20"/>
      <c r="D41" s="20"/>
      <c r="E41" s="20"/>
      <c r="F41" s="20"/>
      <c r="G41" s="20"/>
      <c r="H41" s="20"/>
      <c r="I41" s="20"/>
      <c r="K41" s="58" t="s">
        <v>160</v>
      </c>
      <c r="L41" s="58"/>
      <c r="M41" s="58"/>
      <c r="N41" s="58"/>
      <c r="O41" s="58"/>
      <c r="P41" s="58"/>
      <c r="Q41" s="58"/>
      <c r="R41" s="58"/>
      <c r="S41" s="58"/>
      <c r="T41" s="58"/>
      <c r="U41" s="58"/>
      <c r="V41" s="58"/>
      <c r="W41" s="58"/>
      <c r="X41" s="58"/>
      <c r="Y41" s="58"/>
      <c r="Z41" s="58"/>
      <c r="AA41" s="58"/>
      <c r="AB41" s="58"/>
    </row>
    <row r="42" spans="1:28" ht="23.1" customHeight="1">
      <c r="A42" s="20"/>
      <c r="B42" s="20"/>
      <c r="C42" s="20"/>
      <c r="D42" s="20"/>
      <c r="E42" s="20"/>
      <c r="F42" s="20"/>
      <c r="G42" s="20"/>
      <c r="H42" s="20"/>
      <c r="I42" s="20"/>
      <c r="K42" s="82" t="s">
        <v>161</v>
      </c>
      <c r="L42" s="82"/>
      <c r="M42" s="82"/>
      <c r="N42" s="82"/>
      <c r="O42" s="82"/>
      <c r="P42" s="82"/>
      <c r="Q42" s="82"/>
      <c r="R42" s="82"/>
      <c r="S42" s="82"/>
      <c r="T42" s="82"/>
      <c r="U42" s="82"/>
      <c r="V42" s="82"/>
      <c r="W42" s="82"/>
      <c r="X42" s="82"/>
      <c r="Y42" s="82"/>
      <c r="Z42" s="82"/>
      <c r="AA42" s="82"/>
      <c r="AB42" s="82"/>
    </row>
    <row r="43" spans="1:28" ht="23.1" customHeight="1">
      <c r="A43" s="20"/>
      <c r="B43" s="20"/>
      <c r="C43" s="20"/>
      <c r="D43" s="20"/>
      <c r="E43" s="20"/>
      <c r="F43" s="20"/>
      <c r="G43" s="20"/>
      <c r="H43" s="20"/>
      <c r="I43" s="20"/>
      <c r="K43" s="58" t="s">
        <v>162</v>
      </c>
      <c r="L43" s="58"/>
      <c r="M43" s="58"/>
      <c r="N43" s="58"/>
      <c r="O43" s="58"/>
      <c r="P43" s="58"/>
      <c r="Q43" s="58"/>
      <c r="R43" s="58"/>
      <c r="S43" s="58"/>
      <c r="T43" s="58"/>
      <c r="U43" s="58"/>
      <c r="V43" s="58"/>
      <c r="W43" s="58"/>
      <c r="X43" s="58"/>
      <c r="Y43" s="58"/>
      <c r="Z43" s="58"/>
      <c r="AA43" s="58"/>
      <c r="AB43" s="58"/>
    </row>
    <row r="44" spans="1:28" ht="23.1" customHeight="1">
      <c r="A44" s="20"/>
      <c r="B44" s="20"/>
      <c r="C44" s="20"/>
      <c r="D44" s="20"/>
      <c r="E44" s="20"/>
      <c r="F44" s="20"/>
      <c r="G44" s="20"/>
      <c r="H44" s="20"/>
      <c r="I44" s="20"/>
      <c r="K44" s="82" t="s">
        <v>163</v>
      </c>
      <c r="L44" s="82"/>
      <c r="M44" s="82"/>
      <c r="N44" s="82"/>
      <c r="O44" s="82"/>
      <c r="P44" s="82"/>
      <c r="Q44" s="82"/>
      <c r="R44" s="82"/>
      <c r="S44" s="82"/>
      <c r="T44" s="82"/>
      <c r="U44" s="82"/>
      <c r="V44" s="82"/>
      <c r="W44" s="82"/>
      <c r="X44" s="82"/>
      <c r="Y44" s="82"/>
      <c r="Z44" s="82"/>
      <c r="AA44" s="82"/>
      <c r="AB44" s="82"/>
    </row>
    <row r="45" spans="1:28" ht="23.1" customHeight="1">
      <c r="A45" s="20"/>
      <c r="B45" s="20"/>
      <c r="C45" s="20"/>
      <c r="D45" s="20"/>
      <c r="E45" s="20"/>
      <c r="F45" s="20"/>
      <c r="G45" s="20"/>
      <c r="H45" s="20"/>
      <c r="I45" s="20"/>
      <c r="K45" s="82" t="s">
        <v>164</v>
      </c>
      <c r="L45" s="82"/>
      <c r="M45" s="82"/>
      <c r="N45" s="82"/>
      <c r="O45" s="82"/>
      <c r="P45" s="82"/>
      <c r="Q45" s="82"/>
      <c r="R45" s="82"/>
      <c r="S45" s="82"/>
      <c r="T45" s="82"/>
      <c r="U45" s="82"/>
      <c r="V45" s="82"/>
      <c r="W45" s="82"/>
      <c r="X45" s="82"/>
      <c r="Y45" s="82"/>
      <c r="Z45" s="82"/>
      <c r="AA45" s="82"/>
      <c r="AB45" s="82"/>
    </row>
    <row r="46" spans="1:28" ht="23.1" customHeight="1">
      <c r="A46" s="20"/>
      <c r="B46" s="20"/>
      <c r="C46" s="20"/>
      <c r="D46" s="20"/>
      <c r="E46" s="20"/>
      <c r="F46" s="20"/>
      <c r="G46" s="20"/>
      <c r="H46" s="20"/>
      <c r="I46" s="20"/>
      <c r="K46" s="28"/>
      <c r="L46" s="28"/>
      <c r="M46" s="28"/>
      <c r="N46" s="28"/>
      <c r="O46" s="28"/>
      <c r="P46" s="29"/>
      <c r="Q46" s="29"/>
      <c r="R46" s="83" t="s">
        <v>165</v>
      </c>
      <c r="S46" s="83"/>
      <c r="T46" s="83"/>
      <c r="U46" s="83"/>
      <c r="V46" s="83"/>
      <c r="W46" s="83"/>
      <c r="X46" s="31"/>
      <c r="Y46" s="31"/>
      <c r="Z46" s="31"/>
      <c r="AA46" s="31"/>
      <c r="AB46" s="31"/>
    </row>
    <row r="47" spans="1:28" ht="23.1" customHeight="1">
      <c r="A47" s="20"/>
      <c r="B47" s="20"/>
      <c r="C47" s="20"/>
      <c r="D47" s="20"/>
      <c r="E47" s="20"/>
      <c r="F47" s="20"/>
      <c r="G47" s="20"/>
      <c r="H47" s="20"/>
      <c r="I47" s="20"/>
      <c r="K47" s="28"/>
      <c r="L47" s="28"/>
      <c r="M47" s="28"/>
      <c r="N47" s="28"/>
      <c r="O47" s="28"/>
      <c r="P47" s="29"/>
      <c r="Q47" s="29"/>
      <c r="R47" s="84">
        <f>Q33</f>
        <v>45316</v>
      </c>
      <c r="S47" s="84"/>
      <c r="T47" s="84"/>
      <c r="U47" s="84"/>
      <c r="V47" s="84"/>
      <c r="W47" s="84"/>
      <c r="X47" s="32"/>
      <c r="Y47" s="32"/>
      <c r="Z47" s="32"/>
      <c r="AA47" s="32"/>
      <c r="AB47" s="32"/>
    </row>
  </sheetData>
  <mergeCells count="67">
    <mergeCell ref="K43:AB43"/>
    <mergeCell ref="K44:AB44"/>
    <mergeCell ref="K45:AB45"/>
    <mergeCell ref="R46:W46"/>
    <mergeCell ref="R47:W47"/>
    <mergeCell ref="K38:AB38"/>
    <mergeCell ref="K39:AB39"/>
    <mergeCell ref="K40:AB40"/>
    <mergeCell ref="K41:AB41"/>
    <mergeCell ref="K42:AB42"/>
    <mergeCell ref="K33:N33"/>
    <mergeCell ref="K34:AB34"/>
    <mergeCell ref="K35:AB35"/>
    <mergeCell ref="K36:AB36"/>
    <mergeCell ref="K37:AB37"/>
    <mergeCell ref="K29:AB29"/>
    <mergeCell ref="U30:W30"/>
    <mergeCell ref="U31:W31"/>
    <mergeCell ref="K32:N32"/>
    <mergeCell ref="O32:AB32"/>
    <mergeCell ref="E27:F27"/>
    <mergeCell ref="G27:H27"/>
    <mergeCell ref="P27:R27"/>
    <mergeCell ref="A28:B28"/>
    <mergeCell ref="C28:D28"/>
    <mergeCell ref="F28:G28"/>
    <mergeCell ref="P28:S28"/>
    <mergeCell ref="K22:AB22"/>
    <mergeCell ref="K23:AB23"/>
    <mergeCell ref="K24:AB24"/>
    <mergeCell ref="K25:AB25"/>
    <mergeCell ref="K26:AB26"/>
    <mergeCell ref="K12:M12"/>
    <mergeCell ref="N12:AB12"/>
    <mergeCell ref="K13:AB13"/>
    <mergeCell ref="K14:AB14"/>
    <mergeCell ref="K21:AB21"/>
    <mergeCell ref="A11:H11"/>
    <mergeCell ref="K11:M11"/>
    <mergeCell ref="N11:O11"/>
    <mergeCell ref="R11:T11"/>
    <mergeCell ref="U11:Y11"/>
    <mergeCell ref="K8:AB8"/>
    <mergeCell ref="N9:O9"/>
    <mergeCell ref="A10:B10"/>
    <mergeCell ref="C10:D10"/>
    <mergeCell ref="E10:F10"/>
    <mergeCell ref="G10:H10"/>
    <mergeCell ref="A5:H5"/>
    <mergeCell ref="K5:N5"/>
    <mergeCell ref="O5:AB5"/>
    <mergeCell ref="K6:AB6"/>
    <mergeCell ref="K7:AB7"/>
    <mergeCell ref="B4:C4"/>
    <mergeCell ref="D4:E4"/>
    <mergeCell ref="F4:H4"/>
    <mergeCell ref="K4:N4"/>
    <mergeCell ref="O4:AB4"/>
    <mergeCell ref="A1:H1"/>
    <mergeCell ref="K1:AB1"/>
    <mergeCell ref="A2:H2"/>
    <mergeCell ref="K2:AB2"/>
    <mergeCell ref="B3:C3"/>
    <mergeCell ref="D3:E3"/>
    <mergeCell ref="F3:H3"/>
    <mergeCell ref="K3:N3"/>
    <mergeCell ref="O3:AB3"/>
  </mergeCells>
  <phoneticPr fontId="17" type="noConversion"/>
  <pageMargins left="0.75" right="0.75" top="1" bottom="1" header="0.5" footer="0.5"/>
  <pageSetup paperSize="9" scale="6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45057" r:id="rId4" name="Spinner 1">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5058" r:id="rId5" name="Spinner 2">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5059" r:id="rId6" name="Spinner 3">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5060" r:id="rId7" name="Spinner 4">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5061" r:id="rId8" name="Spinner 5">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1:AB47"/>
  <sheetViews>
    <sheetView tabSelected="1" topLeftCell="A16" workbookViewId="0">
      <selection activeCell="J11" sqref="J11"/>
    </sheetView>
  </sheetViews>
  <sheetFormatPr defaultColWidth="9" defaultRowHeight="14.4"/>
  <cols>
    <col min="1" max="2" width="12.44140625" customWidth="1"/>
    <col min="3" max="3" width="14.21875" customWidth="1"/>
    <col min="4" max="6" width="11.5546875" customWidth="1"/>
    <col min="7" max="7" width="15.109375" customWidth="1"/>
    <col min="8" max="8" width="11.5546875" customWidth="1"/>
    <col min="15" max="15" width="19.77734375" customWidth="1"/>
    <col min="16" max="16" width="3.77734375" customWidth="1"/>
    <col min="17" max="17" width="19.77734375" customWidth="1"/>
    <col min="21" max="22" width="4.77734375" customWidth="1"/>
    <col min="23" max="23" width="5.5546875" customWidth="1"/>
    <col min="24" max="28" width="1.77734375" customWidth="1"/>
  </cols>
  <sheetData>
    <row r="1" spans="1:28" ht="36" customHeight="1">
      <c r="A1" s="48" t="s">
        <v>82</v>
      </c>
      <c r="B1" s="48"/>
      <c r="C1" s="48"/>
      <c r="D1" s="48"/>
      <c r="E1" s="48"/>
      <c r="F1" s="48"/>
      <c r="G1" s="48"/>
      <c r="H1" s="48"/>
      <c r="I1" s="20"/>
      <c r="K1" s="49" t="s">
        <v>83</v>
      </c>
      <c r="L1" s="49"/>
      <c r="M1" s="49"/>
      <c r="N1" s="49"/>
      <c r="O1" s="49"/>
      <c r="P1" s="49"/>
      <c r="Q1" s="49"/>
      <c r="R1" s="49"/>
      <c r="S1" s="49"/>
      <c r="T1" s="49"/>
      <c r="U1" s="49"/>
      <c r="V1" s="49"/>
      <c r="W1" s="49"/>
      <c r="X1" s="49"/>
      <c r="Y1" s="49"/>
      <c r="Z1" s="49"/>
      <c r="AA1" s="49"/>
      <c r="AB1" s="49"/>
    </row>
    <row r="2" spans="1:28" ht="23.1" customHeight="1">
      <c r="A2" s="50" t="s">
        <v>356</v>
      </c>
      <c r="B2" s="50"/>
      <c r="C2" s="50"/>
      <c r="D2" s="50"/>
      <c r="E2" s="50"/>
      <c r="F2" s="50"/>
      <c r="G2" s="50"/>
      <c r="H2" s="50"/>
      <c r="I2" s="20"/>
      <c r="K2" s="51" t="str">
        <f>A2</f>
        <v>报告编号：康正（雄县）2023评字第8号-洪城村-DT1-5</v>
      </c>
      <c r="L2" s="51"/>
      <c r="M2" s="51"/>
      <c r="N2" s="51"/>
      <c r="O2" s="51"/>
      <c r="P2" s="51"/>
      <c r="Q2" s="51"/>
      <c r="R2" s="51"/>
      <c r="S2" s="51"/>
      <c r="T2" s="51"/>
      <c r="U2" s="51"/>
      <c r="V2" s="51"/>
      <c r="W2" s="51"/>
      <c r="X2" s="51"/>
      <c r="Y2" s="51"/>
      <c r="Z2" s="51"/>
      <c r="AA2" s="51"/>
      <c r="AB2" s="51"/>
    </row>
    <row r="3" spans="1:28" ht="23.1" customHeight="1">
      <c r="A3" s="1" t="s">
        <v>85</v>
      </c>
      <c r="B3" s="52" t="s">
        <v>52</v>
      </c>
      <c r="C3" s="52"/>
      <c r="D3" s="53" t="s">
        <v>3</v>
      </c>
      <c r="E3" s="53"/>
      <c r="F3" s="52" t="s">
        <v>86</v>
      </c>
      <c r="G3" s="52"/>
      <c r="H3" s="52"/>
      <c r="I3" s="20"/>
      <c r="K3" s="54" t="s">
        <v>87</v>
      </c>
      <c r="L3" s="54"/>
      <c r="M3" s="54"/>
      <c r="N3" s="54"/>
      <c r="O3" s="55" t="s">
        <v>88</v>
      </c>
      <c r="P3" s="55"/>
      <c r="Q3" s="55"/>
      <c r="R3" s="55"/>
      <c r="S3" s="55"/>
      <c r="T3" s="55"/>
      <c r="U3" s="55"/>
      <c r="V3" s="55"/>
      <c r="W3" s="55"/>
      <c r="X3" s="55"/>
      <c r="Y3" s="55"/>
      <c r="Z3" s="55"/>
      <c r="AA3" s="55"/>
      <c r="AB3" s="55"/>
    </row>
    <row r="4" spans="1:28" ht="23.1" customHeight="1">
      <c r="A4" s="1" t="s">
        <v>89</v>
      </c>
      <c r="B4" s="52" t="s">
        <v>357</v>
      </c>
      <c r="C4" s="52"/>
      <c r="D4" s="56" t="s">
        <v>5</v>
      </c>
      <c r="E4" s="57"/>
      <c r="F4" s="52" t="s">
        <v>358</v>
      </c>
      <c r="G4" s="52"/>
      <c r="H4" s="52"/>
      <c r="I4" s="20"/>
      <c r="K4" s="54" t="s">
        <v>92</v>
      </c>
      <c r="L4" s="54"/>
      <c r="M4" s="54"/>
      <c r="N4" s="54"/>
      <c r="O4" s="58" t="s">
        <v>93</v>
      </c>
      <c r="P4" s="58"/>
      <c r="Q4" s="58"/>
      <c r="R4" s="58"/>
      <c r="S4" s="58"/>
      <c r="T4" s="58"/>
      <c r="U4" s="58"/>
      <c r="V4" s="58"/>
      <c r="W4" s="58"/>
      <c r="X4" s="58"/>
      <c r="Y4" s="58"/>
      <c r="Z4" s="58"/>
      <c r="AA4" s="58"/>
      <c r="AB4" s="58"/>
    </row>
    <row r="5" spans="1:28" ht="23.1" customHeight="1">
      <c r="A5" s="59" t="s">
        <v>94</v>
      </c>
      <c r="B5" s="59"/>
      <c r="C5" s="59"/>
      <c r="D5" s="59"/>
      <c r="E5" s="59"/>
      <c r="F5" s="59"/>
      <c r="G5" s="59"/>
      <c r="H5" s="59"/>
      <c r="I5" s="20"/>
      <c r="K5" s="60" t="s">
        <v>95</v>
      </c>
      <c r="L5" s="60"/>
      <c r="M5" s="60"/>
      <c r="N5" s="60"/>
      <c r="O5" s="61" t="s">
        <v>96</v>
      </c>
      <c r="P5" s="61"/>
      <c r="Q5" s="61"/>
      <c r="R5" s="61"/>
      <c r="S5" s="61"/>
      <c r="T5" s="61"/>
      <c r="U5" s="61"/>
      <c r="V5" s="61"/>
      <c r="W5" s="61"/>
      <c r="X5" s="61"/>
      <c r="Y5" s="61"/>
      <c r="Z5" s="61"/>
      <c r="AA5" s="61"/>
      <c r="AB5" s="61"/>
    </row>
    <row r="6" spans="1:28" ht="31.05" customHeight="1">
      <c r="A6" s="2" t="s">
        <v>97</v>
      </c>
      <c r="B6" s="3" t="s">
        <v>98</v>
      </c>
      <c r="C6" s="4" t="s">
        <v>99</v>
      </c>
      <c r="D6" s="4" t="s">
        <v>100</v>
      </c>
      <c r="E6" s="2" t="s">
        <v>97</v>
      </c>
      <c r="F6" s="3" t="s">
        <v>98</v>
      </c>
      <c r="G6" s="4" t="s">
        <v>99</v>
      </c>
      <c r="H6" s="4" t="s">
        <v>100</v>
      </c>
      <c r="I6" s="20"/>
      <c r="K6" s="54" t="s">
        <v>101</v>
      </c>
      <c r="L6" s="58"/>
      <c r="M6" s="58"/>
      <c r="N6" s="58"/>
      <c r="O6" s="58"/>
      <c r="P6" s="58"/>
      <c r="Q6" s="58"/>
      <c r="R6" s="58"/>
      <c r="S6" s="58"/>
      <c r="T6" s="58"/>
      <c r="U6" s="58"/>
      <c r="V6" s="58"/>
      <c r="W6" s="58"/>
      <c r="X6" s="58"/>
      <c r="Y6" s="58"/>
      <c r="Z6" s="58"/>
      <c r="AA6" s="58"/>
      <c r="AB6" s="58"/>
    </row>
    <row r="7" spans="1:28" ht="23.1" customHeight="1">
      <c r="A7" s="5"/>
      <c r="B7" s="6"/>
      <c r="C7" s="5"/>
      <c r="D7" s="7"/>
      <c r="E7" s="8"/>
      <c r="F7" s="9" t="s">
        <v>102</v>
      </c>
      <c r="G7" s="10" t="s">
        <v>102</v>
      </c>
      <c r="H7" s="10"/>
      <c r="I7" s="20"/>
      <c r="K7" s="55" t="s">
        <v>103</v>
      </c>
      <c r="L7" s="58"/>
      <c r="M7" s="58"/>
      <c r="N7" s="58"/>
      <c r="O7" s="58"/>
      <c r="P7" s="58"/>
      <c r="Q7" s="58"/>
      <c r="R7" s="58"/>
      <c r="S7" s="58"/>
      <c r="T7" s="58"/>
      <c r="U7" s="58"/>
      <c r="V7" s="58"/>
      <c r="W7" s="58"/>
      <c r="X7" s="58"/>
      <c r="Y7" s="58"/>
      <c r="Z7" s="58"/>
      <c r="AA7" s="58"/>
      <c r="AB7" s="58"/>
    </row>
    <row r="8" spans="1:28" ht="23.1" customHeight="1">
      <c r="A8" s="5"/>
      <c r="B8" s="6"/>
      <c r="C8" s="5"/>
      <c r="D8" s="7"/>
      <c r="E8" s="8"/>
      <c r="F8" s="9" t="s">
        <v>102</v>
      </c>
      <c r="G8" s="10" t="s">
        <v>102</v>
      </c>
      <c r="H8" s="10"/>
      <c r="I8" s="20"/>
      <c r="K8" s="54" t="s">
        <v>104</v>
      </c>
      <c r="L8" s="54"/>
      <c r="M8" s="54"/>
      <c r="N8" s="54"/>
      <c r="O8" s="54"/>
      <c r="P8" s="54"/>
      <c r="Q8" s="54"/>
      <c r="R8" s="54"/>
      <c r="S8" s="54"/>
      <c r="T8" s="54"/>
      <c r="U8" s="54"/>
      <c r="V8" s="54"/>
      <c r="W8" s="54"/>
      <c r="X8" s="54"/>
      <c r="Y8" s="54"/>
      <c r="Z8" s="54"/>
      <c r="AA8" s="54"/>
      <c r="AB8" s="54"/>
    </row>
    <row r="9" spans="1:28" ht="23.1" customHeight="1">
      <c r="A9" s="5"/>
      <c r="B9" s="5"/>
      <c r="C9" s="8"/>
      <c r="D9" s="8"/>
      <c r="E9" s="8"/>
      <c r="F9" s="9" t="s">
        <v>102</v>
      </c>
      <c r="G9" s="10" t="s">
        <v>102</v>
      </c>
      <c r="H9" s="10"/>
      <c r="I9" s="20"/>
      <c r="K9" s="22" t="s">
        <v>105</v>
      </c>
      <c r="L9" s="22"/>
      <c r="M9" s="22"/>
      <c r="N9" s="62" t="str">
        <f>B3</f>
        <v>肖中社</v>
      </c>
      <c r="O9" s="63"/>
      <c r="P9" s="22"/>
      <c r="Q9" s="22"/>
      <c r="R9" s="22"/>
      <c r="S9" s="22"/>
      <c r="T9" s="22"/>
      <c r="U9" s="22"/>
      <c r="V9" s="22"/>
      <c r="W9" s="22"/>
      <c r="X9" s="22"/>
      <c r="Y9" s="22"/>
      <c r="Z9" s="22"/>
      <c r="AA9" s="22"/>
      <c r="AB9" s="22"/>
    </row>
    <row r="10" spans="1:28" ht="23.1" customHeight="1">
      <c r="A10" s="64" t="s">
        <v>106</v>
      </c>
      <c r="B10" s="65"/>
      <c r="C10" s="66">
        <v>0</v>
      </c>
      <c r="D10" s="67"/>
      <c r="E10" s="68" t="s">
        <v>107</v>
      </c>
      <c r="F10" s="68"/>
      <c r="G10" s="69">
        <v>0</v>
      </c>
      <c r="H10" s="69"/>
      <c r="I10" s="20"/>
      <c r="K10" s="22" t="s">
        <v>108</v>
      </c>
      <c r="L10" s="22"/>
      <c r="M10" s="22"/>
      <c r="N10" s="23" t="str">
        <f>F3</f>
        <v>龙湾镇洪城村</v>
      </c>
      <c r="O10" s="22"/>
      <c r="P10" s="22"/>
      <c r="Q10" s="22"/>
      <c r="R10" s="22"/>
      <c r="S10" s="22"/>
      <c r="T10" s="22"/>
      <c r="U10" s="22"/>
      <c r="V10" s="22"/>
      <c r="W10" s="22"/>
      <c r="X10" s="22"/>
      <c r="Y10" s="22"/>
      <c r="Z10" s="22"/>
      <c r="AA10" s="22"/>
      <c r="AB10" s="22"/>
    </row>
    <row r="11" spans="1:28" ht="23.1" customHeight="1">
      <c r="A11" s="59" t="s">
        <v>109</v>
      </c>
      <c r="B11" s="59"/>
      <c r="C11" s="59"/>
      <c r="D11" s="59"/>
      <c r="E11" s="59"/>
      <c r="F11" s="59"/>
      <c r="G11" s="59"/>
      <c r="H11" s="59"/>
      <c r="I11" s="20"/>
      <c r="K11" s="58" t="s">
        <v>110</v>
      </c>
      <c r="L11" s="58"/>
      <c r="M11" s="58"/>
      <c r="N11" s="70">
        <f>C10</f>
        <v>0</v>
      </c>
      <c r="O11" s="58"/>
      <c r="P11" s="21" t="s">
        <v>111</v>
      </c>
      <c r="Q11" s="21"/>
      <c r="R11" s="71"/>
      <c r="S11" s="71"/>
      <c r="T11" s="71"/>
      <c r="U11" s="72"/>
      <c r="V11" s="72"/>
      <c r="W11" s="72"/>
      <c r="X11" s="72"/>
      <c r="Y11" s="72"/>
      <c r="Z11" s="29"/>
      <c r="AA11" s="29"/>
      <c r="AB11" s="29"/>
    </row>
    <row r="12" spans="1:28" ht="31.05" customHeight="1">
      <c r="A12" s="12" t="s">
        <v>112</v>
      </c>
      <c r="B12" s="12" t="s">
        <v>113</v>
      </c>
      <c r="C12" s="12" t="s">
        <v>114</v>
      </c>
      <c r="D12" s="12" t="s">
        <v>115</v>
      </c>
      <c r="E12" s="12" t="s">
        <v>112</v>
      </c>
      <c r="F12" s="12" t="s">
        <v>113</v>
      </c>
      <c r="G12" s="12" t="s">
        <v>114</v>
      </c>
      <c r="H12" s="12" t="s">
        <v>115</v>
      </c>
      <c r="I12" s="20"/>
      <c r="K12" s="54" t="s">
        <v>116</v>
      </c>
      <c r="L12" s="54"/>
      <c r="M12" s="54"/>
      <c r="N12" s="73">
        <v>45191</v>
      </c>
      <c r="O12" s="73"/>
      <c r="P12" s="73"/>
      <c r="Q12" s="73"/>
      <c r="R12" s="73"/>
      <c r="S12" s="73"/>
      <c r="T12" s="73"/>
      <c r="U12" s="73"/>
      <c r="V12" s="73"/>
      <c r="W12" s="73"/>
      <c r="X12" s="73"/>
      <c r="Y12" s="73"/>
      <c r="Z12" s="73"/>
      <c r="AA12" s="73"/>
      <c r="AB12" s="73"/>
    </row>
    <row r="13" spans="1:28" ht="23.1" customHeight="1">
      <c r="A13" s="13" t="s">
        <v>117</v>
      </c>
      <c r="B13" s="14">
        <v>130</v>
      </c>
      <c r="C13" s="13" t="s">
        <v>118</v>
      </c>
      <c r="D13" s="7">
        <v>19500</v>
      </c>
      <c r="E13" s="7"/>
      <c r="F13" s="13" t="s">
        <v>102</v>
      </c>
      <c r="G13" s="13"/>
      <c r="H13" s="7" t="s">
        <v>102</v>
      </c>
      <c r="I13" s="20"/>
      <c r="K13" s="54" t="s">
        <v>119</v>
      </c>
      <c r="L13" s="54"/>
      <c r="M13" s="54"/>
      <c r="N13" s="54"/>
      <c r="O13" s="54"/>
      <c r="P13" s="54"/>
      <c r="Q13" s="54"/>
      <c r="R13" s="54"/>
      <c r="S13" s="54"/>
      <c r="T13" s="54"/>
      <c r="U13" s="54"/>
      <c r="V13" s="54"/>
      <c r="W13" s="54"/>
      <c r="X13" s="54"/>
      <c r="Y13" s="54"/>
      <c r="Z13" s="54"/>
      <c r="AA13" s="54"/>
      <c r="AB13" s="54"/>
    </row>
    <row r="14" spans="1:28" ht="23.1" customHeight="1">
      <c r="A14" s="13" t="s">
        <v>117</v>
      </c>
      <c r="B14" s="14">
        <v>130</v>
      </c>
      <c r="C14" s="13" t="s">
        <v>171</v>
      </c>
      <c r="D14" s="7">
        <v>22100</v>
      </c>
      <c r="E14" s="7"/>
      <c r="F14" s="13" t="s">
        <v>102</v>
      </c>
      <c r="G14" s="13"/>
      <c r="H14" s="7" t="s">
        <v>102</v>
      </c>
      <c r="I14" s="20"/>
      <c r="K14" s="54" t="s">
        <v>121</v>
      </c>
      <c r="L14" s="54"/>
      <c r="M14" s="54"/>
      <c r="N14" s="54"/>
      <c r="O14" s="54"/>
      <c r="P14" s="54"/>
      <c r="Q14" s="54"/>
      <c r="R14" s="54"/>
      <c r="S14" s="54"/>
      <c r="T14" s="54"/>
      <c r="U14" s="54"/>
      <c r="V14" s="54"/>
      <c r="W14" s="54"/>
      <c r="X14" s="54"/>
      <c r="Y14" s="54"/>
      <c r="Z14" s="54"/>
      <c r="AA14" s="54"/>
      <c r="AB14" s="54"/>
    </row>
    <row r="15" spans="1:28" ht="23.1" customHeight="1">
      <c r="A15" s="13" t="s">
        <v>117</v>
      </c>
      <c r="B15" s="14">
        <v>32</v>
      </c>
      <c r="C15" s="13" t="s">
        <v>179</v>
      </c>
      <c r="D15" s="7">
        <v>6400</v>
      </c>
      <c r="E15" s="7"/>
      <c r="F15" s="13"/>
      <c r="G15" s="13"/>
      <c r="H15" s="7" t="s">
        <v>102</v>
      </c>
      <c r="I15" s="20"/>
      <c r="K15" s="21" t="s">
        <v>123</v>
      </c>
      <c r="L15" s="21"/>
      <c r="M15" s="21"/>
      <c r="N15" s="21"/>
      <c r="O15" s="21"/>
      <c r="P15" s="21"/>
      <c r="Q15" s="21"/>
      <c r="R15" s="21"/>
      <c r="S15" s="21"/>
      <c r="T15" s="21"/>
      <c r="U15" s="21"/>
      <c r="V15" s="21"/>
      <c r="W15" s="21"/>
      <c r="X15" s="21"/>
      <c r="Y15" s="21"/>
      <c r="Z15" s="21"/>
      <c r="AA15" s="21"/>
      <c r="AB15" s="21"/>
    </row>
    <row r="16" spans="1:28" ht="23.1" customHeight="1">
      <c r="A16" s="13" t="s">
        <v>117</v>
      </c>
      <c r="B16" s="14">
        <v>69</v>
      </c>
      <c r="C16" s="13" t="s">
        <v>191</v>
      </c>
      <c r="D16" s="7">
        <v>9660</v>
      </c>
      <c r="E16" s="7"/>
      <c r="F16" s="13" t="s">
        <v>102</v>
      </c>
      <c r="G16" s="13"/>
      <c r="H16" s="7" t="s">
        <v>102</v>
      </c>
      <c r="I16" s="20"/>
      <c r="K16" s="21" t="s">
        <v>126</v>
      </c>
      <c r="L16" s="21"/>
      <c r="M16" s="21"/>
      <c r="N16" s="21"/>
      <c r="O16" s="21"/>
      <c r="P16" s="21"/>
      <c r="Q16" s="21"/>
      <c r="R16" s="21"/>
      <c r="S16" s="21"/>
      <c r="T16" s="21"/>
      <c r="U16" s="21"/>
      <c r="V16" s="21"/>
      <c r="W16" s="21"/>
      <c r="X16" s="21"/>
      <c r="Y16" s="21"/>
      <c r="Z16" s="21"/>
      <c r="AA16" s="21"/>
      <c r="AB16" s="21"/>
    </row>
    <row r="17" spans="1:28" ht="23.1" customHeight="1">
      <c r="A17" s="13" t="s">
        <v>117</v>
      </c>
      <c r="B17" s="14">
        <v>69</v>
      </c>
      <c r="C17" s="13" t="s">
        <v>231</v>
      </c>
      <c r="D17" s="7">
        <v>11040</v>
      </c>
      <c r="E17" s="7"/>
      <c r="F17" s="13" t="s">
        <v>102</v>
      </c>
      <c r="G17" s="13"/>
      <c r="H17" s="7" t="s">
        <v>102</v>
      </c>
      <c r="I17" s="20"/>
      <c r="K17" s="21" t="s">
        <v>128</v>
      </c>
      <c r="L17" s="21"/>
      <c r="M17" s="21"/>
      <c r="N17" s="21"/>
      <c r="O17" s="21"/>
      <c r="P17" s="21"/>
      <c r="Q17" s="21"/>
      <c r="R17" s="21"/>
      <c r="S17" s="21"/>
      <c r="T17" s="21"/>
      <c r="U17" s="21"/>
      <c r="V17" s="21"/>
      <c r="W17" s="21"/>
      <c r="X17" s="21"/>
      <c r="Y17" s="21"/>
      <c r="Z17" s="21"/>
      <c r="AA17" s="21"/>
      <c r="AB17" s="21"/>
    </row>
    <row r="18" spans="1:28" ht="23.1" customHeight="1">
      <c r="A18" s="13" t="s">
        <v>117</v>
      </c>
      <c r="B18" s="14">
        <v>23</v>
      </c>
      <c r="C18" s="13" t="s">
        <v>335</v>
      </c>
      <c r="D18" s="7">
        <v>8050</v>
      </c>
      <c r="E18" s="7"/>
      <c r="F18" s="13" t="s">
        <v>102</v>
      </c>
      <c r="G18" s="13"/>
      <c r="H18" s="7" t="s">
        <v>102</v>
      </c>
      <c r="I18" s="20"/>
      <c r="K18" s="24" t="s">
        <v>129</v>
      </c>
      <c r="L18" s="24"/>
      <c r="M18" s="24"/>
      <c r="N18" s="24"/>
      <c r="O18" s="24"/>
      <c r="P18" s="24"/>
      <c r="Q18" s="24"/>
      <c r="R18" s="24"/>
      <c r="S18" s="24"/>
      <c r="T18" s="24"/>
      <c r="U18" s="24"/>
      <c r="V18" s="24"/>
      <c r="W18" s="24"/>
      <c r="X18" s="24"/>
      <c r="Y18" s="24"/>
      <c r="Z18" s="24"/>
      <c r="AA18" s="24"/>
      <c r="AB18" s="24"/>
    </row>
    <row r="19" spans="1:28" ht="23.1" customHeight="1">
      <c r="A19" s="13" t="s">
        <v>340</v>
      </c>
      <c r="B19" s="7">
        <v>135.12</v>
      </c>
      <c r="C19" s="13" t="s">
        <v>325</v>
      </c>
      <c r="D19" s="7">
        <v>3378</v>
      </c>
      <c r="E19" s="7"/>
      <c r="F19" s="13" t="s">
        <v>102</v>
      </c>
      <c r="G19" s="13"/>
      <c r="H19" s="7" t="s">
        <v>102</v>
      </c>
      <c r="I19" s="20"/>
      <c r="K19" s="21" t="s">
        <v>131</v>
      </c>
      <c r="L19" s="21"/>
      <c r="M19" s="21"/>
      <c r="N19" s="21"/>
      <c r="O19" s="21"/>
      <c r="P19" s="21"/>
      <c r="Q19" s="21"/>
      <c r="R19" s="21"/>
      <c r="S19" s="21"/>
      <c r="T19" s="21"/>
      <c r="U19" s="21"/>
      <c r="V19" s="21"/>
      <c r="W19" s="21"/>
      <c r="X19" s="21"/>
      <c r="Y19" s="21"/>
      <c r="Z19" s="21"/>
      <c r="AA19" s="21"/>
      <c r="AB19" s="21"/>
    </row>
    <row r="20" spans="1:28" ht="23.1" customHeight="1">
      <c r="A20" s="13"/>
      <c r="B20" s="13"/>
      <c r="C20" s="13"/>
      <c r="D20" s="13"/>
      <c r="E20" s="7"/>
      <c r="F20" s="13" t="s">
        <v>102</v>
      </c>
      <c r="G20" s="13"/>
      <c r="H20" s="7" t="s">
        <v>102</v>
      </c>
      <c r="I20" s="20"/>
      <c r="K20" s="21" t="s">
        <v>132</v>
      </c>
      <c r="L20" s="21"/>
      <c r="M20" s="21"/>
      <c r="N20" s="21"/>
      <c r="O20" s="21"/>
      <c r="P20" s="21"/>
      <c r="Q20" s="21"/>
      <c r="R20" s="21"/>
      <c r="S20" s="21"/>
      <c r="T20" s="21"/>
      <c r="U20" s="21"/>
      <c r="V20" s="21"/>
      <c r="W20" s="21"/>
      <c r="X20" s="21"/>
      <c r="Y20" s="21"/>
      <c r="Z20" s="21"/>
      <c r="AA20" s="21"/>
      <c r="AB20" s="21"/>
    </row>
    <row r="21" spans="1:28" ht="23.1" customHeight="1">
      <c r="A21" s="13"/>
      <c r="B21" s="14"/>
      <c r="C21" s="13"/>
      <c r="D21" s="7"/>
      <c r="E21" s="7"/>
      <c r="F21" s="13" t="s">
        <v>102</v>
      </c>
      <c r="G21" s="13"/>
      <c r="H21" s="7" t="s">
        <v>102</v>
      </c>
      <c r="I21" s="20"/>
      <c r="K21" s="54" t="s">
        <v>133</v>
      </c>
      <c r="L21" s="54"/>
      <c r="M21" s="54"/>
      <c r="N21" s="54"/>
      <c r="O21" s="54"/>
      <c r="P21" s="54"/>
      <c r="Q21" s="54"/>
      <c r="R21" s="54"/>
      <c r="S21" s="54"/>
      <c r="T21" s="54"/>
      <c r="U21" s="54"/>
      <c r="V21" s="54"/>
      <c r="W21" s="54"/>
      <c r="X21" s="54"/>
      <c r="Y21" s="54"/>
      <c r="Z21" s="54"/>
      <c r="AA21" s="54"/>
      <c r="AB21" s="54"/>
    </row>
    <row r="22" spans="1:28" ht="23.1" customHeight="1">
      <c r="A22" s="13"/>
      <c r="B22" s="14"/>
      <c r="C22" s="13"/>
      <c r="D22" s="7"/>
      <c r="E22" s="7"/>
      <c r="F22" s="13" t="s">
        <v>102</v>
      </c>
      <c r="G22" s="13"/>
      <c r="H22" s="7" t="s">
        <v>102</v>
      </c>
      <c r="I22" s="20"/>
      <c r="K22" s="58" t="s">
        <v>134</v>
      </c>
      <c r="L22" s="58"/>
      <c r="M22" s="58"/>
      <c r="N22" s="58"/>
      <c r="O22" s="58"/>
      <c r="P22" s="58"/>
      <c r="Q22" s="58"/>
      <c r="R22" s="58"/>
      <c r="S22" s="58"/>
      <c r="T22" s="58"/>
      <c r="U22" s="58"/>
      <c r="V22" s="58"/>
      <c r="W22" s="58"/>
      <c r="X22" s="58"/>
      <c r="Y22" s="58"/>
      <c r="Z22" s="58"/>
      <c r="AA22" s="58"/>
      <c r="AB22" s="58"/>
    </row>
    <row r="23" spans="1:28" ht="23.1" customHeight="1">
      <c r="A23" s="13"/>
      <c r="B23" s="14"/>
      <c r="C23" s="13"/>
      <c r="D23" s="7" t="s">
        <v>102</v>
      </c>
      <c r="E23" s="7"/>
      <c r="F23" s="13" t="s">
        <v>102</v>
      </c>
      <c r="G23" s="13"/>
      <c r="H23" s="7" t="s">
        <v>102</v>
      </c>
      <c r="I23" s="20"/>
      <c r="K23" s="54" t="s">
        <v>135</v>
      </c>
      <c r="L23" s="54"/>
      <c r="M23" s="54"/>
      <c r="N23" s="54"/>
      <c r="O23" s="54"/>
      <c r="P23" s="54"/>
      <c r="Q23" s="54"/>
      <c r="R23" s="54"/>
      <c r="S23" s="54"/>
      <c r="T23" s="54"/>
      <c r="U23" s="54"/>
      <c r="V23" s="54"/>
      <c r="W23" s="54"/>
      <c r="X23" s="54"/>
      <c r="Y23" s="54"/>
      <c r="Z23" s="54"/>
      <c r="AA23" s="54"/>
      <c r="AB23" s="54"/>
    </row>
    <row r="24" spans="1:28" ht="23.1" customHeight="1">
      <c r="A24" s="13"/>
      <c r="B24" s="14"/>
      <c r="C24" s="13"/>
      <c r="D24" s="7" t="s">
        <v>102</v>
      </c>
      <c r="E24" s="7"/>
      <c r="F24" s="13" t="s">
        <v>102</v>
      </c>
      <c r="G24" s="13"/>
      <c r="H24" s="7" t="s">
        <v>102</v>
      </c>
      <c r="I24" s="20"/>
      <c r="K24" s="58" t="s">
        <v>136</v>
      </c>
      <c r="L24" s="58"/>
      <c r="M24" s="58"/>
      <c r="N24" s="58"/>
      <c r="O24" s="58"/>
      <c r="P24" s="58"/>
      <c r="Q24" s="58"/>
      <c r="R24" s="58"/>
      <c r="S24" s="58"/>
      <c r="T24" s="58"/>
      <c r="U24" s="58"/>
      <c r="V24" s="58"/>
      <c r="W24" s="58"/>
      <c r="X24" s="58"/>
      <c r="Y24" s="58"/>
      <c r="Z24" s="58"/>
      <c r="AA24" s="58"/>
      <c r="AB24" s="58"/>
    </row>
    <row r="25" spans="1:28" ht="23.1" customHeight="1">
      <c r="A25" s="13"/>
      <c r="B25" s="14"/>
      <c r="C25" s="13"/>
      <c r="D25" s="7" t="s">
        <v>102</v>
      </c>
      <c r="E25" s="7"/>
      <c r="F25" s="13" t="s">
        <v>102</v>
      </c>
      <c r="G25" s="13"/>
      <c r="H25" s="7" t="s">
        <v>102</v>
      </c>
      <c r="I25" s="20"/>
      <c r="K25" s="58" t="s">
        <v>137</v>
      </c>
      <c r="L25" s="58"/>
      <c r="M25" s="58"/>
      <c r="N25" s="58"/>
      <c r="O25" s="58"/>
      <c r="P25" s="58"/>
      <c r="Q25" s="58"/>
      <c r="R25" s="58"/>
      <c r="S25" s="58"/>
      <c r="T25" s="58"/>
      <c r="U25" s="58"/>
      <c r="V25" s="58"/>
      <c r="W25" s="58"/>
      <c r="X25" s="58"/>
      <c r="Y25" s="58"/>
      <c r="Z25" s="58"/>
      <c r="AA25" s="58"/>
      <c r="AB25" s="58"/>
    </row>
    <row r="26" spans="1:28" ht="23.1" customHeight="1">
      <c r="A26" s="13"/>
      <c r="B26" s="14"/>
      <c r="C26" s="13"/>
      <c r="D26" s="7" t="s">
        <v>102</v>
      </c>
      <c r="E26" s="7"/>
      <c r="F26" s="13" t="s">
        <v>102</v>
      </c>
      <c r="G26" s="13"/>
      <c r="H26" s="7"/>
      <c r="I26" s="20"/>
      <c r="K26" s="54" t="s">
        <v>138</v>
      </c>
      <c r="L26" s="54"/>
      <c r="M26" s="54"/>
      <c r="N26" s="54"/>
      <c r="O26" s="54"/>
      <c r="P26" s="54"/>
      <c r="Q26" s="54"/>
      <c r="R26" s="54"/>
      <c r="S26" s="54"/>
      <c r="T26" s="54"/>
      <c r="U26" s="54"/>
      <c r="V26" s="54"/>
      <c r="W26" s="54"/>
      <c r="X26" s="54"/>
      <c r="Y26" s="54"/>
      <c r="Z26" s="54"/>
      <c r="AA26" s="54"/>
      <c r="AB26" s="54"/>
    </row>
    <row r="27" spans="1:28" ht="23.1" customHeight="1">
      <c r="A27" s="13"/>
      <c r="B27" s="15"/>
      <c r="C27" s="16"/>
      <c r="D27" s="17"/>
      <c r="E27" s="74" t="s">
        <v>139</v>
      </c>
      <c r="F27" s="74"/>
      <c r="G27" s="75">
        <v>80128</v>
      </c>
      <c r="H27" s="75"/>
      <c r="I27" s="20"/>
      <c r="K27" s="25" t="s">
        <v>140</v>
      </c>
      <c r="L27" s="25"/>
      <c r="M27" s="25"/>
      <c r="N27" s="25"/>
      <c r="O27" s="25"/>
      <c r="P27" s="76">
        <f>C28</f>
        <v>80128</v>
      </c>
      <c r="Q27" s="76"/>
      <c r="R27" s="76"/>
      <c r="S27" s="30" t="s">
        <v>141</v>
      </c>
      <c r="T27" s="25"/>
      <c r="U27" s="25"/>
      <c r="V27" s="25"/>
      <c r="W27" s="25"/>
      <c r="X27" s="25"/>
      <c r="Y27" s="25"/>
      <c r="Z27" s="25"/>
      <c r="AA27" s="25"/>
      <c r="AB27" s="25"/>
    </row>
    <row r="28" spans="1:28" ht="23.1" customHeight="1">
      <c r="A28" s="77" t="s">
        <v>142</v>
      </c>
      <c r="B28" s="77"/>
      <c r="C28" s="75">
        <v>80128</v>
      </c>
      <c r="D28" s="75"/>
      <c r="E28" s="18" t="s">
        <v>143</v>
      </c>
      <c r="F28" s="78">
        <v>80128</v>
      </c>
      <c r="G28" s="79"/>
      <c r="H28" s="19" t="s">
        <v>144</v>
      </c>
      <c r="I28" s="20"/>
      <c r="K28" s="22" t="s">
        <v>145</v>
      </c>
      <c r="L28" s="22"/>
      <c r="M28" s="22"/>
      <c r="N28" s="22"/>
      <c r="O28" s="22"/>
      <c r="P28" s="80">
        <f>P27</f>
        <v>80128</v>
      </c>
      <c r="Q28" s="80"/>
      <c r="R28" s="80"/>
      <c r="S28" s="80"/>
      <c r="T28" s="26" t="s">
        <v>146</v>
      </c>
      <c r="U28" s="22"/>
      <c r="V28" s="22"/>
      <c r="W28" s="22"/>
      <c r="X28" s="22"/>
      <c r="Y28" s="22"/>
      <c r="Z28" s="22"/>
      <c r="AA28" s="22"/>
      <c r="AB28" s="22"/>
    </row>
    <row r="29" spans="1:28" ht="23.1" customHeight="1">
      <c r="A29" s="20"/>
      <c r="B29" s="20"/>
      <c r="C29" s="20"/>
      <c r="D29" s="20"/>
      <c r="E29" s="20"/>
      <c r="F29" s="20"/>
      <c r="G29" s="20"/>
      <c r="H29" s="20"/>
      <c r="I29" s="20"/>
      <c r="K29" s="54" t="s">
        <v>147</v>
      </c>
      <c r="L29" s="54"/>
      <c r="M29" s="54"/>
      <c r="N29" s="54"/>
      <c r="O29" s="54"/>
      <c r="P29" s="54"/>
      <c r="Q29" s="54"/>
      <c r="R29" s="54"/>
      <c r="S29" s="54"/>
      <c r="T29" s="54"/>
      <c r="U29" s="54"/>
      <c r="V29" s="54"/>
      <c r="W29" s="54"/>
      <c r="X29" s="54"/>
      <c r="Y29" s="54"/>
      <c r="Z29" s="54"/>
      <c r="AA29" s="54"/>
      <c r="AB29" s="54"/>
    </row>
    <row r="30" spans="1:28" ht="40.049999999999997" customHeight="1">
      <c r="A30" s="20"/>
      <c r="B30" s="20"/>
      <c r="C30" s="20"/>
      <c r="D30" s="20"/>
      <c r="E30" s="20"/>
      <c r="F30" s="20"/>
      <c r="G30" s="20"/>
      <c r="H30" s="20"/>
      <c r="I30" s="20"/>
      <c r="K30" s="21" t="s">
        <v>148</v>
      </c>
      <c r="L30" s="21"/>
      <c r="M30" s="21"/>
      <c r="N30" s="21"/>
      <c r="O30" s="21"/>
      <c r="P30" s="21"/>
      <c r="Q30" s="21"/>
      <c r="R30" s="21"/>
      <c r="S30" s="21"/>
      <c r="T30" s="21"/>
      <c r="U30" s="81">
        <f>Q33</f>
        <v>45316</v>
      </c>
      <c r="V30" s="81"/>
      <c r="W30" s="81"/>
      <c r="X30" s="21"/>
      <c r="Y30" s="21"/>
      <c r="Z30" s="21"/>
      <c r="AA30" s="21"/>
      <c r="AB30" s="21"/>
    </row>
    <row r="31" spans="1:28" ht="40.049999999999997" customHeight="1">
      <c r="A31" s="20"/>
      <c r="B31" s="20"/>
      <c r="C31" s="20"/>
      <c r="D31" s="20"/>
      <c r="E31" s="20"/>
      <c r="F31" s="20"/>
      <c r="G31" s="20"/>
      <c r="H31" s="20"/>
      <c r="I31" s="20"/>
      <c r="K31" s="21" t="s">
        <v>149</v>
      </c>
      <c r="L31" s="21"/>
      <c r="M31" s="21"/>
      <c r="N31" s="21"/>
      <c r="O31" s="21"/>
      <c r="P31" s="21"/>
      <c r="Q31" s="21"/>
      <c r="R31" s="21"/>
      <c r="S31" s="21"/>
      <c r="T31" s="21"/>
      <c r="U31" s="81">
        <f>Q33</f>
        <v>45316</v>
      </c>
      <c r="V31" s="81"/>
      <c r="W31" s="81"/>
      <c r="X31" s="21"/>
      <c r="Y31" s="21"/>
      <c r="Z31" s="21"/>
      <c r="AA31" s="21"/>
      <c r="AB31" s="21"/>
    </row>
    <row r="32" spans="1:28" ht="23.1" customHeight="1">
      <c r="A32" s="20"/>
      <c r="B32" s="20"/>
      <c r="C32" s="20"/>
      <c r="D32" s="20"/>
      <c r="E32" s="20"/>
      <c r="F32" s="20"/>
      <c r="G32" s="20"/>
      <c r="H32" s="20"/>
      <c r="I32" s="20"/>
      <c r="K32" s="54" t="s">
        <v>150</v>
      </c>
      <c r="L32" s="54"/>
      <c r="M32" s="54"/>
      <c r="N32" s="54"/>
      <c r="O32" s="73">
        <v>45199</v>
      </c>
      <c r="P32" s="58"/>
      <c r="Q32" s="58"/>
      <c r="R32" s="58"/>
      <c r="S32" s="58"/>
      <c r="T32" s="58"/>
      <c r="U32" s="58"/>
      <c r="V32" s="58"/>
      <c r="W32" s="58"/>
      <c r="X32" s="58"/>
      <c r="Y32" s="58"/>
      <c r="Z32" s="58"/>
      <c r="AA32" s="58"/>
      <c r="AB32" s="58"/>
    </row>
    <row r="33" spans="1:28" ht="23.1" customHeight="1">
      <c r="A33" s="20"/>
      <c r="B33" s="20"/>
      <c r="C33" s="20"/>
      <c r="D33" s="20"/>
      <c r="E33" s="20"/>
      <c r="F33" s="20"/>
      <c r="G33" s="20"/>
      <c r="H33" s="20"/>
      <c r="I33" s="20"/>
      <c r="K33" s="54" t="s">
        <v>151</v>
      </c>
      <c r="L33" s="54"/>
      <c r="M33" s="54"/>
      <c r="N33" s="54"/>
      <c r="O33" s="27">
        <v>45199</v>
      </c>
      <c r="P33" s="22" t="s">
        <v>152</v>
      </c>
      <c r="Q33" s="27">
        <v>45316</v>
      </c>
      <c r="R33" s="22"/>
      <c r="S33" s="22"/>
      <c r="T33" s="22"/>
      <c r="U33" s="22"/>
      <c r="V33" s="22"/>
      <c r="W33" s="22"/>
      <c r="X33" s="22"/>
      <c r="Y33" s="22"/>
      <c r="Z33" s="22"/>
      <c r="AA33" s="22"/>
      <c r="AB33" s="22"/>
    </row>
    <row r="34" spans="1:28" ht="23.1" customHeight="1">
      <c r="A34" s="20"/>
      <c r="B34" s="20"/>
      <c r="C34" s="20"/>
      <c r="D34" s="20"/>
      <c r="E34" s="20"/>
      <c r="F34" s="20"/>
      <c r="G34" s="20"/>
      <c r="H34" s="20"/>
      <c r="I34" s="20"/>
      <c r="K34" s="54" t="s">
        <v>153</v>
      </c>
      <c r="L34" s="58"/>
      <c r="M34" s="58"/>
      <c r="N34" s="58"/>
      <c r="O34" s="58"/>
      <c r="P34" s="58"/>
      <c r="Q34" s="58"/>
      <c r="R34" s="58"/>
      <c r="S34" s="58"/>
      <c r="T34" s="58"/>
      <c r="U34" s="58"/>
      <c r="V34" s="58"/>
      <c r="W34" s="58"/>
      <c r="X34" s="58"/>
      <c r="Y34" s="58"/>
      <c r="Z34" s="58"/>
      <c r="AA34" s="58"/>
      <c r="AB34" s="58"/>
    </row>
    <row r="35" spans="1:28" ht="23.1" customHeight="1">
      <c r="A35" s="20"/>
      <c r="B35" s="20"/>
      <c r="C35" s="20"/>
      <c r="D35" s="20"/>
      <c r="E35" s="20"/>
      <c r="F35" s="20"/>
      <c r="G35" s="20"/>
      <c r="H35" s="20"/>
      <c r="I35" s="20"/>
      <c r="K35" s="54" t="s">
        <v>154</v>
      </c>
      <c r="L35" s="54"/>
      <c r="M35" s="54"/>
      <c r="N35" s="54"/>
      <c r="O35" s="54"/>
      <c r="P35" s="54"/>
      <c r="Q35" s="54"/>
      <c r="R35" s="54"/>
      <c r="S35" s="54"/>
      <c r="T35" s="54"/>
      <c r="U35" s="54"/>
      <c r="V35" s="54"/>
      <c r="W35" s="54"/>
      <c r="X35" s="54"/>
      <c r="Y35" s="54"/>
      <c r="Z35" s="54"/>
      <c r="AA35" s="54"/>
      <c r="AB35" s="54"/>
    </row>
    <row r="36" spans="1:28" ht="23.1" customHeight="1">
      <c r="A36" s="20"/>
      <c r="B36" s="20"/>
      <c r="C36" s="20"/>
      <c r="D36" s="20"/>
      <c r="E36" s="20"/>
      <c r="F36" s="20"/>
      <c r="G36" s="20"/>
      <c r="H36" s="20"/>
      <c r="I36" s="20"/>
      <c r="K36" s="58" t="s">
        <v>155</v>
      </c>
      <c r="L36" s="58"/>
      <c r="M36" s="58"/>
      <c r="N36" s="58"/>
      <c r="O36" s="58"/>
      <c r="P36" s="58"/>
      <c r="Q36" s="58"/>
      <c r="R36" s="58"/>
      <c r="S36" s="58"/>
      <c r="T36" s="58"/>
      <c r="U36" s="58"/>
      <c r="V36" s="58"/>
      <c r="W36" s="58"/>
      <c r="X36" s="58"/>
      <c r="Y36" s="58"/>
      <c r="Z36" s="58"/>
      <c r="AA36" s="58"/>
      <c r="AB36" s="58"/>
    </row>
    <row r="37" spans="1:28" ht="23.1" customHeight="1">
      <c r="A37" s="20"/>
      <c r="B37" s="20"/>
      <c r="C37" s="20"/>
      <c r="D37" s="20"/>
      <c r="E37" s="20"/>
      <c r="F37" s="20"/>
      <c r="G37" s="20"/>
      <c r="H37" s="20"/>
      <c r="I37" s="20"/>
      <c r="K37" s="58" t="s">
        <v>156</v>
      </c>
      <c r="L37" s="58"/>
      <c r="M37" s="58"/>
      <c r="N37" s="58"/>
      <c r="O37" s="58"/>
      <c r="P37" s="58"/>
      <c r="Q37" s="58"/>
      <c r="R37" s="58"/>
      <c r="S37" s="58"/>
      <c r="T37" s="58"/>
      <c r="U37" s="58"/>
      <c r="V37" s="58"/>
      <c r="W37" s="58"/>
      <c r="X37" s="58"/>
      <c r="Y37" s="58"/>
      <c r="Z37" s="58"/>
      <c r="AA37" s="58"/>
      <c r="AB37" s="58"/>
    </row>
    <row r="38" spans="1:28" ht="23.1" customHeight="1">
      <c r="A38" s="20"/>
      <c r="B38" s="20"/>
      <c r="C38" s="20"/>
      <c r="D38" s="20"/>
      <c r="E38" s="20"/>
      <c r="F38" s="20"/>
      <c r="G38" s="20"/>
      <c r="H38" s="20"/>
      <c r="I38" s="20"/>
      <c r="K38" s="58" t="s">
        <v>157</v>
      </c>
      <c r="L38" s="58"/>
      <c r="M38" s="58"/>
      <c r="N38" s="58"/>
      <c r="O38" s="58"/>
      <c r="P38" s="58"/>
      <c r="Q38" s="58"/>
      <c r="R38" s="58"/>
      <c r="S38" s="58"/>
      <c r="T38" s="58"/>
      <c r="U38" s="58"/>
      <c r="V38" s="58"/>
      <c r="W38" s="58"/>
      <c r="X38" s="58"/>
      <c r="Y38" s="58"/>
      <c r="Z38" s="58"/>
      <c r="AA38" s="58"/>
      <c r="AB38" s="58"/>
    </row>
    <row r="39" spans="1:28" ht="23.1" customHeight="1">
      <c r="A39" s="20"/>
      <c r="B39" s="20"/>
      <c r="C39" s="20"/>
      <c r="D39" s="20"/>
      <c r="E39" s="20"/>
      <c r="F39" s="20"/>
      <c r="G39" s="20"/>
      <c r="H39" s="20"/>
      <c r="I39" s="20"/>
      <c r="K39" s="55" t="s">
        <v>158</v>
      </c>
      <c r="L39" s="58"/>
      <c r="M39" s="58"/>
      <c r="N39" s="58"/>
      <c r="O39" s="58"/>
      <c r="P39" s="58"/>
      <c r="Q39" s="58"/>
      <c r="R39" s="58"/>
      <c r="S39" s="58"/>
      <c r="T39" s="58"/>
      <c r="U39" s="58"/>
      <c r="V39" s="58"/>
      <c r="W39" s="58"/>
      <c r="X39" s="58"/>
      <c r="Y39" s="58"/>
      <c r="Z39" s="58"/>
      <c r="AA39" s="58"/>
      <c r="AB39" s="58"/>
    </row>
    <row r="40" spans="1:28" ht="23.1" customHeight="1">
      <c r="A40" s="20"/>
      <c r="B40" s="20"/>
      <c r="C40" s="20"/>
      <c r="D40" s="20"/>
      <c r="E40" s="20"/>
      <c r="F40" s="20"/>
      <c r="G40" s="20"/>
      <c r="H40" s="20"/>
      <c r="I40" s="20"/>
      <c r="K40" s="55" t="s">
        <v>159</v>
      </c>
      <c r="L40" s="55"/>
      <c r="M40" s="55"/>
      <c r="N40" s="55"/>
      <c r="O40" s="55"/>
      <c r="P40" s="55"/>
      <c r="Q40" s="55"/>
      <c r="R40" s="55"/>
      <c r="S40" s="55"/>
      <c r="T40" s="55"/>
      <c r="U40" s="55"/>
      <c r="V40" s="55"/>
      <c r="W40" s="55"/>
      <c r="X40" s="55"/>
      <c r="Y40" s="55"/>
      <c r="Z40" s="55"/>
      <c r="AA40" s="55"/>
      <c r="AB40" s="55"/>
    </row>
    <row r="41" spans="1:28" ht="23.1" customHeight="1">
      <c r="A41" s="20"/>
      <c r="B41" s="20"/>
      <c r="C41" s="20"/>
      <c r="D41" s="20"/>
      <c r="E41" s="20"/>
      <c r="F41" s="20"/>
      <c r="G41" s="20"/>
      <c r="H41" s="20"/>
      <c r="I41" s="20"/>
      <c r="K41" s="58" t="s">
        <v>160</v>
      </c>
      <c r="L41" s="58"/>
      <c r="M41" s="58"/>
      <c r="N41" s="58"/>
      <c r="O41" s="58"/>
      <c r="P41" s="58"/>
      <c r="Q41" s="58"/>
      <c r="R41" s="58"/>
      <c r="S41" s="58"/>
      <c r="T41" s="58"/>
      <c r="U41" s="58"/>
      <c r="V41" s="58"/>
      <c r="W41" s="58"/>
      <c r="X41" s="58"/>
      <c r="Y41" s="58"/>
      <c r="Z41" s="58"/>
      <c r="AA41" s="58"/>
      <c r="AB41" s="58"/>
    </row>
    <row r="42" spans="1:28" ht="23.1" customHeight="1">
      <c r="A42" s="20"/>
      <c r="B42" s="20"/>
      <c r="C42" s="20"/>
      <c r="D42" s="20"/>
      <c r="E42" s="20"/>
      <c r="F42" s="20"/>
      <c r="G42" s="20"/>
      <c r="H42" s="20"/>
      <c r="I42" s="20"/>
      <c r="K42" s="82" t="s">
        <v>161</v>
      </c>
      <c r="L42" s="82"/>
      <c r="M42" s="82"/>
      <c r="N42" s="82"/>
      <c r="O42" s="82"/>
      <c r="P42" s="82"/>
      <c r="Q42" s="82"/>
      <c r="R42" s="82"/>
      <c r="S42" s="82"/>
      <c r="T42" s="82"/>
      <c r="U42" s="82"/>
      <c r="V42" s="82"/>
      <c r="W42" s="82"/>
      <c r="X42" s="82"/>
      <c r="Y42" s="82"/>
      <c r="Z42" s="82"/>
      <c r="AA42" s="82"/>
      <c r="AB42" s="82"/>
    </row>
    <row r="43" spans="1:28" ht="23.1" customHeight="1">
      <c r="A43" s="20"/>
      <c r="B43" s="20"/>
      <c r="C43" s="20"/>
      <c r="D43" s="20"/>
      <c r="E43" s="20"/>
      <c r="F43" s="20"/>
      <c r="G43" s="20"/>
      <c r="H43" s="20"/>
      <c r="I43" s="20"/>
      <c r="K43" s="58" t="s">
        <v>162</v>
      </c>
      <c r="L43" s="58"/>
      <c r="M43" s="58"/>
      <c r="N43" s="58"/>
      <c r="O43" s="58"/>
      <c r="P43" s="58"/>
      <c r="Q43" s="58"/>
      <c r="R43" s="58"/>
      <c r="S43" s="58"/>
      <c r="T43" s="58"/>
      <c r="U43" s="58"/>
      <c r="V43" s="58"/>
      <c r="W43" s="58"/>
      <c r="X43" s="58"/>
      <c r="Y43" s="58"/>
      <c r="Z43" s="58"/>
      <c r="AA43" s="58"/>
      <c r="AB43" s="58"/>
    </row>
    <row r="44" spans="1:28" ht="23.1" customHeight="1">
      <c r="A44" s="20"/>
      <c r="B44" s="20"/>
      <c r="C44" s="20"/>
      <c r="D44" s="20"/>
      <c r="E44" s="20"/>
      <c r="F44" s="20"/>
      <c r="G44" s="20"/>
      <c r="H44" s="20"/>
      <c r="I44" s="20"/>
      <c r="K44" s="82" t="s">
        <v>163</v>
      </c>
      <c r="L44" s="82"/>
      <c r="M44" s="82"/>
      <c r="N44" s="82"/>
      <c r="O44" s="82"/>
      <c r="P44" s="82"/>
      <c r="Q44" s="82"/>
      <c r="R44" s="82"/>
      <c r="S44" s="82"/>
      <c r="T44" s="82"/>
      <c r="U44" s="82"/>
      <c r="V44" s="82"/>
      <c r="W44" s="82"/>
      <c r="X44" s="82"/>
      <c r="Y44" s="82"/>
      <c r="Z44" s="82"/>
      <c r="AA44" s="82"/>
      <c r="AB44" s="82"/>
    </row>
    <row r="45" spans="1:28" ht="23.1" customHeight="1">
      <c r="A45" s="20"/>
      <c r="B45" s="20"/>
      <c r="C45" s="20"/>
      <c r="D45" s="20"/>
      <c r="E45" s="20"/>
      <c r="F45" s="20"/>
      <c r="G45" s="20"/>
      <c r="H45" s="20"/>
      <c r="I45" s="20"/>
      <c r="K45" s="82" t="s">
        <v>164</v>
      </c>
      <c r="L45" s="82"/>
      <c r="M45" s="82"/>
      <c r="N45" s="82"/>
      <c r="O45" s="82"/>
      <c r="P45" s="82"/>
      <c r="Q45" s="82"/>
      <c r="R45" s="82"/>
      <c r="S45" s="82"/>
      <c r="T45" s="82"/>
      <c r="U45" s="82"/>
      <c r="V45" s="82"/>
      <c r="W45" s="82"/>
      <c r="X45" s="82"/>
      <c r="Y45" s="82"/>
      <c r="Z45" s="82"/>
      <c r="AA45" s="82"/>
      <c r="AB45" s="82"/>
    </row>
    <row r="46" spans="1:28" ht="23.1" customHeight="1">
      <c r="A46" s="20"/>
      <c r="B46" s="20"/>
      <c r="C46" s="20"/>
      <c r="D46" s="20"/>
      <c r="E46" s="20"/>
      <c r="F46" s="20"/>
      <c r="G46" s="20"/>
      <c r="H46" s="20"/>
      <c r="I46" s="20"/>
      <c r="K46" s="28"/>
      <c r="L46" s="28"/>
      <c r="M46" s="28"/>
      <c r="N46" s="28"/>
      <c r="O46" s="28"/>
      <c r="P46" s="29"/>
      <c r="Q46" s="29"/>
      <c r="R46" s="83" t="s">
        <v>165</v>
      </c>
      <c r="S46" s="83"/>
      <c r="T46" s="83"/>
      <c r="U46" s="83"/>
      <c r="V46" s="83"/>
      <c r="W46" s="83"/>
      <c r="X46" s="31"/>
      <c r="Y46" s="31"/>
      <c r="Z46" s="31"/>
      <c r="AA46" s="31"/>
      <c r="AB46" s="31"/>
    </row>
    <row r="47" spans="1:28" ht="23.1" customHeight="1">
      <c r="A47" s="20"/>
      <c r="B47" s="20"/>
      <c r="C47" s="20"/>
      <c r="D47" s="20"/>
      <c r="E47" s="20"/>
      <c r="F47" s="20"/>
      <c r="G47" s="20"/>
      <c r="H47" s="20"/>
      <c r="I47" s="20"/>
      <c r="K47" s="28"/>
      <c r="L47" s="28"/>
      <c r="M47" s="28"/>
      <c r="N47" s="28"/>
      <c r="O47" s="28"/>
      <c r="P47" s="29"/>
      <c r="Q47" s="29"/>
      <c r="R47" s="84">
        <f>Q33</f>
        <v>45316</v>
      </c>
      <c r="S47" s="84"/>
      <c r="T47" s="84"/>
      <c r="U47" s="84"/>
      <c r="V47" s="84"/>
      <c r="W47" s="84"/>
      <c r="X47" s="32"/>
      <c r="Y47" s="32"/>
      <c r="Z47" s="32"/>
      <c r="AA47" s="32"/>
      <c r="AB47" s="32"/>
    </row>
  </sheetData>
  <mergeCells count="67">
    <mergeCell ref="K43:AB43"/>
    <mergeCell ref="K44:AB44"/>
    <mergeCell ref="K45:AB45"/>
    <mergeCell ref="R46:W46"/>
    <mergeCell ref="R47:W47"/>
    <mergeCell ref="K38:AB38"/>
    <mergeCell ref="K39:AB39"/>
    <mergeCell ref="K40:AB40"/>
    <mergeCell ref="K41:AB41"/>
    <mergeCell ref="K42:AB42"/>
    <mergeCell ref="K33:N33"/>
    <mergeCell ref="K34:AB34"/>
    <mergeCell ref="K35:AB35"/>
    <mergeCell ref="K36:AB36"/>
    <mergeCell ref="K37:AB37"/>
    <mergeCell ref="K29:AB29"/>
    <mergeCell ref="U30:W30"/>
    <mergeCell ref="U31:W31"/>
    <mergeCell ref="K32:N32"/>
    <mergeCell ref="O32:AB32"/>
    <mergeCell ref="E27:F27"/>
    <mergeCell ref="G27:H27"/>
    <mergeCell ref="P27:R27"/>
    <mergeCell ref="A28:B28"/>
    <mergeCell ref="C28:D28"/>
    <mergeCell ref="F28:G28"/>
    <mergeCell ref="P28:S28"/>
    <mergeCell ref="K22:AB22"/>
    <mergeCell ref="K23:AB23"/>
    <mergeCell ref="K24:AB24"/>
    <mergeCell ref="K25:AB25"/>
    <mergeCell ref="K26:AB26"/>
    <mergeCell ref="K12:M12"/>
    <mergeCell ref="N12:AB12"/>
    <mergeCell ref="K13:AB13"/>
    <mergeCell ref="K14:AB14"/>
    <mergeCell ref="K21:AB21"/>
    <mergeCell ref="A11:H11"/>
    <mergeCell ref="K11:M11"/>
    <mergeCell ref="N11:O11"/>
    <mergeCell ref="R11:T11"/>
    <mergeCell ref="U11:Y11"/>
    <mergeCell ref="K8:AB8"/>
    <mergeCell ref="N9:O9"/>
    <mergeCell ref="A10:B10"/>
    <mergeCell ref="C10:D10"/>
    <mergeCell ref="E10:F10"/>
    <mergeCell ref="G10:H10"/>
    <mergeCell ref="A5:H5"/>
    <mergeCell ref="K5:N5"/>
    <mergeCell ref="O5:AB5"/>
    <mergeCell ref="K6:AB6"/>
    <mergeCell ref="K7:AB7"/>
    <mergeCell ref="B4:C4"/>
    <mergeCell ref="D4:E4"/>
    <mergeCell ref="F4:H4"/>
    <mergeCell ref="K4:N4"/>
    <mergeCell ref="O4:AB4"/>
    <mergeCell ref="A1:H1"/>
    <mergeCell ref="K1:AB1"/>
    <mergeCell ref="A2:H2"/>
    <mergeCell ref="K2:AB2"/>
    <mergeCell ref="B3:C3"/>
    <mergeCell ref="D3:E3"/>
    <mergeCell ref="F3:H3"/>
    <mergeCell ref="K3:N3"/>
    <mergeCell ref="O3:AB3"/>
  </mergeCells>
  <phoneticPr fontId="17" type="noConversion"/>
  <pageMargins left="0.75" right="0.75" top="1" bottom="1" header="0.5" footer="0.5"/>
  <pageSetup paperSize="9" scale="6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46081" r:id="rId4" name="Spinner 1">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6082" r:id="rId5" name="Spinner 2">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6083" r:id="rId6" name="Spinner 3">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6084" r:id="rId7" name="Spinner 4">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6085" r:id="rId8" name="Spinner 5">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fitToPage="1"/>
  </sheetPr>
  <dimension ref="A1:AB47"/>
  <sheetViews>
    <sheetView tabSelected="1" topLeftCell="A18" workbookViewId="0">
      <selection activeCell="J11" sqref="J11"/>
    </sheetView>
  </sheetViews>
  <sheetFormatPr defaultColWidth="9" defaultRowHeight="14.4"/>
  <cols>
    <col min="1" max="2" width="12.44140625" customWidth="1"/>
    <col min="3" max="3" width="14.21875" customWidth="1"/>
    <col min="4" max="6" width="11.5546875" customWidth="1"/>
    <col min="7" max="7" width="15.109375" customWidth="1"/>
    <col min="8" max="8" width="11.5546875" customWidth="1"/>
    <col min="15" max="15" width="19.77734375" customWidth="1"/>
    <col min="16" max="16" width="3.77734375" customWidth="1"/>
    <col min="17" max="17" width="19.77734375" customWidth="1"/>
    <col min="21" max="22" width="4.77734375" customWidth="1"/>
    <col min="23" max="23" width="5.5546875" customWidth="1"/>
    <col min="24" max="28" width="1.77734375" customWidth="1"/>
  </cols>
  <sheetData>
    <row r="1" spans="1:28" ht="36" customHeight="1">
      <c r="A1" s="48" t="s">
        <v>82</v>
      </c>
      <c r="B1" s="48"/>
      <c r="C1" s="48"/>
      <c r="D1" s="48"/>
      <c r="E1" s="48"/>
      <c r="F1" s="48"/>
      <c r="G1" s="48"/>
      <c r="H1" s="48"/>
      <c r="I1" s="20"/>
      <c r="K1" s="49" t="s">
        <v>83</v>
      </c>
      <c r="L1" s="49"/>
      <c r="M1" s="49"/>
      <c r="N1" s="49"/>
      <c r="O1" s="49"/>
      <c r="P1" s="49"/>
      <c r="Q1" s="49"/>
      <c r="R1" s="49"/>
      <c r="S1" s="49"/>
      <c r="T1" s="49"/>
      <c r="U1" s="49"/>
      <c r="V1" s="49"/>
      <c r="W1" s="49"/>
      <c r="X1" s="49"/>
      <c r="Y1" s="49"/>
      <c r="Z1" s="49"/>
      <c r="AA1" s="49"/>
      <c r="AB1" s="49"/>
    </row>
    <row r="2" spans="1:28" ht="23.1" customHeight="1">
      <c r="A2" s="50" t="s">
        <v>359</v>
      </c>
      <c r="B2" s="50"/>
      <c r="C2" s="50"/>
      <c r="D2" s="50"/>
      <c r="E2" s="50"/>
      <c r="F2" s="50"/>
      <c r="G2" s="50"/>
      <c r="H2" s="50"/>
      <c r="I2" s="20"/>
      <c r="K2" s="51" t="str">
        <f>A2</f>
        <v>报告编号：康正（雄县）2023评字第8号-洪城村-DT1-6</v>
      </c>
      <c r="L2" s="51"/>
      <c r="M2" s="51"/>
      <c r="N2" s="51"/>
      <c r="O2" s="51"/>
      <c r="P2" s="51"/>
      <c r="Q2" s="51"/>
      <c r="R2" s="51"/>
      <c r="S2" s="51"/>
      <c r="T2" s="51"/>
      <c r="U2" s="51"/>
      <c r="V2" s="51"/>
      <c r="W2" s="51"/>
      <c r="X2" s="51"/>
      <c r="Y2" s="51"/>
      <c r="Z2" s="51"/>
      <c r="AA2" s="51"/>
      <c r="AB2" s="51"/>
    </row>
    <row r="3" spans="1:28" ht="23.1" customHeight="1">
      <c r="A3" s="1" t="s">
        <v>85</v>
      </c>
      <c r="B3" s="52" t="s">
        <v>53</v>
      </c>
      <c r="C3" s="52"/>
      <c r="D3" s="53" t="s">
        <v>3</v>
      </c>
      <c r="E3" s="53"/>
      <c r="F3" s="52" t="s">
        <v>86</v>
      </c>
      <c r="G3" s="52"/>
      <c r="H3" s="52"/>
      <c r="I3" s="20"/>
      <c r="K3" s="54" t="s">
        <v>87</v>
      </c>
      <c r="L3" s="54"/>
      <c r="M3" s="54"/>
      <c r="N3" s="54"/>
      <c r="O3" s="55" t="s">
        <v>88</v>
      </c>
      <c r="P3" s="55"/>
      <c r="Q3" s="55"/>
      <c r="R3" s="55"/>
      <c r="S3" s="55"/>
      <c r="T3" s="55"/>
      <c r="U3" s="55"/>
      <c r="V3" s="55"/>
      <c r="W3" s="55"/>
      <c r="X3" s="55"/>
      <c r="Y3" s="55"/>
      <c r="Z3" s="55"/>
      <c r="AA3" s="55"/>
      <c r="AB3" s="55"/>
    </row>
    <row r="4" spans="1:28" ht="23.1" customHeight="1">
      <c r="A4" s="1" t="s">
        <v>89</v>
      </c>
      <c r="B4" s="52" t="s">
        <v>360</v>
      </c>
      <c r="C4" s="52"/>
      <c r="D4" s="56" t="s">
        <v>5</v>
      </c>
      <c r="E4" s="57"/>
      <c r="F4" s="52" t="s">
        <v>361</v>
      </c>
      <c r="G4" s="52"/>
      <c r="H4" s="52"/>
      <c r="I4" s="20"/>
      <c r="K4" s="54" t="s">
        <v>92</v>
      </c>
      <c r="L4" s="54"/>
      <c r="M4" s="54"/>
      <c r="N4" s="54"/>
      <c r="O4" s="58" t="s">
        <v>93</v>
      </c>
      <c r="P4" s="58"/>
      <c r="Q4" s="58"/>
      <c r="R4" s="58"/>
      <c r="S4" s="58"/>
      <c r="T4" s="58"/>
      <c r="U4" s="58"/>
      <c r="V4" s="58"/>
      <c r="W4" s="58"/>
      <c r="X4" s="58"/>
      <c r="Y4" s="58"/>
      <c r="Z4" s="58"/>
      <c r="AA4" s="58"/>
      <c r="AB4" s="58"/>
    </row>
    <row r="5" spans="1:28" ht="23.1" customHeight="1">
      <c r="A5" s="59" t="s">
        <v>94</v>
      </c>
      <c r="B5" s="59"/>
      <c r="C5" s="59"/>
      <c r="D5" s="59"/>
      <c r="E5" s="59"/>
      <c r="F5" s="59"/>
      <c r="G5" s="59"/>
      <c r="H5" s="59"/>
      <c r="I5" s="20"/>
      <c r="K5" s="60" t="s">
        <v>95</v>
      </c>
      <c r="L5" s="60"/>
      <c r="M5" s="60"/>
      <c r="N5" s="60"/>
      <c r="O5" s="61" t="s">
        <v>96</v>
      </c>
      <c r="P5" s="61"/>
      <c r="Q5" s="61"/>
      <c r="R5" s="61"/>
      <c r="S5" s="61"/>
      <c r="T5" s="61"/>
      <c r="U5" s="61"/>
      <c r="V5" s="61"/>
      <c r="W5" s="61"/>
      <c r="X5" s="61"/>
      <c r="Y5" s="61"/>
      <c r="Z5" s="61"/>
      <c r="AA5" s="61"/>
      <c r="AB5" s="61"/>
    </row>
    <row r="6" spans="1:28" ht="31.05" customHeight="1">
      <c r="A6" s="2" t="s">
        <v>97</v>
      </c>
      <c r="B6" s="3" t="s">
        <v>98</v>
      </c>
      <c r="C6" s="4" t="s">
        <v>99</v>
      </c>
      <c r="D6" s="4" t="s">
        <v>100</v>
      </c>
      <c r="E6" s="2" t="s">
        <v>97</v>
      </c>
      <c r="F6" s="3" t="s">
        <v>98</v>
      </c>
      <c r="G6" s="4" t="s">
        <v>99</v>
      </c>
      <c r="H6" s="4" t="s">
        <v>100</v>
      </c>
      <c r="I6" s="20"/>
      <c r="K6" s="54" t="s">
        <v>101</v>
      </c>
      <c r="L6" s="58"/>
      <c r="M6" s="58"/>
      <c r="N6" s="58"/>
      <c r="O6" s="58"/>
      <c r="P6" s="58"/>
      <c r="Q6" s="58"/>
      <c r="R6" s="58"/>
      <c r="S6" s="58"/>
      <c r="T6" s="58"/>
      <c r="U6" s="58"/>
      <c r="V6" s="58"/>
      <c r="W6" s="58"/>
      <c r="X6" s="58"/>
      <c r="Y6" s="58"/>
      <c r="Z6" s="58"/>
      <c r="AA6" s="58"/>
      <c r="AB6" s="58"/>
    </row>
    <row r="7" spans="1:28" ht="23.1" customHeight="1">
      <c r="A7" s="5"/>
      <c r="B7" s="6"/>
      <c r="C7" s="5"/>
      <c r="D7" s="7"/>
      <c r="E7" s="8"/>
      <c r="F7" s="9" t="s">
        <v>102</v>
      </c>
      <c r="G7" s="10" t="s">
        <v>102</v>
      </c>
      <c r="H7" s="10"/>
      <c r="I7" s="20"/>
      <c r="K7" s="55" t="s">
        <v>103</v>
      </c>
      <c r="L7" s="58"/>
      <c r="M7" s="58"/>
      <c r="N7" s="58"/>
      <c r="O7" s="58"/>
      <c r="P7" s="58"/>
      <c r="Q7" s="58"/>
      <c r="R7" s="58"/>
      <c r="S7" s="58"/>
      <c r="T7" s="58"/>
      <c r="U7" s="58"/>
      <c r="V7" s="58"/>
      <c r="W7" s="58"/>
      <c r="X7" s="58"/>
      <c r="Y7" s="58"/>
      <c r="Z7" s="58"/>
      <c r="AA7" s="58"/>
      <c r="AB7" s="58"/>
    </row>
    <row r="8" spans="1:28" ht="23.1" customHeight="1">
      <c r="A8" s="5"/>
      <c r="B8" s="6"/>
      <c r="C8" s="5"/>
      <c r="D8" s="7"/>
      <c r="E8" s="8"/>
      <c r="F8" s="9" t="s">
        <v>102</v>
      </c>
      <c r="G8" s="10" t="s">
        <v>102</v>
      </c>
      <c r="H8" s="10"/>
      <c r="I8" s="20"/>
      <c r="K8" s="54" t="s">
        <v>104</v>
      </c>
      <c r="L8" s="54"/>
      <c r="M8" s="54"/>
      <c r="N8" s="54"/>
      <c r="O8" s="54"/>
      <c r="P8" s="54"/>
      <c r="Q8" s="54"/>
      <c r="R8" s="54"/>
      <c r="S8" s="54"/>
      <c r="T8" s="54"/>
      <c r="U8" s="54"/>
      <c r="V8" s="54"/>
      <c r="W8" s="54"/>
      <c r="X8" s="54"/>
      <c r="Y8" s="54"/>
      <c r="Z8" s="54"/>
      <c r="AA8" s="54"/>
      <c r="AB8" s="54"/>
    </row>
    <row r="9" spans="1:28" ht="23.1" customHeight="1">
      <c r="A9" s="5"/>
      <c r="B9" s="5"/>
      <c r="C9" s="8"/>
      <c r="D9" s="8"/>
      <c r="E9" s="8"/>
      <c r="F9" s="9" t="s">
        <v>102</v>
      </c>
      <c r="G9" s="10" t="s">
        <v>102</v>
      </c>
      <c r="H9" s="10"/>
      <c r="I9" s="20"/>
      <c r="K9" s="22" t="s">
        <v>105</v>
      </c>
      <c r="L9" s="22"/>
      <c r="M9" s="22"/>
      <c r="N9" s="62" t="str">
        <f>B3</f>
        <v>王根茂</v>
      </c>
      <c r="O9" s="63"/>
      <c r="P9" s="22"/>
      <c r="Q9" s="22"/>
      <c r="R9" s="22"/>
      <c r="S9" s="22"/>
      <c r="T9" s="22"/>
      <c r="U9" s="22"/>
      <c r="V9" s="22"/>
      <c r="W9" s="22"/>
      <c r="X9" s="22"/>
      <c r="Y9" s="22"/>
      <c r="Z9" s="22"/>
      <c r="AA9" s="22"/>
      <c r="AB9" s="22"/>
    </row>
    <row r="10" spans="1:28" ht="23.1" customHeight="1">
      <c r="A10" s="64" t="s">
        <v>106</v>
      </c>
      <c r="B10" s="65"/>
      <c r="C10" s="66">
        <v>0</v>
      </c>
      <c r="D10" s="67"/>
      <c r="E10" s="68" t="s">
        <v>107</v>
      </c>
      <c r="F10" s="68"/>
      <c r="G10" s="69">
        <v>0</v>
      </c>
      <c r="H10" s="69"/>
      <c r="I10" s="20"/>
      <c r="K10" s="22" t="s">
        <v>108</v>
      </c>
      <c r="L10" s="22"/>
      <c r="M10" s="22"/>
      <c r="N10" s="23" t="str">
        <f>F3</f>
        <v>龙湾镇洪城村</v>
      </c>
      <c r="O10" s="22"/>
      <c r="P10" s="22"/>
      <c r="Q10" s="22"/>
      <c r="R10" s="22"/>
      <c r="S10" s="22"/>
      <c r="T10" s="22"/>
      <c r="U10" s="22"/>
      <c r="V10" s="22"/>
      <c r="W10" s="22"/>
      <c r="X10" s="22"/>
      <c r="Y10" s="22"/>
      <c r="Z10" s="22"/>
      <c r="AA10" s="22"/>
      <c r="AB10" s="22"/>
    </row>
    <row r="11" spans="1:28" ht="23.1" customHeight="1">
      <c r="A11" s="59" t="s">
        <v>109</v>
      </c>
      <c r="B11" s="59"/>
      <c r="C11" s="59"/>
      <c r="D11" s="59"/>
      <c r="E11" s="59"/>
      <c r="F11" s="59"/>
      <c r="G11" s="59"/>
      <c r="H11" s="59"/>
      <c r="I11" s="20"/>
      <c r="K11" s="58" t="s">
        <v>110</v>
      </c>
      <c r="L11" s="58"/>
      <c r="M11" s="58"/>
      <c r="N11" s="70">
        <f>C10</f>
        <v>0</v>
      </c>
      <c r="O11" s="58"/>
      <c r="P11" s="21" t="s">
        <v>111</v>
      </c>
      <c r="Q11" s="21"/>
      <c r="R11" s="71"/>
      <c r="S11" s="71"/>
      <c r="T11" s="71"/>
      <c r="U11" s="72"/>
      <c r="V11" s="72"/>
      <c r="W11" s="72"/>
      <c r="X11" s="72"/>
      <c r="Y11" s="72"/>
      <c r="Z11" s="29"/>
      <c r="AA11" s="29"/>
      <c r="AB11" s="29"/>
    </row>
    <row r="12" spans="1:28" ht="31.05" customHeight="1">
      <c r="A12" s="12" t="s">
        <v>112</v>
      </c>
      <c r="B12" s="12" t="s">
        <v>113</v>
      </c>
      <c r="C12" s="12" t="s">
        <v>114</v>
      </c>
      <c r="D12" s="12" t="s">
        <v>115</v>
      </c>
      <c r="E12" s="12" t="s">
        <v>112</v>
      </c>
      <c r="F12" s="12" t="s">
        <v>113</v>
      </c>
      <c r="G12" s="12" t="s">
        <v>114</v>
      </c>
      <c r="H12" s="12" t="s">
        <v>115</v>
      </c>
      <c r="I12" s="20"/>
      <c r="K12" s="54" t="s">
        <v>116</v>
      </c>
      <c r="L12" s="54"/>
      <c r="M12" s="54"/>
      <c r="N12" s="73">
        <v>45191</v>
      </c>
      <c r="O12" s="73"/>
      <c r="P12" s="73"/>
      <c r="Q12" s="73"/>
      <c r="R12" s="73"/>
      <c r="S12" s="73"/>
      <c r="T12" s="73"/>
      <c r="U12" s="73"/>
      <c r="V12" s="73"/>
      <c r="W12" s="73"/>
      <c r="X12" s="73"/>
      <c r="Y12" s="73"/>
      <c r="Z12" s="73"/>
      <c r="AA12" s="73"/>
      <c r="AB12" s="73"/>
    </row>
    <row r="13" spans="1:28" ht="23.1" customHeight="1">
      <c r="A13" s="13" t="s">
        <v>117</v>
      </c>
      <c r="B13" s="14">
        <v>170</v>
      </c>
      <c r="C13" s="13" t="s">
        <v>118</v>
      </c>
      <c r="D13" s="7">
        <v>25500</v>
      </c>
      <c r="E13" s="7"/>
      <c r="F13" s="13" t="s">
        <v>102</v>
      </c>
      <c r="G13" s="13"/>
      <c r="H13" s="7" t="s">
        <v>102</v>
      </c>
      <c r="I13" s="20"/>
      <c r="K13" s="54" t="s">
        <v>119</v>
      </c>
      <c r="L13" s="54"/>
      <c r="M13" s="54"/>
      <c r="N13" s="54"/>
      <c r="O13" s="54"/>
      <c r="P13" s="54"/>
      <c r="Q13" s="54"/>
      <c r="R13" s="54"/>
      <c r="S13" s="54"/>
      <c r="T13" s="54"/>
      <c r="U13" s="54"/>
      <c r="V13" s="54"/>
      <c r="W13" s="54"/>
      <c r="X13" s="54"/>
      <c r="Y13" s="54"/>
      <c r="Z13" s="54"/>
      <c r="AA13" s="54"/>
      <c r="AB13" s="54"/>
    </row>
    <row r="14" spans="1:28" ht="23.1" customHeight="1">
      <c r="A14" s="13" t="s">
        <v>117</v>
      </c>
      <c r="B14" s="14">
        <v>170</v>
      </c>
      <c r="C14" s="13" t="s">
        <v>171</v>
      </c>
      <c r="D14" s="7">
        <v>28900</v>
      </c>
      <c r="E14" s="7"/>
      <c r="F14" s="13" t="s">
        <v>102</v>
      </c>
      <c r="G14" s="13"/>
      <c r="H14" s="7" t="s">
        <v>102</v>
      </c>
      <c r="I14" s="20"/>
      <c r="K14" s="54" t="s">
        <v>121</v>
      </c>
      <c r="L14" s="54"/>
      <c r="M14" s="54"/>
      <c r="N14" s="54"/>
      <c r="O14" s="54"/>
      <c r="P14" s="54"/>
      <c r="Q14" s="54"/>
      <c r="R14" s="54"/>
      <c r="S14" s="54"/>
      <c r="T14" s="54"/>
      <c r="U14" s="54"/>
      <c r="V14" s="54"/>
      <c r="W14" s="54"/>
      <c r="X14" s="54"/>
      <c r="Y14" s="54"/>
      <c r="Z14" s="54"/>
      <c r="AA14" s="54"/>
      <c r="AB14" s="54"/>
    </row>
    <row r="15" spans="1:28" ht="23.1" customHeight="1">
      <c r="A15" s="13" t="s">
        <v>117</v>
      </c>
      <c r="B15" s="14">
        <v>34</v>
      </c>
      <c r="C15" s="13" t="s">
        <v>179</v>
      </c>
      <c r="D15" s="7">
        <v>6800</v>
      </c>
      <c r="E15" s="7"/>
      <c r="F15" s="13"/>
      <c r="G15" s="13"/>
      <c r="H15" s="7" t="s">
        <v>102</v>
      </c>
      <c r="I15" s="20"/>
      <c r="K15" s="21" t="s">
        <v>123</v>
      </c>
      <c r="L15" s="21"/>
      <c r="M15" s="21"/>
      <c r="N15" s="21"/>
      <c r="O15" s="21"/>
      <c r="P15" s="21"/>
      <c r="Q15" s="21"/>
      <c r="R15" s="21"/>
      <c r="S15" s="21"/>
      <c r="T15" s="21"/>
      <c r="U15" s="21"/>
      <c r="V15" s="21"/>
      <c r="W15" s="21"/>
      <c r="X15" s="21"/>
      <c r="Y15" s="21"/>
      <c r="Z15" s="21"/>
      <c r="AA15" s="21"/>
      <c r="AB15" s="21"/>
    </row>
    <row r="16" spans="1:28" ht="23.1" customHeight="1">
      <c r="A16" s="13" t="s">
        <v>340</v>
      </c>
      <c r="B16" s="14">
        <v>119.62</v>
      </c>
      <c r="C16" s="13" t="s">
        <v>325</v>
      </c>
      <c r="D16" s="7">
        <v>2991</v>
      </c>
      <c r="E16" s="7"/>
      <c r="F16" s="13" t="s">
        <v>102</v>
      </c>
      <c r="G16" s="13"/>
      <c r="H16" s="7" t="s">
        <v>102</v>
      </c>
      <c r="I16" s="20"/>
      <c r="K16" s="21" t="s">
        <v>126</v>
      </c>
      <c r="L16" s="21"/>
      <c r="M16" s="21"/>
      <c r="N16" s="21"/>
      <c r="O16" s="21"/>
      <c r="P16" s="21"/>
      <c r="Q16" s="21"/>
      <c r="R16" s="21"/>
      <c r="S16" s="21"/>
      <c r="T16" s="21"/>
      <c r="U16" s="21"/>
      <c r="V16" s="21"/>
      <c r="W16" s="21"/>
      <c r="X16" s="21"/>
      <c r="Y16" s="21"/>
      <c r="Z16" s="21"/>
      <c r="AA16" s="21"/>
      <c r="AB16" s="21"/>
    </row>
    <row r="17" spans="1:28" ht="23.1" customHeight="1">
      <c r="A17" s="13"/>
      <c r="B17" s="14"/>
      <c r="C17" s="13"/>
      <c r="D17" s="7"/>
      <c r="E17" s="7"/>
      <c r="F17" s="13" t="s">
        <v>102</v>
      </c>
      <c r="G17" s="13"/>
      <c r="H17" s="7" t="s">
        <v>102</v>
      </c>
      <c r="I17" s="20"/>
      <c r="K17" s="21" t="s">
        <v>128</v>
      </c>
      <c r="L17" s="21"/>
      <c r="M17" s="21"/>
      <c r="N17" s="21"/>
      <c r="O17" s="21"/>
      <c r="P17" s="21"/>
      <c r="Q17" s="21"/>
      <c r="R17" s="21"/>
      <c r="S17" s="21"/>
      <c r="T17" s="21"/>
      <c r="U17" s="21"/>
      <c r="V17" s="21"/>
      <c r="W17" s="21"/>
      <c r="X17" s="21"/>
      <c r="Y17" s="21"/>
      <c r="Z17" s="21"/>
      <c r="AA17" s="21"/>
      <c r="AB17" s="21"/>
    </row>
    <row r="18" spans="1:28" ht="23.1" customHeight="1">
      <c r="A18" s="13"/>
      <c r="B18" s="14"/>
      <c r="C18" s="13"/>
      <c r="D18" s="7"/>
      <c r="E18" s="7"/>
      <c r="F18" s="13" t="s">
        <v>102</v>
      </c>
      <c r="G18" s="13"/>
      <c r="H18" s="7" t="s">
        <v>102</v>
      </c>
      <c r="I18" s="20"/>
      <c r="K18" s="24" t="s">
        <v>129</v>
      </c>
      <c r="L18" s="24"/>
      <c r="M18" s="24"/>
      <c r="N18" s="24"/>
      <c r="O18" s="24"/>
      <c r="P18" s="24"/>
      <c r="Q18" s="24"/>
      <c r="R18" s="24"/>
      <c r="S18" s="24"/>
      <c r="T18" s="24"/>
      <c r="U18" s="24"/>
      <c r="V18" s="24"/>
      <c r="W18" s="24"/>
      <c r="X18" s="24"/>
      <c r="Y18" s="24"/>
      <c r="Z18" s="24"/>
      <c r="AA18" s="24"/>
      <c r="AB18" s="24"/>
    </row>
    <row r="19" spans="1:28" ht="23.1" customHeight="1">
      <c r="A19" s="13"/>
      <c r="B19" s="7"/>
      <c r="C19" s="13"/>
      <c r="D19" s="7"/>
      <c r="E19" s="7"/>
      <c r="F19" s="13" t="s">
        <v>102</v>
      </c>
      <c r="G19" s="13"/>
      <c r="H19" s="7" t="s">
        <v>102</v>
      </c>
      <c r="I19" s="20"/>
      <c r="K19" s="21" t="s">
        <v>131</v>
      </c>
      <c r="L19" s="21"/>
      <c r="M19" s="21"/>
      <c r="N19" s="21"/>
      <c r="O19" s="21"/>
      <c r="P19" s="21"/>
      <c r="Q19" s="21"/>
      <c r="R19" s="21"/>
      <c r="S19" s="21"/>
      <c r="T19" s="21"/>
      <c r="U19" s="21"/>
      <c r="V19" s="21"/>
      <c r="W19" s="21"/>
      <c r="X19" s="21"/>
      <c r="Y19" s="21"/>
      <c r="Z19" s="21"/>
      <c r="AA19" s="21"/>
      <c r="AB19" s="21"/>
    </row>
    <row r="20" spans="1:28" ht="23.1" customHeight="1">
      <c r="A20" s="13"/>
      <c r="B20" s="13"/>
      <c r="C20" s="13"/>
      <c r="D20" s="13"/>
      <c r="E20" s="7"/>
      <c r="F20" s="13" t="s">
        <v>102</v>
      </c>
      <c r="G20" s="13"/>
      <c r="H20" s="7" t="s">
        <v>102</v>
      </c>
      <c r="I20" s="20"/>
      <c r="K20" s="21" t="s">
        <v>132</v>
      </c>
      <c r="L20" s="21"/>
      <c r="M20" s="21"/>
      <c r="N20" s="21"/>
      <c r="O20" s="21"/>
      <c r="P20" s="21"/>
      <c r="Q20" s="21"/>
      <c r="R20" s="21"/>
      <c r="S20" s="21"/>
      <c r="T20" s="21"/>
      <c r="U20" s="21"/>
      <c r="V20" s="21"/>
      <c r="W20" s="21"/>
      <c r="X20" s="21"/>
      <c r="Y20" s="21"/>
      <c r="Z20" s="21"/>
      <c r="AA20" s="21"/>
      <c r="AB20" s="21"/>
    </row>
    <row r="21" spans="1:28" ht="23.1" customHeight="1">
      <c r="A21" s="13"/>
      <c r="B21" s="14"/>
      <c r="C21" s="13"/>
      <c r="D21" s="7"/>
      <c r="E21" s="7"/>
      <c r="F21" s="13" t="s">
        <v>102</v>
      </c>
      <c r="G21" s="13"/>
      <c r="H21" s="7" t="s">
        <v>102</v>
      </c>
      <c r="I21" s="20"/>
      <c r="K21" s="54" t="s">
        <v>133</v>
      </c>
      <c r="L21" s="54"/>
      <c r="M21" s="54"/>
      <c r="N21" s="54"/>
      <c r="O21" s="54"/>
      <c r="P21" s="54"/>
      <c r="Q21" s="54"/>
      <c r="R21" s="54"/>
      <c r="S21" s="54"/>
      <c r="T21" s="54"/>
      <c r="U21" s="54"/>
      <c r="V21" s="54"/>
      <c r="W21" s="54"/>
      <c r="X21" s="54"/>
      <c r="Y21" s="54"/>
      <c r="Z21" s="54"/>
      <c r="AA21" s="54"/>
      <c r="AB21" s="54"/>
    </row>
    <row r="22" spans="1:28" ht="23.1" customHeight="1">
      <c r="A22" s="13"/>
      <c r="B22" s="14"/>
      <c r="C22" s="13"/>
      <c r="D22" s="7"/>
      <c r="E22" s="7"/>
      <c r="F22" s="13" t="s">
        <v>102</v>
      </c>
      <c r="G22" s="13"/>
      <c r="H22" s="7" t="s">
        <v>102</v>
      </c>
      <c r="I22" s="20"/>
      <c r="K22" s="58" t="s">
        <v>134</v>
      </c>
      <c r="L22" s="58"/>
      <c r="M22" s="58"/>
      <c r="N22" s="58"/>
      <c r="O22" s="58"/>
      <c r="P22" s="58"/>
      <c r="Q22" s="58"/>
      <c r="R22" s="58"/>
      <c r="S22" s="58"/>
      <c r="T22" s="58"/>
      <c r="U22" s="58"/>
      <c r="V22" s="58"/>
      <c r="W22" s="58"/>
      <c r="X22" s="58"/>
      <c r="Y22" s="58"/>
      <c r="Z22" s="58"/>
      <c r="AA22" s="58"/>
      <c r="AB22" s="58"/>
    </row>
    <row r="23" spans="1:28" ht="23.1" customHeight="1">
      <c r="A23" s="13"/>
      <c r="B23" s="14"/>
      <c r="C23" s="13"/>
      <c r="D23" s="7" t="s">
        <v>102</v>
      </c>
      <c r="E23" s="7"/>
      <c r="F23" s="13" t="s">
        <v>102</v>
      </c>
      <c r="G23" s="13"/>
      <c r="H23" s="7" t="s">
        <v>102</v>
      </c>
      <c r="I23" s="20"/>
      <c r="K23" s="54" t="s">
        <v>135</v>
      </c>
      <c r="L23" s="54"/>
      <c r="M23" s="54"/>
      <c r="N23" s="54"/>
      <c r="O23" s="54"/>
      <c r="P23" s="54"/>
      <c r="Q23" s="54"/>
      <c r="R23" s="54"/>
      <c r="S23" s="54"/>
      <c r="T23" s="54"/>
      <c r="U23" s="54"/>
      <c r="V23" s="54"/>
      <c r="W23" s="54"/>
      <c r="X23" s="54"/>
      <c r="Y23" s="54"/>
      <c r="Z23" s="54"/>
      <c r="AA23" s="54"/>
      <c r="AB23" s="54"/>
    </row>
    <row r="24" spans="1:28" ht="23.1" customHeight="1">
      <c r="A24" s="13"/>
      <c r="B24" s="14"/>
      <c r="C24" s="13"/>
      <c r="D24" s="7" t="s">
        <v>102</v>
      </c>
      <c r="E24" s="7"/>
      <c r="F24" s="13" t="s">
        <v>102</v>
      </c>
      <c r="G24" s="13"/>
      <c r="H24" s="7" t="s">
        <v>102</v>
      </c>
      <c r="I24" s="20"/>
      <c r="K24" s="58" t="s">
        <v>136</v>
      </c>
      <c r="L24" s="58"/>
      <c r="M24" s="58"/>
      <c r="N24" s="58"/>
      <c r="O24" s="58"/>
      <c r="P24" s="58"/>
      <c r="Q24" s="58"/>
      <c r="R24" s="58"/>
      <c r="S24" s="58"/>
      <c r="T24" s="58"/>
      <c r="U24" s="58"/>
      <c r="V24" s="58"/>
      <c r="W24" s="58"/>
      <c r="X24" s="58"/>
      <c r="Y24" s="58"/>
      <c r="Z24" s="58"/>
      <c r="AA24" s="58"/>
      <c r="AB24" s="58"/>
    </row>
    <row r="25" spans="1:28" ht="23.1" customHeight="1">
      <c r="A25" s="13"/>
      <c r="B25" s="14"/>
      <c r="C25" s="13"/>
      <c r="D25" s="7" t="s">
        <v>102</v>
      </c>
      <c r="E25" s="7"/>
      <c r="F25" s="13" t="s">
        <v>102</v>
      </c>
      <c r="G25" s="13"/>
      <c r="H25" s="7" t="s">
        <v>102</v>
      </c>
      <c r="I25" s="20"/>
      <c r="K25" s="58" t="s">
        <v>137</v>
      </c>
      <c r="L25" s="58"/>
      <c r="M25" s="58"/>
      <c r="N25" s="58"/>
      <c r="O25" s="58"/>
      <c r="P25" s="58"/>
      <c r="Q25" s="58"/>
      <c r="R25" s="58"/>
      <c r="S25" s="58"/>
      <c r="T25" s="58"/>
      <c r="U25" s="58"/>
      <c r="V25" s="58"/>
      <c r="W25" s="58"/>
      <c r="X25" s="58"/>
      <c r="Y25" s="58"/>
      <c r="Z25" s="58"/>
      <c r="AA25" s="58"/>
      <c r="AB25" s="58"/>
    </row>
    <row r="26" spans="1:28" ht="23.1" customHeight="1">
      <c r="A26" s="13"/>
      <c r="B26" s="14"/>
      <c r="C26" s="13"/>
      <c r="D26" s="7" t="s">
        <v>102</v>
      </c>
      <c r="E26" s="7"/>
      <c r="F26" s="13" t="s">
        <v>102</v>
      </c>
      <c r="G26" s="13"/>
      <c r="H26" s="7"/>
      <c r="I26" s="20"/>
      <c r="K26" s="54" t="s">
        <v>138</v>
      </c>
      <c r="L26" s="54"/>
      <c r="M26" s="54"/>
      <c r="N26" s="54"/>
      <c r="O26" s="54"/>
      <c r="P26" s="54"/>
      <c r="Q26" s="54"/>
      <c r="R26" s="54"/>
      <c r="S26" s="54"/>
      <c r="T26" s="54"/>
      <c r="U26" s="54"/>
      <c r="V26" s="54"/>
      <c r="W26" s="54"/>
      <c r="X26" s="54"/>
      <c r="Y26" s="54"/>
      <c r="Z26" s="54"/>
      <c r="AA26" s="54"/>
      <c r="AB26" s="54"/>
    </row>
    <row r="27" spans="1:28" ht="23.1" customHeight="1">
      <c r="A27" s="13"/>
      <c r="B27" s="15"/>
      <c r="C27" s="16"/>
      <c r="D27" s="17"/>
      <c r="E27" s="74" t="s">
        <v>139</v>
      </c>
      <c r="F27" s="74"/>
      <c r="G27" s="75">
        <v>64191</v>
      </c>
      <c r="H27" s="75"/>
      <c r="I27" s="20"/>
      <c r="K27" s="25" t="s">
        <v>140</v>
      </c>
      <c r="L27" s="25"/>
      <c r="M27" s="25"/>
      <c r="N27" s="25"/>
      <c r="O27" s="25"/>
      <c r="P27" s="76">
        <f>C28</f>
        <v>64191</v>
      </c>
      <c r="Q27" s="76"/>
      <c r="R27" s="76"/>
      <c r="S27" s="30" t="s">
        <v>141</v>
      </c>
      <c r="T27" s="25"/>
      <c r="U27" s="25"/>
      <c r="V27" s="25"/>
      <c r="W27" s="25"/>
      <c r="X27" s="25"/>
      <c r="Y27" s="25"/>
      <c r="Z27" s="25"/>
      <c r="AA27" s="25"/>
      <c r="AB27" s="25"/>
    </row>
    <row r="28" spans="1:28" ht="23.1" customHeight="1">
      <c r="A28" s="77" t="s">
        <v>142</v>
      </c>
      <c r="B28" s="77"/>
      <c r="C28" s="75">
        <v>64191</v>
      </c>
      <c r="D28" s="75"/>
      <c r="E28" s="18" t="s">
        <v>143</v>
      </c>
      <c r="F28" s="78">
        <v>64191</v>
      </c>
      <c r="G28" s="79"/>
      <c r="H28" s="19" t="s">
        <v>144</v>
      </c>
      <c r="I28" s="20"/>
      <c r="K28" s="22" t="s">
        <v>145</v>
      </c>
      <c r="L28" s="22"/>
      <c r="M28" s="22"/>
      <c r="N28" s="22"/>
      <c r="O28" s="22"/>
      <c r="P28" s="80">
        <f>P27</f>
        <v>64191</v>
      </c>
      <c r="Q28" s="80"/>
      <c r="R28" s="80"/>
      <c r="S28" s="80"/>
      <c r="T28" s="26" t="s">
        <v>146</v>
      </c>
      <c r="U28" s="22"/>
      <c r="V28" s="22"/>
      <c r="W28" s="22"/>
      <c r="X28" s="22"/>
      <c r="Y28" s="22"/>
      <c r="Z28" s="22"/>
      <c r="AA28" s="22"/>
      <c r="AB28" s="22"/>
    </row>
    <row r="29" spans="1:28" ht="23.1" customHeight="1">
      <c r="A29" s="20"/>
      <c r="B29" s="20"/>
      <c r="C29" s="20"/>
      <c r="D29" s="20"/>
      <c r="E29" s="20"/>
      <c r="F29" s="20"/>
      <c r="G29" s="20"/>
      <c r="H29" s="20"/>
      <c r="I29" s="20"/>
      <c r="K29" s="54" t="s">
        <v>147</v>
      </c>
      <c r="L29" s="54"/>
      <c r="M29" s="54"/>
      <c r="N29" s="54"/>
      <c r="O29" s="54"/>
      <c r="P29" s="54"/>
      <c r="Q29" s="54"/>
      <c r="R29" s="54"/>
      <c r="S29" s="54"/>
      <c r="T29" s="54"/>
      <c r="U29" s="54"/>
      <c r="V29" s="54"/>
      <c r="W29" s="54"/>
      <c r="X29" s="54"/>
      <c r="Y29" s="54"/>
      <c r="Z29" s="54"/>
      <c r="AA29" s="54"/>
      <c r="AB29" s="54"/>
    </row>
    <row r="30" spans="1:28" ht="40.049999999999997" customHeight="1">
      <c r="A30" s="20"/>
      <c r="B30" s="20"/>
      <c r="C30" s="20"/>
      <c r="D30" s="20"/>
      <c r="E30" s="20"/>
      <c r="F30" s="20"/>
      <c r="G30" s="20"/>
      <c r="H30" s="20"/>
      <c r="I30" s="20"/>
      <c r="K30" s="21" t="s">
        <v>148</v>
      </c>
      <c r="L30" s="21"/>
      <c r="M30" s="21"/>
      <c r="N30" s="21"/>
      <c r="O30" s="21"/>
      <c r="P30" s="21"/>
      <c r="Q30" s="21"/>
      <c r="R30" s="21"/>
      <c r="S30" s="21"/>
      <c r="T30" s="21"/>
      <c r="U30" s="81">
        <f>Q33</f>
        <v>45316</v>
      </c>
      <c r="V30" s="81"/>
      <c r="W30" s="81"/>
      <c r="X30" s="21"/>
      <c r="Y30" s="21"/>
      <c r="Z30" s="21"/>
      <c r="AA30" s="21"/>
      <c r="AB30" s="21"/>
    </row>
    <row r="31" spans="1:28" ht="40.049999999999997" customHeight="1">
      <c r="A31" s="20"/>
      <c r="B31" s="20"/>
      <c r="C31" s="20"/>
      <c r="D31" s="20"/>
      <c r="E31" s="20"/>
      <c r="F31" s="20"/>
      <c r="G31" s="20"/>
      <c r="H31" s="20"/>
      <c r="I31" s="20"/>
      <c r="K31" s="21" t="s">
        <v>149</v>
      </c>
      <c r="L31" s="21"/>
      <c r="M31" s="21"/>
      <c r="N31" s="21"/>
      <c r="O31" s="21"/>
      <c r="P31" s="21"/>
      <c r="Q31" s="21"/>
      <c r="R31" s="21"/>
      <c r="S31" s="21"/>
      <c r="T31" s="21"/>
      <c r="U31" s="81">
        <f>Q33</f>
        <v>45316</v>
      </c>
      <c r="V31" s="81"/>
      <c r="W31" s="81"/>
      <c r="X31" s="21"/>
      <c r="Y31" s="21"/>
      <c r="Z31" s="21"/>
      <c r="AA31" s="21"/>
      <c r="AB31" s="21"/>
    </row>
    <row r="32" spans="1:28" ht="23.1" customHeight="1">
      <c r="A32" s="20"/>
      <c r="B32" s="20"/>
      <c r="C32" s="20"/>
      <c r="D32" s="20"/>
      <c r="E32" s="20"/>
      <c r="F32" s="20"/>
      <c r="G32" s="20"/>
      <c r="H32" s="20"/>
      <c r="I32" s="20"/>
      <c r="K32" s="54" t="s">
        <v>150</v>
      </c>
      <c r="L32" s="54"/>
      <c r="M32" s="54"/>
      <c r="N32" s="54"/>
      <c r="O32" s="73">
        <v>45199</v>
      </c>
      <c r="P32" s="58"/>
      <c r="Q32" s="58"/>
      <c r="R32" s="58"/>
      <c r="S32" s="58"/>
      <c r="T32" s="58"/>
      <c r="U32" s="58"/>
      <c r="V32" s="58"/>
      <c r="W32" s="58"/>
      <c r="X32" s="58"/>
      <c r="Y32" s="58"/>
      <c r="Z32" s="58"/>
      <c r="AA32" s="58"/>
      <c r="AB32" s="58"/>
    </row>
    <row r="33" spans="1:28" ht="23.1" customHeight="1">
      <c r="A33" s="20"/>
      <c r="B33" s="20"/>
      <c r="C33" s="20"/>
      <c r="D33" s="20"/>
      <c r="E33" s="20"/>
      <c r="F33" s="20"/>
      <c r="G33" s="20"/>
      <c r="H33" s="20"/>
      <c r="I33" s="20"/>
      <c r="K33" s="54" t="s">
        <v>151</v>
      </c>
      <c r="L33" s="54"/>
      <c r="M33" s="54"/>
      <c r="N33" s="54"/>
      <c r="O33" s="27">
        <v>45199</v>
      </c>
      <c r="P33" s="22" t="s">
        <v>152</v>
      </c>
      <c r="Q33" s="27">
        <v>45316</v>
      </c>
      <c r="R33" s="22"/>
      <c r="S33" s="22"/>
      <c r="T33" s="22"/>
      <c r="U33" s="22"/>
      <c r="V33" s="22"/>
      <c r="W33" s="22"/>
      <c r="X33" s="22"/>
      <c r="Y33" s="22"/>
      <c r="Z33" s="22"/>
      <c r="AA33" s="22"/>
      <c r="AB33" s="22"/>
    </row>
    <row r="34" spans="1:28" ht="23.1" customHeight="1">
      <c r="A34" s="20"/>
      <c r="B34" s="20"/>
      <c r="C34" s="20"/>
      <c r="D34" s="20"/>
      <c r="E34" s="20"/>
      <c r="F34" s="20"/>
      <c r="G34" s="20"/>
      <c r="H34" s="20"/>
      <c r="I34" s="20"/>
      <c r="K34" s="54" t="s">
        <v>153</v>
      </c>
      <c r="L34" s="58"/>
      <c r="M34" s="58"/>
      <c r="N34" s="58"/>
      <c r="O34" s="58"/>
      <c r="P34" s="58"/>
      <c r="Q34" s="58"/>
      <c r="R34" s="58"/>
      <c r="S34" s="58"/>
      <c r="T34" s="58"/>
      <c r="U34" s="58"/>
      <c r="V34" s="58"/>
      <c r="W34" s="58"/>
      <c r="X34" s="58"/>
      <c r="Y34" s="58"/>
      <c r="Z34" s="58"/>
      <c r="AA34" s="58"/>
      <c r="AB34" s="58"/>
    </row>
    <row r="35" spans="1:28" ht="23.1" customHeight="1">
      <c r="A35" s="20"/>
      <c r="B35" s="20"/>
      <c r="C35" s="20"/>
      <c r="D35" s="20"/>
      <c r="E35" s="20"/>
      <c r="F35" s="20"/>
      <c r="G35" s="20"/>
      <c r="H35" s="20"/>
      <c r="I35" s="20"/>
      <c r="K35" s="54" t="s">
        <v>154</v>
      </c>
      <c r="L35" s="54"/>
      <c r="M35" s="54"/>
      <c r="N35" s="54"/>
      <c r="O35" s="54"/>
      <c r="P35" s="54"/>
      <c r="Q35" s="54"/>
      <c r="R35" s="54"/>
      <c r="S35" s="54"/>
      <c r="T35" s="54"/>
      <c r="U35" s="54"/>
      <c r="V35" s="54"/>
      <c r="W35" s="54"/>
      <c r="X35" s="54"/>
      <c r="Y35" s="54"/>
      <c r="Z35" s="54"/>
      <c r="AA35" s="54"/>
      <c r="AB35" s="54"/>
    </row>
    <row r="36" spans="1:28" ht="23.1" customHeight="1">
      <c r="A36" s="20"/>
      <c r="B36" s="20"/>
      <c r="C36" s="20"/>
      <c r="D36" s="20"/>
      <c r="E36" s="20"/>
      <c r="F36" s="20"/>
      <c r="G36" s="20"/>
      <c r="H36" s="20"/>
      <c r="I36" s="20"/>
      <c r="K36" s="58" t="s">
        <v>155</v>
      </c>
      <c r="L36" s="58"/>
      <c r="M36" s="58"/>
      <c r="N36" s="58"/>
      <c r="O36" s="58"/>
      <c r="P36" s="58"/>
      <c r="Q36" s="58"/>
      <c r="R36" s="58"/>
      <c r="S36" s="58"/>
      <c r="T36" s="58"/>
      <c r="U36" s="58"/>
      <c r="V36" s="58"/>
      <c r="W36" s="58"/>
      <c r="X36" s="58"/>
      <c r="Y36" s="58"/>
      <c r="Z36" s="58"/>
      <c r="AA36" s="58"/>
      <c r="AB36" s="58"/>
    </row>
    <row r="37" spans="1:28" ht="23.1" customHeight="1">
      <c r="A37" s="20"/>
      <c r="B37" s="20"/>
      <c r="C37" s="20"/>
      <c r="D37" s="20"/>
      <c r="E37" s="20"/>
      <c r="F37" s="20"/>
      <c r="G37" s="20"/>
      <c r="H37" s="20"/>
      <c r="I37" s="20"/>
      <c r="K37" s="58" t="s">
        <v>156</v>
      </c>
      <c r="L37" s="58"/>
      <c r="M37" s="58"/>
      <c r="N37" s="58"/>
      <c r="O37" s="58"/>
      <c r="P37" s="58"/>
      <c r="Q37" s="58"/>
      <c r="R37" s="58"/>
      <c r="S37" s="58"/>
      <c r="T37" s="58"/>
      <c r="U37" s="58"/>
      <c r="V37" s="58"/>
      <c r="W37" s="58"/>
      <c r="X37" s="58"/>
      <c r="Y37" s="58"/>
      <c r="Z37" s="58"/>
      <c r="AA37" s="58"/>
      <c r="AB37" s="58"/>
    </row>
    <row r="38" spans="1:28" ht="23.1" customHeight="1">
      <c r="A38" s="20"/>
      <c r="B38" s="20"/>
      <c r="C38" s="20"/>
      <c r="D38" s="20"/>
      <c r="E38" s="20"/>
      <c r="F38" s="20"/>
      <c r="G38" s="20"/>
      <c r="H38" s="20"/>
      <c r="I38" s="20"/>
      <c r="K38" s="58" t="s">
        <v>157</v>
      </c>
      <c r="L38" s="58"/>
      <c r="M38" s="58"/>
      <c r="N38" s="58"/>
      <c r="O38" s="58"/>
      <c r="P38" s="58"/>
      <c r="Q38" s="58"/>
      <c r="R38" s="58"/>
      <c r="S38" s="58"/>
      <c r="T38" s="58"/>
      <c r="U38" s="58"/>
      <c r="V38" s="58"/>
      <c r="W38" s="58"/>
      <c r="X38" s="58"/>
      <c r="Y38" s="58"/>
      <c r="Z38" s="58"/>
      <c r="AA38" s="58"/>
      <c r="AB38" s="58"/>
    </row>
    <row r="39" spans="1:28" ht="23.1" customHeight="1">
      <c r="A39" s="20"/>
      <c r="B39" s="20"/>
      <c r="C39" s="20"/>
      <c r="D39" s="20"/>
      <c r="E39" s="20"/>
      <c r="F39" s="20"/>
      <c r="G39" s="20"/>
      <c r="H39" s="20"/>
      <c r="I39" s="20"/>
      <c r="K39" s="55" t="s">
        <v>158</v>
      </c>
      <c r="L39" s="58"/>
      <c r="M39" s="58"/>
      <c r="N39" s="58"/>
      <c r="O39" s="58"/>
      <c r="P39" s="58"/>
      <c r="Q39" s="58"/>
      <c r="R39" s="58"/>
      <c r="S39" s="58"/>
      <c r="T39" s="58"/>
      <c r="U39" s="58"/>
      <c r="V39" s="58"/>
      <c r="W39" s="58"/>
      <c r="X39" s="58"/>
      <c r="Y39" s="58"/>
      <c r="Z39" s="58"/>
      <c r="AA39" s="58"/>
      <c r="AB39" s="58"/>
    </row>
    <row r="40" spans="1:28" ht="23.1" customHeight="1">
      <c r="A40" s="20"/>
      <c r="B40" s="20"/>
      <c r="C40" s="20"/>
      <c r="D40" s="20"/>
      <c r="E40" s="20"/>
      <c r="F40" s="20"/>
      <c r="G40" s="20"/>
      <c r="H40" s="20"/>
      <c r="I40" s="20"/>
      <c r="K40" s="55" t="s">
        <v>159</v>
      </c>
      <c r="L40" s="55"/>
      <c r="M40" s="55"/>
      <c r="N40" s="55"/>
      <c r="O40" s="55"/>
      <c r="P40" s="55"/>
      <c r="Q40" s="55"/>
      <c r="R40" s="55"/>
      <c r="S40" s="55"/>
      <c r="T40" s="55"/>
      <c r="U40" s="55"/>
      <c r="V40" s="55"/>
      <c r="W40" s="55"/>
      <c r="X40" s="55"/>
      <c r="Y40" s="55"/>
      <c r="Z40" s="55"/>
      <c r="AA40" s="55"/>
      <c r="AB40" s="55"/>
    </row>
    <row r="41" spans="1:28" ht="23.1" customHeight="1">
      <c r="A41" s="20"/>
      <c r="B41" s="20"/>
      <c r="C41" s="20"/>
      <c r="D41" s="20"/>
      <c r="E41" s="20"/>
      <c r="F41" s="20"/>
      <c r="G41" s="20"/>
      <c r="H41" s="20"/>
      <c r="I41" s="20"/>
      <c r="K41" s="58" t="s">
        <v>160</v>
      </c>
      <c r="L41" s="58"/>
      <c r="M41" s="58"/>
      <c r="N41" s="58"/>
      <c r="O41" s="58"/>
      <c r="P41" s="58"/>
      <c r="Q41" s="58"/>
      <c r="R41" s="58"/>
      <c r="S41" s="58"/>
      <c r="T41" s="58"/>
      <c r="U41" s="58"/>
      <c r="V41" s="58"/>
      <c r="W41" s="58"/>
      <c r="X41" s="58"/>
      <c r="Y41" s="58"/>
      <c r="Z41" s="58"/>
      <c r="AA41" s="58"/>
      <c r="AB41" s="58"/>
    </row>
    <row r="42" spans="1:28" ht="23.1" customHeight="1">
      <c r="A42" s="20"/>
      <c r="B42" s="20"/>
      <c r="C42" s="20"/>
      <c r="D42" s="20"/>
      <c r="E42" s="20"/>
      <c r="F42" s="20"/>
      <c r="G42" s="20"/>
      <c r="H42" s="20"/>
      <c r="I42" s="20"/>
      <c r="K42" s="82" t="s">
        <v>161</v>
      </c>
      <c r="L42" s="82"/>
      <c r="M42" s="82"/>
      <c r="N42" s="82"/>
      <c r="O42" s="82"/>
      <c r="P42" s="82"/>
      <c r="Q42" s="82"/>
      <c r="R42" s="82"/>
      <c r="S42" s="82"/>
      <c r="T42" s="82"/>
      <c r="U42" s="82"/>
      <c r="V42" s="82"/>
      <c r="W42" s="82"/>
      <c r="X42" s="82"/>
      <c r="Y42" s="82"/>
      <c r="Z42" s="82"/>
      <c r="AA42" s="82"/>
      <c r="AB42" s="82"/>
    </row>
    <row r="43" spans="1:28" ht="23.1" customHeight="1">
      <c r="A43" s="20"/>
      <c r="B43" s="20"/>
      <c r="C43" s="20"/>
      <c r="D43" s="20"/>
      <c r="E43" s="20"/>
      <c r="F43" s="20"/>
      <c r="G43" s="20"/>
      <c r="H43" s="20"/>
      <c r="I43" s="20"/>
      <c r="K43" s="58" t="s">
        <v>162</v>
      </c>
      <c r="L43" s="58"/>
      <c r="M43" s="58"/>
      <c r="N43" s="58"/>
      <c r="O43" s="58"/>
      <c r="P43" s="58"/>
      <c r="Q43" s="58"/>
      <c r="R43" s="58"/>
      <c r="S43" s="58"/>
      <c r="T43" s="58"/>
      <c r="U43" s="58"/>
      <c r="V43" s="58"/>
      <c r="W43" s="58"/>
      <c r="X43" s="58"/>
      <c r="Y43" s="58"/>
      <c r="Z43" s="58"/>
      <c r="AA43" s="58"/>
      <c r="AB43" s="58"/>
    </row>
    <row r="44" spans="1:28" ht="23.1" customHeight="1">
      <c r="A44" s="20"/>
      <c r="B44" s="20"/>
      <c r="C44" s="20"/>
      <c r="D44" s="20"/>
      <c r="E44" s="20"/>
      <c r="F44" s="20"/>
      <c r="G44" s="20"/>
      <c r="H44" s="20"/>
      <c r="I44" s="20"/>
      <c r="K44" s="82" t="s">
        <v>163</v>
      </c>
      <c r="L44" s="82"/>
      <c r="M44" s="82"/>
      <c r="N44" s="82"/>
      <c r="O44" s="82"/>
      <c r="P44" s="82"/>
      <c r="Q44" s="82"/>
      <c r="R44" s="82"/>
      <c r="S44" s="82"/>
      <c r="T44" s="82"/>
      <c r="U44" s="82"/>
      <c r="V44" s="82"/>
      <c r="W44" s="82"/>
      <c r="X44" s="82"/>
      <c r="Y44" s="82"/>
      <c r="Z44" s="82"/>
      <c r="AA44" s="82"/>
      <c r="AB44" s="82"/>
    </row>
    <row r="45" spans="1:28" ht="23.1" customHeight="1">
      <c r="A45" s="20"/>
      <c r="B45" s="20"/>
      <c r="C45" s="20"/>
      <c r="D45" s="20"/>
      <c r="E45" s="20"/>
      <c r="F45" s="20"/>
      <c r="G45" s="20"/>
      <c r="H45" s="20"/>
      <c r="I45" s="20"/>
      <c r="K45" s="82" t="s">
        <v>164</v>
      </c>
      <c r="L45" s="82"/>
      <c r="M45" s="82"/>
      <c r="N45" s="82"/>
      <c r="O45" s="82"/>
      <c r="P45" s="82"/>
      <c r="Q45" s="82"/>
      <c r="R45" s="82"/>
      <c r="S45" s="82"/>
      <c r="T45" s="82"/>
      <c r="U45" s="82"/>
      <c r="V45" s="82"/>
      <c r="W45" s="82"/>
      <c r="X45" s="82"/>
      <c r="Y45" s="82"/>
      <c r="Z45" s="82"/>
      <c r="AA45" s="82"/>
      <c r="AB45" s="82"/>
    </row>
    <row r="46" spans="1:28" ht="23.1" customHeight="1">
      <c r="A46" s="20"/>
      <c r="B46" s="20"/>
      <c r="C46" s="20"/>
      <c r="D46" s="20"/>
      <c r="E46" s="20"/>
      <c r="F46" s="20"/>
      <c r="G46" s="20"/>
      <c r="H46" s="20"/>
      <c r="I46" s="20"/>
      <c r="K46" s="28"/>
      <c r="L46" s="28"/>
      <c r="M46" s="28"/>
      <c r="N46" s="28"/>
      <c r="O46" s="28"/>
      <c r="P46" s="29"/>
      <c r="Q46" s="29"/>
      <c r="R46" s="83" t="s">
        <v>165</v>
      </c>
      <c r="S46" s="83"/>
      <c r="T46" s="83"/>
      <c r="U46" s="83"/>
      <c r="V46" s="83"/>
      <c r="W46" s="83"/>
      <c r="X46" s="31"/>
      <c r="Y46" s="31"/>
      <c r="Z46" s="31"/>
      <c r="AA46" s="31"/>
      <c r="AB46" s="31"/>
    </row>
    <row r="47" spans="1:28" ht="23.1" customHeight="1">
      <c r="A47" s="20"/>
      <c r="B47" s="20"/>
      <c r="C47" s="20"/>
      <c r="D47" s="20"/>
      <c r="E47" s="20"/>
      <c r="F47" s="20"/>
      <c r="G47" s="20"/>
      <c r="H47" s="20"/>
      <c r="I47" s="20"/>
      <c r="K47" s="28"/>
      <c r="L47" s="28"/>
      <c r="M47" s="28"/>
      <c r="N47" s="28"/>
      <c r="O47" s="28"/>
      <c r="P47" s="29"/>
      <c r="Q47" s="29"/>
      <c r="R47" s="84">
        <f>Q33</f>
        <v>45316</v>
      </c>
      <c r="S47" s="84"/>
      <c r="T47" s="84"/>
      <c r="U47" s="84"/>
      <c r="V47" s="84"/>
      <c r="W47" s="84"/>
      <c r="X47" s="32"/>
      <c r="Y47" s="32"/>
      <c r="Z47" s="32"/>
      <c r="AA47" s="32"/>
      <c r="AB47" s="32"/>
    </row>
  </sheetData>
  <mergeCells count="67">
    <mergeCell ref="K43:AB43"/>
    <mergeCell ref="K44:AB44"/>
    <mergeCell ref="K45:AB45"/>
    <mergeCell ref="R46:W46"/>
    <mergeCell ref="R47:W47"/>
    <mergeCell ref="K38:AB38"/>
    <mergeCell ref="K39:AB39"/>
    <mergeCell ref="K40:AB40"/>
    <mergeCell ref="K41:AB41"/>
    <mergeCell ref="K42:AB42"/>
    <mergeCell ref="K33:N33"/>
    <mergeCell ref="K34:AB34"/>
    <mergeCell ref="K35:AB35"/>
    <mergeCell ref="K36:AB36"/>
    <mergeCell ref="K37:AB37"/>
    <mergeCell ref="K29:AB29"/>
    <mergeCell ref="U30:W30"/>
    <mergeCell ref="U31:W31"/>
    <mergeCell ref="K32:N32"/>
    <mergeCell ref="O32:AB32"/>
    <mergeCell ref="E27:F27"/>
    <mergeCell ref="G27:H27"/>
    <mergeCell ref="P27:R27"/>
    <mergeCell ref="A28:B28"/>
    <mergeCell ref="C28:D28"/>
    <mergeCell ref="F28:G28"/>
    <mergeCell ref="P28:S28"/>
    <mergeCell ref="K22:AB22"/>
    <mergeCell ref="K23:AB23"/>
    <mergeCell ref="K24:AB24"/>
    <mergeCell ref="K25:AB25"/>
    <mergeCell ref="K26:AB26"/>
    <mergeCell ref="K12:M12"/>
    <mergeCell ref="N12:AB12"/>
    <mergeCell ref="K13:AB13"/>
    <mergeCell ref="K14:AB14"/>
    <mergeCell ref="K21:AB21"/>
    <mergeCell ref="A11:H11"/>
    <mergeCell ref="K11:M11"/>
    <mergeCell ref="N11:O11"/>
    <mergeCell ref="R11:T11"/>
    <mergeCell ref="U11:Y11"/>
    <mergeCell ref="K8:AB8"/>
    <mergeCell ref="N9:O9"/>
    <mergeCell ref="A10:B10"/>
    <mergeCell ref="C10:D10"/>
    <mergeCell ref="E10:F10"/>
    <mergeCell ref="G10:H10"/>
    <mergeCell ref="A5:H5"/>
    <mergeCell ref="K5:N5"/>
    <mergeCell ref="O5:AB5"/>
    <mergeCell ref="K6:AB6"/>
    <mergeCell ref="K7:AB7"/>
    <mergeCell ref="B4:C4"/>
    <mergeCell ref="D4:E4"/>
    <mergeCell ref="F4:H4"/>
    <mergeCell ref="K4:N4"/>
    <mergeCell ref="O4:AB4"/>
    <mergeCell ref="A1:H1"/>
    <mergeCell ref="K1:AB1"/>
    <mergeCell ref="A2:H2"/>
    <mergeCell ref="K2:AB2"/>
    <mergeCell ref="B3:C3"/>
    <mergeCell ref="D3:E3"/>
    <mergeCell ref="F3:H3"/>
    <mergeCell ref="K3:N3"/>
    <mergeCell ref="O3:AB3"/>
  </mergeCells>
  <phoneticPr fontId="17" type="noConversion"/>
  <pageMargins left="0.75" right="0.75" top="1" bottom="1" header="0.5" footer="0.5"/>
  <pageSetup paperSize="9" scale="6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47105" r:id="rId4" name="Spinner 1">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7106" r:id="rId5" name="Spinner 2">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7107" r:id="rId6" name="Spinner 3">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7108" r:id="rId7" name="Spinner 4">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7109" r:id="rId8" name="Spinner 5">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fitToPage="1"/>
  </sheetPr>
  <dimension ref="A1:AB47"/>
  <sheetViews>
    <sheetView tabSelected="1" topLeftCell="A22" workbookViewId="0">
      <selection activeCell="J11" sqref="J11"/>
    </sheetView>
  </sheetViews>
  <sheetFormatPr defaultColWidth="9" defaultRowHeight="14.4"/>
  <cols>
    <col min="1" max="2" width="12.44140625" customWidth="1"/>
    <col min="3" max="3" width="14.21875" customWidth="1"/>
    <col min="4" max="6" width="11.5546875" customWidth="1"/>
    <col min="7" max="7" width="15.109375" customWidth="1"/>
    <col min="8" max="8" width="11.5546875" customWidth="1"/>
    <col min="15" max="15" width="19.77734375" customWidth="1"/>
    <col min="16" max="16" width="3.77734375" customWidth="1"/>
    <col min="17" max="17" width="19.77734375" customWidth="1"/>
    <col min="21" max="22" width="4.77734375" customWidth="1"/>
    <col min="23" max="23" width="5.5546875" customWidth="1"/>
    <col min="24" max="28" width="1.77734375" customWidth="1"/>
  </cols>
  <sheetData>
    <row r="1" spans="1:28" ht="36" customHeight="1">
      <c r="A1" s="48" t="s">
        <v>82</v>
      </c>
      <c r="B1" s="48"/>
      <c r="C1" s="48"/>
      <c r="D1" s="48"/>
      <c r="E1" s="48"/>
      <c r="F1" s="48"/>
      <c r="G1" s="48"/>
      <c r="H1" s="48"/>
      <c r="I1" s="20"/>
      <c r="K1" s="49" t="s">
        <v>83</v>
      </c>
      <c r="L1" s="49"/>
      <c r="M1" s="49"/>
      <c r="N1" s="49"/>
      <c r="O1" s="49"/>
      <c r="P1" s="49"/>
      <c r="Q1" s="49"/>
      <c r="R1" s="49"/>
      <c r="S1" s="49"/>
      <c r="T1" s="49"/>
      <c r="U1" s="49"/>
      <c r="V1" s="49"/>
      <c r="W1" s="49"/>
      <c r="X1" s="49"/>
      <c r="Y1" s="49"/>
      <c r="Z1" s="49"/>
      <c r="AA1" s="49"/>
      <c r="AB1" s="49"/>
    </row>
    <row r="2" spans="1:28" ht="23.1" customHeight="1">
      <c r="A2" s="50" t="s">
        <v>362</v>
      </c>
      <c r="B2" s="50"/>
      <c r="C2" s="50"/>
      <c r="D2" s="50"/>
      <c r="E2" s="50"/>
      <c r="F2" s="50"/>
      <c r="G2" s="50"/>
      <c r="H2" s="50"/>
      <c r="I2" s="20"/>
      <c r="K2" s="51" t="str">
        <f>A2</f>
        <v>报告编号：康正（雄县）2023评字第8号-洪城村-DT1-7</v>
      </c>
      <c r="L2" s="51"/>
      <c r="M2" s="51"/>
      <c r="N2" s="51"/>
      <c r="O2" s="51"/>
      <c r="P2" s="51"/>
      <c r="Q2" s="51"/>
      <c r="R2" s="51"/>
      <c r="S2" s="51"/>
      <c r="T2" s="51"/>
      <c r="U2" s="51"/>
      <c r="V2" s="51"/>
      <c r="W2" s="51"/>
      <c r="X2" s="51"/>
      <c r="Y2" s="51"/>
      <c r="Z2" s="51"/>
      <c r="AA2" s="51"/>
      <c r="AB2" s="51"/>
    </row>
    <row r="3" spans="1:28" ht="23.1" customHeight="1">
      <c r="A3" s="1" t="s">
        <v>85</v>
      </c>
      <c r="B3" s="52" t="s">
        <v>54</v>
      </c>
      <c r="C3" s="52"/>
      <c r="D3" s="53" t="s">
        <v>3</v>
      </c>
      <c r="E3" s="53"/>
      <c r="F3" s="52" t="s">
        <v>86</v>
      </c>
      <c r="G3" s="52"/>
      <c r="H3" s="52"/>
      <c r="I3" s="20"/>
      <c r="K3" s="54" t="s">
        <v>87</v>
      </c>
      <c r="L3" s="54"/>
      <c r="M3" s="54"/>
      <c r="N3" s="54"/>
      <c r="O3" s="55" t="s">
        <v>88</v>
      </c>
      <c r="P3" s="55"/>
      <c r="Q3" s="55"/>
      <c r="R3" s="55"/>
      <c r="S3" s="55"/>
      <c r="T3" s="55"/>
      <c r="U3" s="55"/>
      <c r="V3" s="55"/>
      <c r="W3" s="55"/>
      <c r="X3" s="55"/>
      <c r="Y3" s="55"/>
      <c r="Z3" s="55"/>
      <c r="AA3" s="55"/>
      <c r="AB3" s="55"/>
    </row>
    <row r="4" spans="1:28" ht="23.1" customHeight="1">
      <c r="A4" s="1" t="s">
        <v>89</v>
      </c>
      <c r="B4" s="52" t="s">
        <v>338</v>
      </c>
      <c r="C4" s="52"/>
      <c r="D4" s="56" t="s">
        <v>5</v>
      </c>
      <c r="E4" s="57"/>
      <c r="F4" s="52" t="s">
        <v>363</v>
      </c>
      <c r="G4" s="52"/>
      <c r="H4" s="52"/>
      <c r="I4" s="20"/>
      <c r="K4" s="54" t="s">
        <v>92</v>
      </c>
      <c r="L4" s="54"/>
      <c r="M4" s="54"/>
      <c r="N4" s="54"/>
      <c r="O4" s="58" t="s">
        <v>93</v>
      </c>
      <c r="P4" s="58"/>
      <c r="Q4" s="58"/>
      <c r="R4" s="58"/>
      <c r="S4" s="58"/>
      <c r="T4" s="58"/>
      <c r="U4" s="58"/>
      <c r="V4" s="58"/>
      <c r="W4" s="58"/>
      <c r="X4" s="58"/>
      <c r="Y4" s="58"/>
      <c r="Z4" s="58"/>
      <c r="AA4" s="58"/>
      <c r="AB4" s="58"/>
    </row>
    <row r="5" spans="1:28" ht="23.1" customHeight="1">
      <c r="A5" s="59" t="s">
        <v>94</v>
      </c>
      <c r="B5" s="59"/>
      <c r="C5" s="59"/>
      <c r="D5" s="59"/>
      <c r="E5" s="59"/>
      <c r="F5" s="59"/>
      <c r="G5" s="59"/>
      <c r="H5" s="59"/>
      <c r="I5" s="20"/>
      <c r="K5" s="60" t="s">
        <v>95</v>
      </c>
      <c r="L5" s="60"/>
      <c r="M5" s="60"/>
      <c r="N5" s="60"/>
      <c r="O5" s="61" t="s">
        <v>96</v>
      </c>
      <c r="P5" s="61"/>
      <c r="Q5" s="61"/>
      <c r="R5" s="61"/>
      <c r="S5" s="61"/>
      <c r="T5" s="61"/>
      <c r="U5" s="61"/>
      <c r="V5" s="61"/>
      <c r="W5" s="61"/>
      <c r="X5" s="61"/>
      <c r="Y5" s="61"/>
      <c r="Z5" s="61"/>
      <c r="AA5" s="61"/>
      <c r="AB5" s="61"/>
    </row>
    <row r="6" spans="1:28" ht="31.05" customHeight="1">
      <c r="A6" s="2" t="s">
        <v>97</v>
      </c>
      <c r="B6" s="3" t="s">
        <v>98</v>
      </c>
      <c r="C6" s="4" t="s">
        <v>99</v>
      </c>
      <c r="D6" s="4" t="s">
        <v>100</v>
      </c>
      <c r="E6" s="2" t="s">
        <v>97</v>
      </c>
      <c r="F6" s="3" t="s">
        <v>98</v>
      </c>
      <c r="G6" s="4" t="s">
        <v>99</v>
      </c>
      <c r="H6" s="4" t="s">
        <v>100</v>
      </c>
      <c r="I6" s="20"/>
      <c r="K6" s="54" t="s">
        <v>101</v>
      </c>
      <c r="L6" s="58"/>
      <c r="M6" s="58"/>
      <c r="N6" s="58"/>
      <c r="O6" s="58"/>
      <c r="P6" s="58"/>
      <c r="Q6" s="58"/>
      <c r="R6" s="58"/>
      <c r="S6" s="58"/>
      <c r="T6" s="58"/>
      <c r="U6" s="58"/>
      <c r="V6" s="58"/>
      <c r="W6" s="58"/>
      <c r="X6" s="58"/>
      <c r="Y6" s="58"/>
      <c r="Z6" s="58"/>
      <c r="AA6" s="58"/>
      <c r="AB6" s="58"/>
    </row>
    <row r="7" spans="1:28" ht="23.1" customHeight="1">
      <c r="A7" s="5"/>
      <c r="B7" s="6"/>
      <c r="C7" s="5"/>
      <c r="D7" s="7"/>
      <c r="E7" s="8"/>
      <c r="F7" s="9" t="s">
        <v>102</v>
      </c>
      <c r="G7" s="10" t="s">
        <v>102</v>
      </c>
      <c r="H7" s="10"/>
      <c r="I7" s="20"/>
      <c r="K7" s="55" t="s">
        <v>103</v>
      </c>
      <c r="L7" s="58"/>
      <c r="M7" s="58"/>
      <c r="N7" s="58"/>
      <c r="O7" s="58"/>
      <c r="P7" s="58"/>
      <c r="Q7" s="58"/>
      <c r="R7" s="58"/>
      <c r="S7" s="58"/>
      <c r="T7" s="58"/>
      <c r="U7" s="58"/>
      <c r="V7" s="58"/>
      <c r="W7" s="58"/>
      <c r="X7" s="58"/>
      <c r="Y7" s="58"/>
      <c r="Z7" s="58"/>
      <c r="AA7" s="58"/>
      <c r="AB7" s="58"/>
    </row>
    <row r="8" spans="1:28" ht="23.1" customHeight="1">
      <c r="A8" s="5"/>
      <c r="B8" s="6"/>
      <c r="C8" s="5"/>
      <c r="D8" s="7"/>
      <c r="E8" s="8"/>
      <c r="F8" s="9" t="s">
        <v>102</v>
      </c>
      <c r="G8" s="10" t="s">
        <v>102</v>
      </c>
      <c r="H8" s="10"/>
      <c r="I8" s="20"/>
      <c r="K8" s="54" t="s">
        <v>104</v>
      </c>
      <c r="L8" s="54"/>
      <c r="M8" s="54"/>
      <c r="N8" s="54"/>
      <c r="O8" s="54"/>
      <c r="P8" s="54"/>
      <c r="Q8" s="54"/>
      <c r="R8" s="54"/>
      <c r="S8" s="54"/>
      <c r="T8" s="54"/>
      <c r="U8" s="54"/>
      <c r="V8" s="54"/>
      <c r="W8" s="54"/>
      <c r="X8" s="54"/>
      <c r="Y8" s="54"/>
      <c r="Z8" s="54"/>
      <c r="AA8" s="54"/>
      <c r="AB8" s="54"/>
    </row>
    <row r="9" spans="1:28" ht="23.1" customHeight="1">
      <c r="A9" s="5"/>
      <c r="B9" s="5"/>
      <c r="C9" s="8"/>
      <c r="D9" s="8"/>
      <c r="E9" s="8"/>
      <c r="F9" s="9" t="s">
        <v>102</v>
      </c>
      <c r="G9" s="10" t="s">
        <v>102</v>
      </c>
      <c r="H9" s="10"/>
      <c r="I9" s="20"/>
      <c r="K9" s="22" t="s">
        <v>105</v>
      </c>
      <c r="L9" s="22"/>
      <c r="M9" s="22"/>
      <c r="N9" s="62" t="str">
        <f>B3</f>
        <v>孙美新</v>
      </c>
      <c r="O9" s="63"/>
      <c r="P9" s="22"/>
      <c r="Q9" s="22"/>
      <c r="R9" s="22"/>
      <c r="S9" s="22"/>
      <c r="T9" s="22"/>
      <c r="U9" s="22"/>
      <c r="V9" s="22"/>
      <c r="W9" s="22"/>
      <c r="X9" s="22"/>
      <c r="Y9" s="22"/>
      <c r="Z9" s="22"/>
      <c r="AA9" s="22"/>
      <c r="AB9" s="22"/>
    </row>
    <row r="10" spans="1:28" ht="23.1" customHeight="1">
      <c r="A10" s="64" t="s">
        <v>106</v>
      </c>
      <c r="B10" s="65"/>
      <c r="C10" s="66">
        <v>0</v>
      </c>
      <c r="D10" s="67"/>
      <c r="E10" s="68" t="s">
        <v>107</v>
      </c>
      <c r="F10" s="68"/>
      <c r="G10" s="69">
        <v>0</v>
      </c>
      <c r="H10" s="69"/>
      <c r="I10" s="20"/>
      <c r="K10" s="22" t="s">
        <v>108</v>
      </c>
      <c r="L10" s="22"/>
      <c r="M10" s="22"/>
      <c r="N10" s="23" t="str">
        <f>F3</f>
        <v>龙湾镇洪城村</v>
      </c>
      <c r="O10" s="22"/>
      <c r="P10" s="22"/>
      <c r="Q10" s="22"/>
      <c r="R10" s="22"/>
      <c r="S10" s="22"/>
      <c r="T10" s="22"/>
      <c r="U10" s="22"/>
      <c r="V10" s="22"/>
      <c r="W10" s="22"/>
      <c r="X10" s="22"/>
      <c r="Y10" s="22"/>
      <c r="Z10" s="22"/>
      <c r="AA10" s="22"/>
      <c r="AB10" s="22"/>
    </row>
    <row r="11" spans="1:28" ht="23.1" customHeight="1">
      <c r="A11" s="59" t="s">
        <v>109</v>
      </c>
      <c r="B11" s="59"/>
      <c r="C11" s="59"/>
      <c r="D11" s="59"/>
      <c r="E11" s="59"/>
      <c r="F11" s="59"/>
      <c r="G11" s="59"/>
      <c r="H11" s="59"/>
      <c r="I11" s="20"/>
      <c r="K11" s="58" t="s">
        <v>110</v>
      </c>
      <c r="L11" s="58"/>
      <c r="M11" s="58"/>
      <c r="N11" s="70">
        <f>C10</f>
        <v>0</v>
      </c>
      <c r="O11" s="58"/>
      <c r="P11" s="21" t="s">
        <v>111</v>
      </c>
      <c r="Q11" s="21"/>
      <c r="R11" s="71"/>
      <c r="S11" s="71"/>
      <c r="T11" s="71"/>
      <c r="U11" s="72"/>
      <c r="V11" s="72"/>
      <c r="W11" s="72"/>
      <c r="X11" s="72"/>
      <c r="Y11" s="72"/>
      <c r="Z11" s="29"/>
      <c r="AA11" s="29"/>
      <c r="AB11" s="29"/>
    </row>
    <row r="12" spans="1:28" ht="31.05" customHeight="1">
      <c r="A12" s="12" t="s">
        <v>112</v>
      </c>
      <c r="B12" s="12" t="s">
        <v>113</v>
      </c>
      <c r="C12" s="12" t="s">
        <v>114</v>
      </c>
      <c r="D12" s="12" t="s">
        <v>115</v>
      </c>
      <c r="E12" s="12" t="s">
        <v>112</v>
      </c>
      <c r="F12" s="12" t="s">
        <v>113</v>
      </c>
      <c r="G12" s="12" t="s">
        <v>114</v>
      </c>
      <c r="H12" s="12" t="s">
        <v>115</v>
      </c>
      <c r="I12" s="20"/>
      <c r="K12" s="54" t="s">
        <v>116</v>
      </c>
      <c r="L12" s="54"/>
      <c r="M12" s="54"/>
      <c r="N12" s="73">
        <v>45191</v>
      </c>
      <c r="O12" s="73"/>
      <c r="P12" s="73"/>
      <c r="Q12" s="73"/>
      <c r="R12" s="73"/>
      <c r="S12" s="73"/>
      <c r="T12" s="73"/>
      <c r="U12" s="73"/>
      <c r="V12" s="73"/>
      <c r="W12" s="73"/>
      <c r="X12" s="73"/>
      <c r="Y12" s="73"/>
      <c r="Z12" s="73"/>
      <c r="AA12" s="73"/>
      <c r="AB12" s="73"/>
    </row>
    <row r="13" spans="1:28" ht="23.1" customHeight="1">
      <c r="A13" s="13" t="s">
        <v>117</v>
      </c>
      <c r="B13" s="14">
        <v>140</v>
      </c>
      <c r="C13" s="13" t="s">
        <v>208</v>
      </c>
      <c r="D13" s="7">
        <v>18200</v>
      </c>
      <c r="E13" s="7"/>
      <c r="F13" s="13" t="s">
        <v>102</v>
      </c>
      <c r="G13" s="13"/>
      <c r="H13" s="7" t="s">
        <v>102</v>
      </c>
      <c r="I13" s="20"/>
      <c r="K13" s="54" t="s">
        <v>119</v>
      </c>
      <c r="L13" s="54"/>
      <c r="M13" s="54"/>
      <c r="N13" s="54"/>
      <c r="O13" s="54"/>
      <c r="P13" s="54"/>
      <c r="Q13" s="54"/>
      <c r="R13" s="54"/>
      <c r="S13" s="54"/>
      <c r="T13" s="54"/>
      <c r="U13" s="54"/>
      <c r="V13" s="54"/>
      <c r="W13" s="54"/>
      <c r="X13" s="54"/>
      <c r="Y13" s="54"/>
      <c r="Z13" s="54"/>
      <c r="AA13" s="54"/>
      <c r="AB13" s="54"/>
    </row>
    <row r="14" spans="1:28" ht="23.1" customHeight="1">
      <c r="A14" s="13" t="s">
        <v>117</v>
      </c>
      <c r="B14" s="14">
        <v>78</v>
      </c>
      <c r="C14" s="13" t="s">
        <v>118</v>
      </c>
      <c r="D14" s="7">
        <v>11700</v>
      </c>
      <c r="E14" s="7"/>
      <c r="F14" s="13" t="s">
        <v>102</v>
      </c>
      <c r="G14" s="13"/>
      <c r="H14" s="7" t="s">
        <v>102</v>
      </c>
      <c r="I14" s="20"/>
      <c r="K14" s="54" t="s">
        <v>121</v>
      </c>
      <c r="L14" s="54"/>
      <c r="M14" s="54"/>
      <c r="N14" s="54"/>
      <c r="O14" s="54"/>
      <c r="P14" s="54"/>
      <c r="Q14" s="54"/>
      <c r="R14" s="54"/>
      <c r="S14" s="54"/>
      <c r="T14" s="54"/>
      <c r="U14" s="54"/>
      <c r="V14" s="54"/>
      <c r="W14" s="54"/>
      <c r="X14" s="54"/>
      <c r="Y14" s="54"/>
      <c r="Z14" s="54"/>
      <c r="AA14" s="54"/>
      <c r="AB14" s="54"/>
    </row>
    <row r="15" spans="1:28" ht="23.1" customHeight="1">
      <c r="A15" s="13" t="s">
        <v>117</v>
      </c>
      <c r="B15" s="14">
        <v>40</v>
      </c>
      <c r="C15" s="13" t="s">
        <v>186</v>
      </c>
      <c r="D15" s="7">
        <v>7200</v>
      </c>
      <c r="E15" s="7"/>
      <c r="F15" s="13"/>
      <c r="G15" s="13"/>
      <c r="H15" s="7" t="s">
        <v>102</v>
      </c>
      <c r="I15" s="20"/>
      <c r="K15" s="21" t="s">
        <v>123</v>
      </c>
      <c r="L15" s="21"/>
      <c r="M15" s="21"/>
      <c r="N15" s="21"/>
      <c r="O15" s="21"/>
      <c r="P15" s="21"/>
      <c r="Q15" s="21"/>
      <c r="R15" s="21"/>
      <c r="S15" s="21"/>
      <c r="T15" s="21"/>
      <c r="U15" s="21"/>
      <c r="V15" s="21"/>
      <c r="W15" s="21"/>
      <c r="X15" s="21"/>
      <c r="Y15" s="21"/>
      <c r="Z15" s="21"/>
      <c r="AA15" s="21"/>
      <c r="AB15" s="21"/>
    </row>
    <row r="16" spans="1:28" ht="23.1" customHeight="1">
      <c r="A16" s="13" t="s">
        <v>340</v>
      </c>
      <c r="B16" s="14">
        <v>97.98</v>
      </c>
      <c r="C16" s="13" t="s">
        <v>325</v>
      </c>
      <c r="D16" s="7">
        <v>2450</v>
      </c>
      <c r="E16" s="7"/>
      <c r="F16" s="13" t="s">
        <v>102</v>
      </c>
      <c r="G16" s="13"/>
      <c r="H16" s="7" t="s">
        <v>102</v>
      </c>
      <c r="I16" s="20"/>
      <c r="K16" s="21" t="s">
        <v>126</v>
      </c>
      <c r="L16" s="21"/>
      <c r="M16" s="21"/>
      <c r="N16" s="21"/>
      <c r="O16" s="21"/>
      <c r="P16" s="21"/>
      <c r="Q16" s="21"/>
      <c r="R16" s="21"/>
      <c r="S16" s="21"/>
      <c r="T16" s="21"/>
      <c r="U16" s="21"/>
      <c r="V16" s="21"/>
      <c r="W16" s="21"/>
      <c r="X16" s="21"/>
      <c r="Y16" s="21"/>
      <c r="Z16" s="21"/>
      <c r="AA16" s="21"/>
      <c r="AB16" s="21"/>
    </row>
    <row r="17" spans="1:28" ht="23.1" customHeight="1">
      <c r="A17" s="13"/>
      <c r="B17" s="14"/>
      <c r="C17" s="13"/>
      <c r="D17" s="7"/>
      <c r="E17" s="7"/>
      <c r="F17" s="13" t="s">
        <v>102</v>
      </c>
      <c r="G17" s="13"/>
      <c r="H17" s="7" t="s">
        <v>102</v>
      </c>
      <c r="I17" s="20"/>
      <c r="K17" s="21" t="s">
        <v>128</v>
      </c>
      <c r="L17" s="21"/>
      <c r="M17" s="21"/>
      <c r="N17" s="21"/>
      <c r="O17" s="21"/>
      <c r="P17" s="21"/>
      <c r="Q17" s="21"/>
      <c r="R17" s="21"/>
      <c r="S17" s="21"/>
      <c r="T17" s="21"/>
      <c r="U17" s="21"/>
      <c r="V17" s="21"/>
      <c r="W17" s="21"/>
      <c r="X17" s="21"/>
      <c r="Y17" s="21"/>
      <c r="Z17" s="21"/>
      <c r="AA17" s="21"/>
      <c r="AB17" s="21"/>
    </row>
    <row r="18" spans="1:28" ht="23.1" customHeight="1">
      <c r="A18" s="13"/>
      <c r="B18" s="14"/>
      <c r="C18" s="13"/>
      <c r="D18" s="7"/>
      <c r="E18" s="7"/>
      <c r="F18" s="13" t="s">
        <v>102</v>
      </c>
      <c r="G18" s="13"/>
      <c r="H18" s="7" t="s">
        <v>102</v>
      </c>
      <c r="I18" s="20"/>
      <c r="K18" s="24" t="s">
        <v>129</v>
      </c>
      <c r="L18" s="24"/>
      <c r="M18" s="24"/>
      <c r="N18" s="24"/>
      <c r="O18" s="24"/>
      <c r="P18" s="24"/>
      <c r="Q18" s="24"/>
      <c r="R18" s="24"/>
      <c r="S18" s="24"/>
      <c r="T18" s="24"/>
      <c r="U18" s="24"/>
      <c r="V18" s="24"/>
      <c r="W18" s="24"/>
      <c r="X18" s="24"/>
      <c r="Y18" s="24"/>
      <c r="Z18" s="24"/>
      <c r="AA18" s="24"/>
      <c r="AB18" s="24"/>
    </row>
    <row r="19" spans="1:28" ht="23.1" customHeight="1">
      <c r="A19" s="13"/>
      <c r="B19" s="7"/>
      <c r="C19" s="13"/>
      <c r="D19" s="7"/>
      <c r="E19" s="7"/>
      <c r="F19" s="13" t="s">
        <v>102</v>
      </c>
      <c r="G19" s="13"/>
      <c r="H19" s="7" t="s">
        <v>102</v>
      </c>
      <c r="I19" s="20"/>
      <c r="K19" s="21" t="s">
        <v>131</v>
      </c>
      <c r="L19" s="21"/>
      <c r="M19" s="21"/>
      <c r="N19" s="21"/>
      <c r="O19" s="21"/>
      <c r="P19" s="21"/>
      <c r="Q19" s="21"/>
      <c r="R19" s="21"/>
      <c r="S19" s="21"/>
      <c r="T19" s="21"/>
      <c r="U19" s="21"/>
      <c r="V19" s="21"/>
      <c r="W19" s="21"/>
      <c r="X19" s="21"/>
      <c r="Y19" s="21"/>
      <c r="Z19" s="21"/>
      <c r="AA19" s="21"/>
      <c r="AB19" s="21"/>
    </row>
    <row r="20" spans="1:28" ht="23.1" customHeight="1">
      <c r="A20" s="13"/>
      <c r="B20" s="13"/>
      <c r="C20" s="13"/>
      <c r="D20" s="13"/>
      <c r="E20" s="7"/>
      <c r="F20" s="13" t="s">
        <v>102</v>
      </c>
      <c r="G20" s="13"/>
      <c r="H20" s="7" t="s">
        <v>102</v>
      </c>
      <c r="I20" s="20"/>
      <c r="K20" s="21" t="s">
        <v>132</v>
      </c>
      <c r="L20" s="21"/>
      <c r="M20" s="21"/>
      <c r="N20" s="21"/>
      <c r="O20" s="21"/>
      <c r="P20" s="21"/>
      <c r="Q20" s="21"/>
      <c r="R20" s="21"/>
      <c r="S20" s="21"/>
      <c r="T20" s="21"/>
      <c r="U20" s="21"/>
      <c r="V20" s="21"/>
      <c r="W20" s="21"/>
      <c r="X20" s="21"/>
      <c r="Y20" s="21"/>
      <c r="Z20" s="21"/>
      <c r="AA20" s="21"/>
      <c r="AB20" s="21"/>
    </row>
    <row r="21" spans="1:28" ht="23.1" customHeight="1">
      <c r="A21" s="13"/>
      <c r="B21" s="14"/>
      <c r="C21" s="13"/>
      <c r="D21" s="7"/>
      <c r="E21" s="7"/>
      <c r="F21" s="13" t="s">
        <v>102</v>
      </c>
      <c r="G21" s="13"/>
      <c r="H21" s="7" t="s">
        <v>102</v>
      </c>
      <c r="I21" s="20"/>
      <c r="K21" s="54" t="s">
        <v>133</v>
      </c>
      <c r="L21" s="54"/>
      <c r="M21" s="54"/>
      <c r="N21" s="54"/>
      <c r="O21" s="54"/>
      <c r="P21" s="54"/>
      <c r="Q21" s="54"/>
      <c r="R21" s="54"/>
      <c r="S21" s="54"/>
      <c r="T21" s="54"/>
      <c r="U21" s="54"/>
      <c r="V21" s="54"/>
      <c r="W21" s="54"/>
      <c r="X21" s="54"/>
      <c r="Y21" s="54"/>
      <c r="Z21" s="54"/>
      <c r="AA21" s="54"/>
      <c r="AB21" s="54"/>
    </row>
    <row r="22" spans="1:28" ht="23.1" customHeight="1">
      <c r="A22" s="13"/>
      <c r="B22" s="14"/>
      <c r="C22" s="13"/>
      <c r="D22" s="7"/>
      <c r="E22" s="7"/>
      <c r="F22" s="13" t="s">
        <v>102</v>
      </c>
      <c r="G22" s="13"/>
      <c r="H22" s="7" t="s">
        <v>102</v>
      </c>
      <c r="I22" s="20"/>
      <c r="K22" s="58" t="s">
        <v>134</v>
      </c>
      <c r="L22" s="58"/>
      <c r="M22" s="58"/>
      <c r="N22" s="58"/>
      <c r="O22" s="58"/>
      <c r="P22" s="58"/>
      <c r="Q22" s="58"/>
      <c r="R22" s="58"/>
      <c r="S22" s="58"/>
      <c r="T22" s="58"/>
      <c r="U22" s="58"/>
      <c r="V22" s="58"/>
      <c r="W22" s="58"/>
      <c r="X22" s="58"/>
      <c r="Y22" s="58"/>
      <c r="Z22" s="58"/>
      <c r="AA22" s="58"/>
      <c r="AB22" s="58"/>
    </row>
    <row r="23" spans="1:28" ht="23.1" customHeight="1">
      <c r="A23" s="13"/>
      <c r="B23" s="14"/>
      <c r="C23" s="13"/>
      <c r="D23" s="7" t="s">
        <v>102</v>
      </c>
      <c r="E23" s="7"/>
      <c r="F23" s="13" t="s">
        <v>102</v>
      </c>
      <c r="G23" s="13"/>
      <c r="H23" s="7" t="s">
        <v>102</v>
      </c>
      <c r="I23" s="20"/>
      <c r="K23" s="54" t="s">
        <v>135</v>
      </c>
      <c r="L23" s="54"/>
      <c r="M23" s="54"/>
      <c r="N23" s="54"/>
      <c r="O23" s="54"/>
      <c r="P23" s="54"/>
      <c r="Q23" s="54"/>
      <c r="R23" s="54"/>
      <c r="S23" s="54"/>
      <c r="T23" s="54"/>
      <c r="U23" s="54"/>
      <c r="V23" s="54"/>
      <c r="W23" s="54"/>
      <c r="X23" s="54"/>
      <c r="Y23" s="54"/>
      <c r="Z23" s="54"/>
      <c r="AA23" s="54"/>
      <c r="AB23" s="54"/>
    </row>
    <row r="24" spans="1:28" ht="23.1" customHeight="1">
      <c r="A24" s="13"/>
      <c r="B24" s="14"/>
      <c r="C24" s="13"/>
      <c r="D24" s="7" t="s">
        <v>102</v>
      </c>
      <c r="E24" s="7"/>
      <c r="F24" s="13" t="s">
        <v>102</v>
      </c>
      <c r="G24" s="13"/>
      <c r="H24" s="7" t="s">
        <v>102</v>
      </c>
      <c r="I24" s="20"/>
      <c r="K24" s="58" t="s">
        <v>136</v>
      </c>
      <c r="L24" s="58"/>
      <c r="M24" s="58"/>
      <c r="N24" s="58"/>
      <c r="O24" s="58"/>
      <c r="P24" s="58"/>
      <c r="Q24" s="58"/>
      <c r="R24" s="58"/>
      <c r="S24" s="58"/>
      <c r="T24" s="58"/>
      <c r="U24" s="58"/>
      <c r="V24" s="58"/>
      <c r="W24" s="58"/>
      <c r="X24" s="58"/>
      <c r="Y24" s="58"/>
      <c r="Z24" s="58"/>
      <c r="AA24" s="58"/>
      <c r="AB24" s="58"/>
    </row>
    <row r="25" spans="1:28" ht="23.1" customHeight="1">
      <c r="A25" s="13"/>
      <c r="B25" s="14"/>
      <c r="C25" s="13"/>
      <c r="D25" s="7" t="s">
        <v>102</v>
      </c>
      <c r="E25" s="7"/>
      <c r="F25" s="13" t="s">
        <v>102</v>
      </c>
      <c r="G25" s="13"/>
      <c r="H25" s="7" t="s">
        <v>102</v>
      </c>
      <c r="I25" s="20"/>
      <c r="K25" s="58" t="s">
        <v>137</v>
      </c>
      <c r="L25" s="58"/>
      <c r="M25" s="58"/>
      <c r="N25" s="58"/>
      <c r="O25" s="58"/>
      <c r="P25" s="58"/>
      <c r="Q25" s="58"/>
      <c r="R25" s="58"/>
      <c r="S25" s="58"/>
      <c r="T25" s="58"/>
      <c r="U25" s="58"/>
      <c r="V25" s="58"/>
      <c r="W25" s="58"/>
      <c r="X25" s="58"/>
      <c r="Y25" s="58"/>
      <c r="Z25" s="58"/>
      <c r="AA25" s="58"/>
      <c r="AB25" s="58"/>
    </row>
    <row r="26" spans="1:28" ht="23.1" customHeight="1">
      <c r="A26" s="13"/>
      <c r="B26" s="14"/>
      <c r="C26" s="13"/>
      <c r="D26" s="7" t="s">
        <v>102</v>
      </c>
      <c r="E26" s="7"/>
      <c r="F26" s="13" t="s">
        <v>102</v>
      </c>
      <c r="G26" s="13"/>
      <c r="H26" s="7"/>
      <c r="I26" s="20"/>
      <c r="K26" s="54" t="s">
        <v>138</v>
      </c>
      <c r="L26" s="54"/>
      <c r="M26" s="54"/>
      <c r="N26" s="54"/>
      <c r="O26" s="54"/>
      <c r="P26" s="54"/>
      <c r="Q26" s="54"/>
      <c r="R26" s="54"/>
      <c r="S26" s="54"/>
      <c r="T26" s="54"/>
      <c r="U26" s="54"/>
      <c r="V26" s="54"/>
      <c r="W26" s="54"/>
      <c r="X26" s="54"/>
      <c r="Y26" s="54"/>
      <c r="Z26" s="54"/>
      <c r="AA26" s="54"/>
      <c r="AB26" s="54"/>
    </row>
    <row r="27" spans="1:28" ht="23.1" customHeight="1">
      <c r="A27" s="13"/>
      <c r="B27" s="15"/>
      <c r="C27" s="16"/>
      <c r="D27" s="17"/>
      <c r="E27" s="74" t="s">
        <v>139</v>
      </c>
      <c r="F27" s="74"/>
      <c r="G27" s="75">
        <v>39550</v>
      </c>
      <c r="H27" s="75"/>
      <c r="I27" s="20"/>
      <c r="K27" s="25" t="s">
        <v>140</v>
      </c>
      <c r="L27" s="25"/>
      <c r="M27" s="25"/>
      <c r="N27" s="25"/>
      <c r="O27" s="25"/>
      <c r="P27" s="76">
        <f>C28</f>
        <v>39550</v>
      </c>
      <c r="Q27" s="76"/>
      <c r="R27" s="76"/>
      <c r="S27" s="30" t="s">
        <v>141</v>
      </c>
      <c r="T27" s="25"/>
      <c r="U27" s="25"/>
      <c r="V27" s="25"/>
      <c r="W27" s="25"/>
      <c r="X27" s="25"/>
      <c r="Y27" s="25"/>
      <c r="Z27" s="25"/>
      <c r="AA27" s="25"/>
      <c r="AB27" s="25"/>
    </row>
    <row r="28" spans="1:28" ht="23.1" customHeight="1">
      <c r="A28" s="77" t="s">
        <v>142</v>
      </c>
      <c r="B28" s="77"/>
      <c r="C28" s="75">
        <v>39550</v>
      </c>
      <c r="D28" s="75"/>
      <c r="E28" s="18" t="s">
        <v>143</v>
      </c>
      <c r="F28" s="78">
        <v>39550</v>
      </c>
      <c r="G28" s="79"/>
      <c r="H28" s="19" t="s">
        <v>144</v>
      </c>
      <c r="I28" s="20"/>
      <c r="K28" s="22" t="s">
        <v>145</v>
      </c>
      <c r="L28" s="22"/>
      <c r="M28" s="22"/>
      <c r="N28" s="22"/>
      <c r="O28" s="22"/>
      <c r="P28" s="80">
        <f>P27</f>
        <v>39550</v>
      </c>
      <c r="Q28" s="80"/>
      <c r="R28" s="80"/>
      <c r="S28" s="80"/>
      <c r="T28" s="26" t="s">
        <v>146</v>
      </c>
      <c r="U28" s="22"/>
      <c r="V28" s="22"/>
      <c r="W28" s="22"/>
      <c r="X28" s="22"/>
      <c r="Y28" s="22"/>
      <c r="Z28" s="22"/>
      <c r="AA28" s="22"/>
      <c r="AB28" s="22"/>
    </row>
    <row r="29" spans="1:28" ht="23.1" customHeight="1">
      <c r="A29" s="20"/>
      <c r="B29" s="20"/>
      <c r="C29" s="20"/>
      <c r="D29" s="20"/>
      <c r="E29" s="20"/>
      <c r="F29" s="20"/>
      <c r="G29" s="20"/>
      <c r="H29" s="20"/>
      <c r="I29" s="20"/>
      <c r="K29" s="54" t="s">
        <v>147</v>
      </c>
      <c r="L29" s="54"/>
      <c r="M29" s="54"/>
      <c r="N29" s="54"/>
      <c r="O29" s="54"/>
      <c r="P29" s="54"/>
      <c r="Q29" s="54"/>
      <c r="R29" s="54"/>
      <c r="S29" s="54"/>
      <c r="T29" s="54"/>
      <c r="U29" s="54"/>
      <c r="V29" s="54"/>
      <c r="W29" s="54"/>
      <c r="X29" s="54"/>
      <c r="Y29" s="54"/>
      <c r="Z29" s="54"/>
      <c r="AA29" s="54"/>
      <c r="AB29" s="54"/>
    </row>
    <row r="30" spans="1:28" ht="40.049999999999997" customHeight="1">
      <c r="A30" s="20"/>
      <c r="B30" s="20"/>
      <c r="C30" s="20"/>
      <c r="D30" s="20"/>
      <c r="E30" s="20"/>
      <c r="F30" s="20"/>
      <c r="G30" s="20"/>
      <c r="H30" s="20"/>
      <c r="I30" s="20"/>
      <c r="K30" s="21" t="s">
        <v>148</v>
      </c>
      <c r="L30" s="21"/>
      <c r="M30" s="21"/>
      <c r="N30" s="21"/>
      <c r="O30" s="21"/>
      <c r="P30" s="21"/>
      <c r="Q30" s="21"/>
      <c r="R30" s="21"/>
      <c r="S30" s="21"/>
      <c r="T30" s="21"/>
      <c r="U30" s="81">
        <f>Q33</f>
        <v>45316</v>
      </c>
      <c r="V30" s="81"/>
      <c r="W30" s="81"/>
      <c r="X30" s="21"/>
      <c r="Y30" s="21"/>
      <c r="Z30" s="21"/>
      <c r="AA30" s="21"/>
      <c r="AB30" s="21"/>
    </row>
    <row r="31" spans="1:28" ht="40.049999999999997" customHeight="1">
      <c r="A31" s="20"/>
      <c r="B31" s="20"/>
      <c r="C31" s="20"/>
      <c r="D31" s="20"/>
      <c r="E31" s="20"/>
      <c r="F31" s="20"/>
      <c r="G31" s="20"/>
      <c r="H31" s="20"/>
      <c r="I31" s="20"/>
      <c r="K31" s="21" t="s">
        <v>149</v>
      </c>
      <c r="L31" s="21"/>
      <c r="M31" s="21"/>
      <c r="N31" s="21"/>
      <c r="O31" s="21"/>
      <c r="P31" s="21"/>
      <c r="Q31" s="21"/>
      <c r="R31" s="21"/>
      <c r="S31" s="21"/>
      <c r="T31" s="21"/>
      <c r="U31" s="81">
        <f>Q33</f>
        <v>45316</v>
      </c>
      <c r="V31" s="81"/>
      <c r="W31" s="81"/>
      <c r="X31" s="21"/>
      <c r="Y31" s="21"/>
      <c r="Z31" s="21"/>
      <c r="AA31" s="21"/>
      <c r="AB31" s="21"/>
    </row>
    <row r="32" spans="1:28" ht="23.1" customHeight="1">
      <c r="A32" s="20"/>
      <c r="B32" s="20"/>
      <c r="C32" s="20"/>
      <c r="D32" s="20"/>
      <c r="E32" s="20"/>
      <c r="F32" s="20"/>
      <c r="G32" s="20"/>
      <c r="H32" s="20"/>
      <c r="I32" s="20"/>
      <c r="K32" s="54" t="s">
        <v>150</v>
      </c>
      <c r="L32" s="54"/>
      <c r="M32" s="54"/>
      <c r="N32" s="54"/>
      <c r="O32" s="73">
        <v>45199</v>
      </c>
      <c r="P32" s="58"/>
      <c r="Q32" s="58"/>
      <c r="R32" s="58"/>
      <c r="S32" s="58"/>
      <c r="T32" s="58"/>
      <c r="U32" s="58"/>
      <c r="V32" s="58"/>
      <c r="W32" s="58"/>
      <c r="X32" s="58"/>
      <c r="Y32" s="58"/>
      <c r="Z32" s="58"/>
      <c r="AA32" s="58"/>
      <c r="AB32" s="58"/>
    </row>
    <row r="33" spans="1:28" ht="23.1" customHeight="1">
      <c r="A33" s="20"/>
      <c r="B33" s="20"/>
      <c r="C33" s="20"/>
      <c r="D33" s="20"/>
      <c r="E33" s="20"/>
      <c r="F33" s="20"/>
      <c r="G33" s="20"/>
      <c r="H33" s="20"/>
      <c r="I33" s="20"/>
      <c r="K33" s="54" t="s">
        <v>151</v>
      </c>
      <c r="L33" s="54"/>
      <c r="M33" s="54"/>
      <c r="N33" s="54"/>
      <c r="O33" s="27">
        <v>45199</v>
      </c>
      <c r="P33" s="22" t="s">
        <v>152</v>
      </c>
      <c r="Q33" s="27">
        <v>45316</v>
      </c>
      <c r="R33" s="22"/>
      <c r="S33" s="22"/>
      <c r="T33" s="22"/>
      <c r="U33" s="22"/>
      <c r="V33" s="22"/>
      <c r="W33" s="22"/>
      <c r="X33" s="22"/>
      <c r="Y33" s="22"/>
      <c r="Z33" s="22"/>
      <c r="AA33" s="22"/>
      <c r="AB33" s="22"/>
    </row>
    <row r="34" spans="1:28" ht="23.1" customHeight="1">
      <c r="A34" s="20"/>
      <c r="B34" s="20"/>
      <c r="C34" s="20"/>
      <c r="D34" s="20"/>
      <c r="E34" s="20"/>
      <c r="F34" s="20"/>
      <c r="G34" s="20"/>
      <c r="H34" s="20"/>
      <c r="I34" s="20"/>
      <c r="K34" s="54" t="s">
        <v>153</v>
      </c>
      <c r="L34" s="58"/>
      <c r="M34" s="58"/>
      <c r="N34" s="58"/>
      <c r="O34" s="58"/>
      <c r="P34" s="58"/>
      <c r="Q34" s="58"/>
      <c r="R34" s="58"/>
      <c r="S34" s="58"/>
      <c r="T34" s="58"/>
      <c r="U34" s="58"/>
      <c r="V34" s="58"/>
      <c r="W34" s="58"/>
      <c r="X34" s="58"/>
      <c r="Y34" s="58"/>
      <c r="Z34" s="58"/>
      <c r="AA34" s="58"/>
      <c r="AB34" s="58"/>
    </row>
    <row r="35" spans="1:28" ht="23.1" customHeight="1">
      <c r="A35" s="20"/>
      <c r="B35" s="20"/>
      <c r="C35" s="20"/>
      <c r="D35" s="20"/>
      <c r="E35" s="20"/>
      <c r="F35" s="20"/>
      <c r="G35" s="20"/>
      <c r="H35" s="20"/>
      <c r="I35" s="20"/>
      <c r="K35" s="54" t="s">
        <v>154</v>
      </c>
      <c r="L35" s="54"/>
      <c r="M35" s="54"/>
      <c r="N35" s="54"/>
      <c r="O35" s="54"/>
      <c r="P35" s="54"/>
      <c r="Q35" s="54"/>
      <c r="R35" s="54"/>
      <c r="S35" s="54"/>
      <c r="T35" s="54"/>
      <c r="U35" s="54"/>
      <c r="V35" s="54"/>
      <c r="W35" s="54"/>
      <c r="X35" s="54"/>
      <c r="Y35" s="54"/>
      <c r="Z35" s="54"/>
      <c r="AA35" s="54"/>
      <c r="AB35" s="54"/>
    </row>
    <row r="36" spans="1:28" ht="23.1" customHeight="1">
      <c r="A36" s="20"/>
      <c r="B36" s="20"/>
      <c r="C36" s="20"/>
      <c r="D36" s="20"/>
      <c r="E36" s="20"/>
      <c r="F36" s="20"/>
      <c r="G36" s="20"/>
      <c r="H36" s="20"/>
      <c r="I36" s="20"/>
      <c r="K36" s="58" t="s">
        <v>155</v>
      </c>
      <c r="L36" s="58"/>
      <c r="M36" s="58"/>
      <c r="N36" s="58"/>
      <c r="O36" s="58"/>
      <c r="P36" s="58"/>
      <c r="Q36" s="58"/>
      <c r="R36" s="58"/>
      <c r="S36" s="58"/>
      <c r="T36" s="58"/>
      <c r="U36" s="58"/>
      <c r="V36" s="58"/>
      <c r="W36" s="58"/>
      <c r="X36" s="58"/>
      <c r="Y36" s="58"/>
      <c r="Z36" s="58"/>
      <c r="AA36" s="58"/>
      <c r="AB36" s="58"/>
    </row>
    <row r="37" spans="1:28" ht="23.1" customHeight="1">
      <c r="A37" s="20"/>
      <c r="B37" s="20"/>
      <c r="C37" s="20"/>
      <c r="D37" s="20"/>
      <c r="E37" s="20"/>
      <c r="F37" s="20"/>
      <c r="G37" s="20"/>
      <c r="H37" s="20"/>
      <c r="I37" s="20"/>
      <c r="K37" s="58" t="s">
        <v>156</v>
      </c>
      <c r="L37" s="58"/>
      <c r="M37" s="58"/>
      <c r="N37" s="58"/>
      <c r="O37" s="58"/>
      <c r="P37" s="58"/>
      <c r="Q37" s="58"/>
      <c r="R37" s="58"/>
      <c r="S37" s="58"/>
      <c r="T37" s="58"/>
      <c r="U37" s="58"/>
      <c r="V37" s="58"/>
      <c r="W37" s="58"/>
      <c r="X37" s="58"/>
      <c r="Y37" s="58"/>
      <c r="Z37" s="58"/>
      <c r="AA37" s="58"/>
      <c r="AB37" s="58"/>
    </row>
    <row r="38" spans="1:28" ht="23.1" customHeight="1">
      <c r="A38" s="20"/>
      <c r="B38" s="20"/>
      <c r="C38" s="20"/>
      <c r="D38" s="20"/>
      <c r="E38" s="20"/>
      <c r="F38" s="20"/>
      <c r="G38" s="20"/>
      <c r="H38" s="20"/>
      <c r="I38" s="20"/>
      <c r="K38" s="58" t="s">
        <v>157</v>
      </c>
      <c r="L38" s="58"/>
      <c r="M38" s="58"/>
      <c r="N38" s="58"/>
      <c r="O38" s="58"/>
      <c r="P38" s="58"/>
      <c r="Q38" s="58"/>
      <c r="R38" s="58"/>
      <c r="S38" s="58"/>
      <c r="T38" s="58"/>
      <c r="U38" s="58"/>
      <c r="V38" s="58"/>
      <c r="W38" s="58"/>
      <c r="X38" s="58"/>
      <c r="Y38" s="58"/>
      <c r="Z38" s="58"/>
      <c r="AA38" s="58"/>
      <c r="AB38" s="58"/>
    </row>
    <row r="39" spans="1:28" ht="23.1" customHeight="1">
      <c r="A39" s="20"/>
      <c r="B39" s="20"/>
      <c r="C39" s="20"/>
      <c r="D39" s="20"/>
      <c r="E39" s="20"/>
      <c r="F39" s="20"/>
      <c r="G39" s="20"/>
      <c r="H39" s="20"/>
      <c r="I39" s="20"/>
      <c r="K39" s="55" t="s">
        <v>158</v>
      </c>
      <c r="L39" s="58"/>
      <c r="M39" s="58"/>
      <c r="N39" s="58"/>
      <c r="O39" s="58"/>
      <c r="P39" s="58"/>
      <c r="Q39" s="58"/>
      <c r="R39" s="58"/>
      <c r="S39" s="58"/>
      <c r="T39" s="58"/>
      <c r="U39" s="58"/>
      <c r="V39" s="58"/>
      <c r="W39" s="58"/>
      <c r="X39" s="58"/>
      <c r="Y39" s="58"/>
      <c r="Z39" s="58"/>
      <c r="AA39" s="58"/>
      <c r="AB39" s="58"/>
    </row>
    <row r="40" spans="1:28" ht="23.1" customHeight="1">
      <c r="A40" s="20"/>
      <c r="B40" s="20"/>
      <c r="C40" s="20"/>
      <c r="D40" s="20"/>
      <c r="E40" s="20"/>
      <c r="F40" s="20"/>
      <c r="G40" s="20"/>
      <c r="H40" s="20"/>
      <c r="I40" s="20"/>
      <c r="K40" s="55" t="s">
        <v>159</v>
      </c>
      <c r="L40" s="55"/>
      <c r="M40" s="55"/>
      <c r="N40" s="55"/>
      <c r="O40" s="55"/>
      <c r="P40" s="55"/>
      <c r="Q40" s="55"/>
      <c r="R40" s="55"/>
      <c r="S40" s="55"/>
      <c r="T40" s="55"/>
      <c r="U40" s="55"/>
      <c r="V40" s="55"/>
      <c r="W40" s="55"/>
      <c r="X40" s="55"/>
      <c r="Y40" s="55"/>
      <c r="Z40" s="55"/>
      <c r="AA40" s="55"/>
      <c r="AB40" s="55"/>
    </row>
    <row r="41" spans="1:28" ht="23.1" customHeight="1">
      <c r="A41" s="20"/>
      <c r="B41" s="20"/>
      <c r="C41" s="20"/>
      <c r="D41" s="20"/>
      <c r="E41" s="20"/>
      <c r="F41" s="20"/>
      <c r="G41" s="20"/>
      <c r="H41" s="20"/>
      <c r="I41" s="20"/>
      <c r="K41" s="58" t="s">
        <v>160</v>
      </c>
      <c r="L41" s="58"/>
      <c r="M41" s="58"/>
      <c r="N41" s="58"/>
      <c r="O41" s="58"/>
      <c r="P41" s="58"/>
      <c r="Q41" s="58"/>
      <c r="R41" s="58"/>
      <c r="S41" s="58"/>
      <c r="T41" s="58"/>
      <c r="U41" s="58"/>
      <c r="V41" s="58"/>
      <c r="W41" s="58"/>
      <c r="X41" s="58"/>
      <c r="Y41" s="58"/>
      <c r="Z41" s="58"/>
      <c r="AA41" s="58"/>
      <c r="AB41" s="58"/>
    </row>
    <row r="42" spans="1:28" ht="23.1" customHeight="1">
      <c r="A42" s="20"/>
      <c r="B42" s="20"/>
      <c r="C42" s="20"/>
      <c r="D42" s="20"/>
      <c r="E42" s="20"/>
      <c r="F42" s="20"/>
      <c r="G42" s="20"/>
      <c r="H42" s="20"/>
      <c r="I42" s="20"/>
      <c r="K42" s="82" t="s">
        <v>161</v>
      </c>
      <c r="L42" s="82"/>
      <c r="M42" s="82"/>
      <c r="N42" s="82"/>
      <c r="O42" s="82"/>
      <c r="P42" s="82"/>
      <c r="Q42" s="82"/>
      <c r="R42" s="82"/>
      <c r="S42" s="82"/>
      <c r="T42" s="82"/>
      <c r="U42" s="82"/>
      <c r="V42" s="82"/>
      <c r="W42" s="82"/>
      <c r="X42" s="82"/>
      <c r="Y42" s="82"/>
      <c r="Z42" s="82"/>
      <c r="AA42" s="82"/>
      <c r="AB42" s="82"/>
    </row>
    <row r="43" spans="1:28" ht="23.1" customHeight="1">
      <c r="A43" s="20"/>
      <c r="B43" s="20"/>
      <c r="C43" s="20"/>
      <c r="D43" s="20"/>
      <c r="E43" s="20"/>
      <c r="F43" s="20"/>
      <c r="G43" s="20"/>
      <c r="H43" s="20"/>
      <c r="I43" s="20"/>
      <c r="K43" s="58" t="s">
        <v>162</v>
      </c>
      <c r="L43" s="58"/>
      <c r="M43" s="58"/>
      <c r="N43" s="58"/>
      <c r="O43" s="58"/>
      <c r="P43" s="58"/>
      <c r="Q43" s="58"/>
      <c r="R43" s="58"/>
      <c r="S43" s="58"/>
      <c r="T43" s="58"/>
      <c r="U43" s="58"/>
      <c r="V43" s="58"/>
      <c r="W43" s="58"/>
      <c r="X43" s="58"/>
      <c r="Y43" s="58"/>
      <c r="Z43" s="58"/>
      <c r="AA43" s="58"/>
      <c r="AB43" s="58"/>
    </row>
    <row r="44" spans="1:28" ht="23.1" customHeight="1">
      <c r="A44" s="20"/>
      <c r="B44" s="20"/>
      <c r="C44" s="20"/>
      <c r="D44" s="20"/>
      <c r="E44" s="20"/>
      <c r="F44" s="20"/>
      <c r="G44" s="20"/>
      <c r="H44" s="20"/>
      <c r="I44" s="20"/>
      <c r="K44" s="82" t="s">
        <v>163</v>
      </c>
      <c r="L44" s="82"/>
      <c r="M44" s="82"/>
      <c r="N44" s="82"/>
      <c r="O44" s="82"/>
      <c r="P44" s="82"/>
      <c r="Q44" s="82"/>
      <c r="R44" s="82"/>
      <c r="S44" s="82"/>
      <c r="T44" s="82"/>
      <c r="U44" s="82"/>
      <c r="V44" s="82"/>
      <c r="W44" s="82"/>
      <c r="X44" s="82"/>
      <c r="Y44" s="82"/>
      <c r="Z44" s="82"/>
      <c r="AA44" s="82"/>
      <c r="AB44" s="82"/>
    </row>
    <row r="45" spans="1:28" ht="23.1" customHeight="1">
      <c r="A45" s="20"/>
      <c r="B45" s="20"/>
      <c r="C45" s="20"/>
      <c r="D45" s="20"/>
      <c r="E45" s="20"/>
      <c r="F45" s="20"/>
      <c r="G45" s="20"/>
      <c r="H45" s="20"/>
      <c r="I45" s="20"/>
      <c r="K45" s="82" t="s">
        <v>164</v>
      </c>
      <c r="L45" s="82"/>
      <c r="M45" s="82"/>
      <c r="N45" s="82"/>
      <c r="O45" s="82"/>
      <c r="P45" s="82"/>
      <c r="Q45" s="82"/>
      <c r="R45" s="82"/>
      <c r="S45" s="82"/>
      <c r="T45" s="82"/>
      <c r="U45" s="82"/>
      <c r="V45" s="82"/>
      <c r="W45" s="82"/>
      <c r="X45" s="82"/>
      <c r="Y45" s="82"/>
      <c r="Z45" s="82"/>
      <c r="AA45" s="82"/>
      <c r="AB45" s="82"/>
    </row>
    <row r="46" spans="1:28" ht="23.1" customHeight="1">
      <c r="A46" s="20"/>
      <c r="B46" s="20"/>
      <c r="C46" s="20"/>
      <c r="D46" s="20"/>
      <c r="E46" s="20"/>
      <c r="F46" s="20"/>
      <c r="G46" s="20"/>
      <c r="H46" s="20"/>
      <c r="I46" s="20"/>
      <c r="K46" s="28"/>
      <c r="L46" s="28"/>
      <c r="M46" s="28"/>
      <c r="N46" s="28"/>
      <c r="O46" s="28"/>
      <c r="P46" s="29"/>
      <c r="Q46" s="29"/>
      <c r="R46" s="83" t="s">
        <v>165</v>
      </c>
      <c r="S46" s="83"/>
      <c r="T46" s="83"/>
      <c r="U46" s="83"/>
      <c r="V46" s="83"/>
      <c r="W46" s="83"/>
      <c r="X46" s="31"/>
      <c r="Y46" s="31"/>
      <c r="Z46" s="31"/>
      <c r="AA46" s="31"/>
      <c r="AB46" s="31"/>
    </row>
    <row r="47" spans="1:28" ht="23.1" customHeight="1">
      <c r="A47" s="20"/>
      <c r="B47" s="20"/>
      <c r="C47" s="20"/>
      <c r="D47" s="20"/>
      <c r="E47" s="20"/>
      <c r="F47" s="20"/>
      <c r="G47" s="20"/>
      <c r="H47" s="20"/>
      <c r="I47" s="20"/>
      <c r="K47" s="28"/>
      <c r="L47" s="28"/>
      <c r="M47" s="28"/>
      <c r="N47" s="28"/>
      <c r="O47" s="28"/>
      <c r="P47" s="29"/>
      <c r="Q47" s="29"/>
      <c r="R47" s="84">
        <f>Q33</f>
        <v>45316</v>
      </c>
      <c r="S47" s="84"/>
      <c r="T47" s="84"/>
      <c r="U47" s="84"/>
      <c r="V47" s="84"/>
      <c r="W47" s="84"/>
      <c r="X47" s="32"/>
      <c r="Y47" s="32"/>
      <c r="Z47" s="32"/>
      <c r="AA47" s="32"/>
      <c r="AB47" s="32"/>
    </row>
  </sheetData>
  <mergeCells count="67">
    <mergeCell ref="K43:AB43"/>
    <mergeCell ref="K44:AB44"/>
    <mergeCell ref="K45:AB45"/>
    <mergeCell ref="R46:W46"/>
    <mergeCell ref="R47:W47"/>
    <mergeCell ref="K38:AB38"/>
    <mergeCell ref="K39:AB39"/>
    <mergeCell ref="K40:AB40"/>
    <mergeCell ref="K41:AB41"/>
    <mergeCell ref="K42:AB42"/>
    <mergeCell ref="K33:N33"/>
    <mergeCell ref="K34:AB34"/>
    <mergeCell ref="K35:AB35"/>
    <mergeCell ref="K36:AB36"/>
    <mergeCell ref="K37:AB37"/>
    <mergeCell ref="K29:AB29"/>
    <mergeCell ref="U30:W30"/>
    <mergeCell ref="U31:W31"/>
    <mergeCell ref="K32:N32"/>
    <mergeCell ref="O32:AB32"/>
    <mergeCell ref="E27:F27"/>
    <mergeCell ref="G27:H27"/>
    <mergeCell ref="P27:R27"/>
    <mergeCell ref="A28:B28"/>
    <mergeCell ref="C28:D28"/>
    <mergeCell ref="F28:G28"/>
    <mergeCell ref="P28:S28"/>
    <mergeCell ref="K22:AB22"/>
    <mergeCell ref="K23:AB23"/>
    <mergeCell ref="K24:AB24"/>
    <mergeCell ref="K25:AB25"/>
    <mergeCell ref="K26:AB26"/>
    <mergeCell ref="K12:M12"/>
    <mergeCell ref="N12:AB12"/>
    <mergeCell ref="K13:AB13"/>
    <mergeCell ref="K14:AB14"/>
    <mergeCell ref="K21:AB21"/>
    <mergeCell ref="A11:H11"/>
    <mergeCell ref="K11:M11"/>
    <mergeCell ref="N11:O11"/>
    <mergeCell ref="R11:T11"/>
    <mergeCell ref="U11:Y11"/>
    <mergeCell ref="K8:AB8"/>
    <mergeCell ref="N9:O9"/>
    <mergeCell ref="A10:B10"/>
    <mergeCell ref="C10:D10"/>
    <mergeCell ref="E10:F10"/>
    <mergeCell ref="G10:H10"/>
    <mergeCell ref="A5:H5"/>
    <mergeCell ref="K5:N5"/>
    <mergeCell ref="O5:AB5"/>
    <mergeCell ref="K6:AB6"/>
    <mergeCell ref="K7:AB7"/>
    <mergeCell ref="B4:C4"/>
    <mergeCell ref="D4:E4"/>
    <mergeCell ref="F4:H4"/>
    <mergeCell ref="K4:N4"/>
    <mergeCell ref="O4:AB4"/>
    <mergeCell ref="A1:H1"/>
    <mergeCell ref="K1:AB1"/>
    <mergeCell ref="A2:H2"/>
    <mergeCell ref="K2:AB2"/>
    <mergeCell ref="B3:C3"/>
    <mergeCell ref="D3:E3"/>
    <mergeCell ref="F3:H3"/>
    <mergeCell ref="K3:N3"/>
    <mergeCell ref="O3:AB3"/>
  </mergeCells>
  <phoneticPr fontId="17" type="noConversion"/>
  <pageMargins left="0.75" right="0.75" top="1" bottom="1" header="0.5" footer="0.5"/>
  <pageSetup paperSize="9" scale="6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48129" r:id="rId4" name="Spinner 1">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8130" r:id="rId5" name="Spinner 2">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8131" r:id="rId6" name="Spinner 3">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8132" r:id="rId7" name="Spinner 4">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8133" r:id="rId8" name="Spinner 5">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fitToPage="1"/>
  </sheetPr>
  <dimension ref="A1:AB47"/>
  <sheetViews>
    <sheetView tabSelected="1" topLeftCell="A18" workbookViewId="0">
      <selection activeCell="J11" sqref="J11"/>
    </sheetView>
  </sheetViews>
  <sheetFormatPr defaultColWidth="9" defaultRowHeight="14.4"/>
  <cols>
    <col min="1" max="2" width="12.44140625" customWidth="1"/>
    <col min="3" max="3" width="14.21875" customWidth="1"/>
    <col min="4" max="6" width="11.5546875" customWidth="1"/>
    <col min="7" max="7" width="15.109375" customWidth="1"/>
    <col min="8" max="8" width="11.5546875" customWidth="1"/>
    <col min="15" max="15" width="19.77734375" customWidth="1"/>
    <col min="16" max="16" width="3.77734375" customWidth="1"/>
    <col min="17" max="17" width="19.77734375" customWidth="1"/>
    <col min="21" max="22" width="4.77734375" customWidth="1"/>
    <col min="23" max="23" width="5.5546875" customWidth="1"/>
    <col min="24" max="28" width="1.77734375" customWidth="1"/>
  </cols>
  <sheetData>
    <row r="1" spans="1:28" ht="36" customHeight="1">
      <c r="A1" s="48" t="s">
        <v>82</v>
      </c>
      <c r="B1" s="48"/>
      <c r="C1" s="48"/>
      <c r="D1" s="48"/>
      <c r="E1" s="48"/>
      <c r="F1" s="48"/>
      <c r="G1" s="48"/>
      <c r="H1" s="48"/>
      <c r="I1" s="20"/>
      <c r="K1" s="49" t="s">
        <v>83</v>
      </c>
      <c r="L1" s="49"/>
      <c r="M1" s="49"/>
      <c r="N1" s="49"/>
      <c r="O1" s="49"/>
      <c r="P1" s="49"/>
      <c r="Q1" s="49"/>
      <c r="R1" s="49"/>
      <c r="S1" s="49"/>
      <c r="T1" s="49"/>
      <c r="U1" s="49"/>
      <c r="V1" s="49"/>
      <c r="W1" s="49"/>
      <c r="X1" s="49"/>
      <c r="Y1" s="49"/>
      <c r="Z1" s="49"/>
      <c r="AA1" s="49"/>
      <c r="AB1" s="49"/>
    </row>
    <row r="2" spans="1:28" ht="23.1" customHeight="1">
      <c r="A2" s="50" t="s">
        <v>364</v>
      </c>
      <c r="B2" s="50"/>
      <c r="C2" s="50"/>
      <c r="D2" s="50"/>
      <c r="E2" s="50"/>
      <c r="F2" s="50"/>
      <c r="G2" s="50"/>
      <c r="H2" s="50"/>
      <c r="I2" s="20"/>
      <c r="K2" s="51" t="str">
        <f>A2</f>
        <v>报告编号：康正（雄县）2023评字第8号-洪城村-DT1-8</v>
      </c>
      <c r="L2" s="51"/>
      <c r="M2" s="51"/>
      <c r="N2" s="51"/>
      <c r="O2" s="51"/>
      <c r="P2" s="51"/>
      <c r="Q2" s="51"/>
      <c r="R2" s="51"/>
      <c r="S2" s="51"/>
      <c r="T2" s="51"/>
      <c r="U2" s="51"/>
      <c r="V2" s="51"/>
      <c r="W2" s="51"/>
      <c r="X2" s="51"/>
      <c r="Y2" s="51"/>
      <c r="Z2" s="51"/>
      <c r="AA2" s="51"/>
      <c r="AB2" s="51"/>
    </row>
    <row r="3" spans="1:28" ht="23.1" customHeight="1">
      <c r="A3" s="1" t="s">
        <v>85</v>
      </c>
      <c r="B3" s="52" t="s">
        <v>55</v>
      </c>
      <c r="C3" s="52"/>
      <c r="D3" s="53" t="s">
        <v>3</v>
      </c>
      <c r="E3" s="53"/>
      <c r="F3" s="52" t="s">
        <v>86</v>
      </c>
      <c r="G3" s="52"/>
      <c r="H3" s="52"/>
      <c r="I3" s="20"/>
      <c r="K3" s="54" t="s">
        <v>87</v>
      </c>
      <c r="L3" s="54"/>
      <c r="M3" s="54"/>
      <c r="N3" s="54"/>
      <c r="O3" s="55" t="s">
        <v>88</v>
      </c>
      <c r="P3" s="55"/>
      <c r="Q3" s="55"/>
      <c r="R3" s="55"/>
      <c r="S3" s="55"/>
      <c r="T3" s="55"/>
      <c r="U3" s="55"/>
      <c r="V3" s="55"/>
      <c r="W3" s="55"/>
      <c r="X3" s="55"/>
      <c r="Y3" s="55"/>
      <c r="Z3" s="55"/>
      <c r="AA3" s="55"/>
      <c r="AB3" s="55"/>
    </row>
    <row r="4" spans="1:28" ht="23.1" customHeight="1">
      <c r="A4" s="1" t="s">
        <v>89</v>
      </c>
      <c r="B4" s="52" t="s">
        <v>365</v>
      </c>
      <c r="C4" s="52"/>
      <c r="D4" s="56" t="s">
        <v>5</v>
      </c>
      <c r="E4" s="57"/>
      <c r="F4" s="52" t="s">
        <v>366</v>
      </c>
      <c r="G4" s="52"/>
      <c r="H4" s="52"/>
      <c r="I4" s="20"/>
      <c r="K4" s="54" t="s">
        <v>92</v>
      </c>
      <c r="L4" s="54"/>
      <c r="M4" s="54"/>
      <c r="N4" s="54"/>
      <c r="O4" s="58" t="s">
        <v>93</v>
      </c>
      <c r="P4" s="58"/>
      <c r="Q4" s="58"/>
      <c r="R4" s="58"/>
      <c r="S4" s="58"/>
      <c r="T4" s="58"/>
      <c r="U4" s="58"/>
      <c r="V4" s="58"/>
      <c r="W4" s="58"/>
      <c r="X4" s="58"/>
      <c r="Y4" s="58"/>
      <c r="Z4" s="58"/>
      <c r="AA4" s="58"/>
      <c r="AB4" s="58"/>
    </row>
    <row r="5" spans="1:28" ht="23.1" customHeight="1">
      <c r="A5" s="59" t="s">
        <v>94</v>
      </c>
      <c r="B5" s="59"/>
      <c r="C5" s="59"/>
      <c r="D5" s="59"/>
      <c r="E5" s="59"/>
      <c r="F5" s="59"/>
      <c r="G5" s="59"/>
      <c r="H5" s="59"/>
      <c r="I5" s="20"/>
      <c r="K5" s="60" t="s">
        <v>95</v>
      </c>
      <c r="L5" s="60"/>
      <c r="M5" s="60"/>
      <c r="N5" s="60"/>
      <c r="O5" s="61" t="s">
        <v>96</v>
      </c>
      <c r="P5" s="61"/>
      <c r="Q5" s="61"/>
      <c r="R5" s="61"/>
      <c r="S5" s="61"/>
      <c r="T5" s="61"/>
      <c r="U5" s="61"/>
      <c r="V5" s="61"/>
      <c r="W5" s="61"/>
      <c r="X5" s="61"/>
      <c r="Y5" s="61"/>
      <c r="Z5" s="61"/>
      <c r="AA5" s="61"/>
      <c r="AB5" s="61"/>
    </row>
    <row r="6" spans="1:28" ht="31.05" customHeight="1">
      <c r="A6" s="2" t="s">
        <v>97</v>
      </c>
      <c r="B6" s="3" t="s">
        <v>98</v>
      </c>
      <c r="C6" s="4" t="s">
        <v>99</v>
      </c>
      <c r="D6" s="4" t="s">
        <v>100</v>
      </c>
      <c r="E6" s="2" t="s">
        <v>97</v>
      </c>
      <c r="F6" s="3" t="s">
        <v>98</v>
      </c>
      <c r="G6" s="4" t="s">
        <v>99</v>
      </c>
      <c r="H6" s="4" t="s">
        <v>100</v>
      </c>
      <c r="I6" s="20"/>
      <c r="K6" s="54" t="s">
        <v>101</v>
      </c>
      <c r="L6" s="58"/>
      <c r="M6" s="58"/>
      <c r="N6" s="58"/>
      <c r="O6" s="58"/>
      <c r="P6" s="58"/>
      <c r="Q6" s="58"/>
      <c r="R6" s="58"/>
      <c r="S6" s="58"/>
      <c r="T6" s="58"/>
      <c r="U6" s="58"/>
      <c r="V6" s="58"/>
      <c r="W6" s="58"/>
      <c r="X6" s="58"/>
      <c r="Y6" s="58"/>
      <c r="Z6" s="58"/>
      <c r="AA6" s="58"/>
      <c r="AB6" s="58"/>
    </row>
    <row r="7" spans="1:28" ht="23.1" customHeight="1">
      <c r="A7" s="5"/>
      <c r="B7" s="6"/>
      <c r="C7" s="5"/>
      <c r="D7" s="7"/>
      <c r="E7" s="8"/>
      <c r="F7" s="9" t="s">
        <v>102</v>
      </c>
      <c r="G7" s="10" t="s">
        <v>102</v>
      </c>
      <c r="H7" s="10"/>
      <c r="I7" s="20"/>
      <c r="K7" s="55" t="s">
        <v>103</v>
      </c>
      <c r="L7" s="58"/>
      <c r="M7" s="58"/>
      <c r="N7" s="58"/>
      <c r="O7" s="58"/>
      <c r="P7" s="58"/>
      <c r="Q7" s="58"/>
      <c r="R7" s="58"/>
      <c r="S7" s="58"/>
      <c r="T7" s="58"/>
      <c r="U7" s="58"/>
      <c r="V7" s="58"/>
      <c r="W7" s="58"/>
      <c r="X7" s="58"/>
      <c r="Y7" s="58"/>
      <c r="Z7" s="58"/>
      <c r="AA7" s="58"/>
      <c r="AB7" s="58"/>
    </row>
    <row r="8" spans="1:28" ht="23.1" customHeight="1">
      <c r="A8" s="5"/>
      <c r="B8" s="6"/>
      <c r="C8" s="5"/>
      <c r="D8" s="7"/>
      <c r="E8" s="8"/>
      <c r="F8" s="9" t="s">
        <v>102</v>
      </c>
      <c r="G8" s="10" t="s">
        <v>102</v>
      </c>
      <c r="H8" s="10"/>
      <c r="I8" s="20"/>
      <c r="K8" s="54" t="s">
        <v>104</v>
      </c>
      <c r="L8" s="54"/>
      <c r="M8" s="54"/>
      <c r="N8" s="54"/>
      <c r="O8" s="54"/>
      <c r="P8" s="54"/>
      <c r="Q8" s="54"/>
      <c r="R8" s="54"/>
      <c r="S8" s="54"/>
      <c r="T8" s="54"/>
      <c r="U8" s="54"/>
      <c r="V8" s="54"/>
      <c r="W8" s="54"/>
      <c r="X8" s="54"/>
      <c r="Y8" s="54"/>
      <c r="Z8" s="54"/>
      <c r="AA8" s="54"/>
      <c r="AB8" s="54"/>
    </row>
    <row r="9" spans="1:28" ht="23.1" customHeight="1">
      <c r="A9" s="5"/>
      <c r="B9" s="5"/>
      <c r="C9" s="8"/>
      <c r="D9" s="8"/>
      <c r="E9" s="8"/>
      <c r="F9" s="9" t="s">
        <v>102</v>
      </c>
      <c r="G9" s="10" t="s">
        <v>102</v>
      </c>
      <c r="H9" s="10"/>
      <c r="I9" s="20"/>
      <c r="K9" s="22" t="s">
        <v>105</v>
      </c>
      <c r="L9" s="22"/>
      <c r="M9" s="22"/>
      <c r="N9" s="62" t="str">
        <f>B3</f>
        <v>孙亚超</v>
      </c>
      <c r="O9" s="63"/>
      <c r="P9" s="22"/>
      <c r="Q9" s="22"/>
      <c r="R9" s="22"/>
      <c r="S9" s="22"/>
      <c r="T9" s="22"/>
      <c r="U9" s="22"/>
      <c r="V9" s="22"/>
      <c r="W9" s="22"/>
      <c r="X9" s="22"/>
      <c r="Y9" s="22"/>
      <c r="Z9" s="22"/>
      <c r="AA9" s="22"/>
      <c r="AB9" s="22"/>
    </row>
    <row r="10" spans="1:28" ht="23.1" customHeight="1">
      <c r="A10" s="64" t="s">
        <v>106</v>
      </c>
      <c r="B10" s="65"/>
      <c r="C10" s="66">
        <v>0</v>
      </c>
      <c r="D10" s="67"/>
      <c r="E10" s="68" t="s">
        <v>107</v>
      </c>
      <c r="F10" s="68"/>
      <c r="G10" s="69">
        <v>0</v>
      </c>
      <c r="H10" s="69"/>
      <c r="I10" s="20"/>
      <c r="K10" s="22" t="s">
        <v>108</v>
      </c>
      <c r="L10" s="22"/>
      <c r="M10" s="22"/>
      <c r="N10" s="23" t="str">
        <f>F3</f>
        <v>龙湾镇洪城村</v>
      </c>
      <c r="O10" s="22"/>
      <c r="P10" s="22"/>
      <c r="Q10" s="22"/>
      <c r="R10" s="22"/>
      <c r="S10" s="22"/>
      <c r="T10" s="22"/>
      <c r="U10" s="22"/>
      <c r="V10" s="22"/>
      <c r="W10" s="22"/>
      <c r="X10" s="22"/>
      <c r="Y10" s="22"/>
      <c r="Z10" s="22"/>
      <c r="AA10" s="22"/>
      <c r="AB10" s="22"/>
    </row>
    <row r="11" spans="1:28" ht="23.1" customHeight="1">
      <c r="A11" s="59" t="s">
        <v>109</v>
      </c>
      <c r="B11" s="59"/>
      <c r="C11" s="59"/>
      <c r="D11" s="59"/>
      <c r="E11" s="59"/>
      <c r="F11" s="59"/>
      <c r="G11" s="59"/>
      <c r="H11" s="59"/>
      <c r="I11" s="20"/>
      <c r="K11" s="58" t="s">
        <v>110</v>
      </c>
      <c r="L11" s="58"/>
      <c r="M11" s="58"/>
      <c r="N11" s="70">
        <f>C10</f>
        <v>0</v>
      </c>
      <c r="O11" s="58"/>
      <c r="P11" s="21" t="s">
        <v>111</v>
      </c>
      <c r="Q11" s="21"/>
      <c r="R11" s="71"/>
      <c r="S11" s="71"/>
      <c r="T11" s="71"/>
      <c r="U11" s="72"/>
      <c r="V11" s="72"/>
      <c r="W11" s="72"/>
      <c r="X11" s="72"/>
      <c r="Y11" s="72"/>
      <c r="Z11" s="29"/>
      <c r="AA11" s="29"/>
      <c r="AB11" s="29"/>
    </row>
    <row r="12" spans="1:28" ht="31.05" customHeight="1">
      <c r="A12" s="12" t="s">
        <v>112</v>
      </c>
      <c r="B12" s="12" t="s">
        <v>113</v>
      </c>
      <c r="C12" s="12" t="s">
        <v>114</v>
      </c>
      <c r="D12" s="12" t="s">
        <v>115</v>
      </c>
      <c r="E12" s="12" t="s">
        <v>112</v>
      </c>
      <c r="F12" s="12" t="s">
        <v>113</v>
      </c>
      <c r="G12" s="12" t="s">
        <v>114</v>
      </c>
      <c r="H12" s="12" t="s">
        <v>115</v>
      </c>
      <c r="I12" s="20"/>
      <c r="K12" s="54" t="s">
        <v>116</v>
      </c>
      <c r="L12" s="54"/>
      <c r="M12" s="54"/>
      <c r="N12" s="73">
        <v>45191</v>
      </c>
      <c r="O12" s="73"/>
      <c r="P12" s="73"/>
      <c r="Q12" s="73"/>
      <c r="R12" s="73"/>
      <c r="S12" s="73"/>
      <c r="T12" s="73"/>
      <c r="U12" s="73"/>
      <c r="V12" s="73"/>
      <c r="W12" s="73"/>
      <c r="X12" s="73"/>
      <c r="Y12" s="73"/>
      <c r="Z12" s="73"/>
      <c r="AA12" s="73"/>
      <c r="AB12" s="73"/>
    </row>
    <row r="13" spans="1:28" ht="23.1" customHeight="1">
      <c r="A13" s="13" t="s">
        <v>117</v>
      </c>
      <c r="B13" s="14">
        <v>21</v>
      </c>
      <c r="C13" s="13" t="s">
        <v>179</v>
      </c>
      <c r="D13" s="7">
        <v>4200</v>
      </c>
      <c r="E13" s="7"/>
      <c r="F13" s="13" t="s">
        <v>102</v>
      </c>
      <c r="G13" s="13"/>
      <c r="H13" s="7" t="s">
        <v>102</v>
      </c>
      <c r="I13" s="20"/>
      <c r="K13" s="54" t="s">
        <v>119</v>
      </c>
      <c r="L13" s="54"/>
      <c r="M13" s="54"/>
      <c r="N13" s="54"/>
      <c r="O13" s="54"/>
      <c r="P13" s="54"/>
      <c r="Q13" s="54"/>
      <c r="R13" s="54"/>
      <c r="S13" s="54"/>
      <c r="T13" s="54"/>
      <c r="U13" s="54"/>
      <c r="V13" s="54"/>
      <c r="W13" s="54"/>
      <c r="X13" s="54"/>
      <c r="Y13" s="54"/>
      <c r="Z13" s="54"/>
      <c r="AA13" s="54"/>
      <c r="AB13" s="54"/>
    </row>
    <row r="14" spans="1:28" ht="23.1" customHeight="1">
      <c r="A14" s="13" t="s">
        <v>117</v>
      </c>
      <c r="B14" s="14">
        <v>30</v>
      </c>
      <c r="C14" s="13" t="s">
        <v>216</v>
      </c>
      <c r="D14" s="7">
        <v>900</v>
      </c>
      <c r="E14" s="7"/>
      <c r="F14" s="13" t="s">
        <v>102</v>
      </c>
      <c r="G14" s="13"/>
      <c r="H14" s="7" t="s">
        <v>102</v>
      </c>
      <c r="I14" s="20"/>
      <c r="K14" s="54" t="s">
        <v>121</v>
      </c>
      <c r="L14" s="54"/>
      <c r="M14" s="54"/>
      <c r="N14" s="54"/>
      <c r="O14" s="54"/>
      <c r="P14" s="54"/>
      <c r="Q14" s="54"/>
      <c r="R14" s="54"/>
      <c r="S14" s="54"/>
      <c r="T14" s="54"/>
      <c r="U14" s="54"/>
      <c r="V14" s="54"/>
      <c r="W14" s="54"/>
      <c r="X14" s="54"/>
      <c r="Y14" s="54"/>
      <c r="Z14" s="54"/>
      <c r="AA14" s="54"/>
      <c r="AB14" s="54"/>
    </row>
    <row r="15" spans="1:28" ht="23.1" customHeight="1">
      <c r="A15" s="13" t="s">
        <v>117</v>
      </c>
      <c r="B15" s="14">
        <v>5</v>
      </c>
      <c r="C15" s="13" t="s">
        <v>185</v>
      </c>
      <c r="D15" s="7">
        <v>1375</v>
      </c>
      <c r="E15" s="7"/>
      <c r="F15" s="13"/>
      <c r="G15" s="13"/>
      <c r="H15" s="7" t="s">
        <v>102</v>
      </c>
      <c r="I15" s="20"/>
      <c r="K15" s="21" t="s">
        <v>123</v>
      </c>
      <c r="L15" s="21"/>
      <c r="M15" s="21"/>
      <c r="N15" s="21"/>
      <c r="O15" s="21"/>
      <c r="P15" s="21"/>
      <c r="Q15" s="21"/>
      <c r="R15" s="21"/>
      <c r="S15" s="21"/>
      <c r="T15" s="21"/>
      <c r="U15" s="21"/>
      <c r="V15" s="21"/>
      <c r="W15" s="21"/>
      <c r="X15" s="21"/>
      <c r="Y15" s="21"/>
      <c r="Z15" s="21"/>
      <c r="AA15" s="21"/>
      <c r="AB15" s="21"/>
    </row>
    <row r="16" spans="1:28" ht="23.1" customHeight="1">
      <c r="A16" s="13" t="s">
        <v>117</v>
      </c>
      <c r="B16" s="14">
        <v>3</v>
      </c>
      <c r="C16" s="13" t="s">
        <v>191</v>
      </c>
      <c r="D16" s="7">
        <v>420</v>
      </c>
      <c r="E16" s="7"/>
      <c r="F16" s="13" t="s">
        <v>102</v>
      </c>
      <c r="G16" s="13"/>
      <c r="H16" s="7" t="s">
        <v>102</v>
      </c>
      <c r="I16" s="20"/>
      <c r="K16" s="21" t="s">
        <v>126</v>
      </c>
      <c r="L16" s="21"/>
      <c r="M16" s="21"/>
      <c r="N16" s="21"/>
      <c r="O16" s="21"/>
      <c r="P16" s="21"/>
      <c r="Q16" s="21"/>
      <c r="R16" s="21"/>
      <c r="S16" s="21"/>
      <c r="T16" s="21"/>
      <c r="U16" s="21"/>
      <c r="V16" s="21"/>
      <c r="W16" s="21"/>
      <c r="X16" s="21"/>
      <c r="Y16" s="21"/>
      <c r="Z16" s="21"/>
      <c r="AA16" s="21"/>
      <c r="AB16" s="21"/>
    </row>
    <row r="17" spans="1:28" ht="23.1" customHeight="1">
      <c r="A17" s="13" t="s">
        <v>178</v>
      </c>
      <c r="B17" s="14">
        <v>2</v>
      </c>
      <c r="C17" s="13" t="s">
        <v>172</v>
      </c>
      <c r="D17" s="7">
        <v>700</v>
      </c>
      <c r="E17" s="7"/>
      <c r="F17" s="13" t="s">
        <v>102</v>
      </c>
      <c r="G17" s="13"/>
      <c r="H17" s="7" t="s">
        <v>102</v>
      </c>
      <c r="I17" s="20"/>
      <c r="K17" s="21" t="s">
        <v>128</v>
      </c>
      <c r="L17" s="21"/>
      <c r="M17" s="21"/>
      <c r="N17" s="21"/>
      <c r="O17" s="21"/>
      <c r="P17" s="21"/>
      <c r="Q17" s="21"/>
      <c r="R17" s="21"/>
      <c r="S17" s="21"/>
      <c r="T17" s="21"/>
      <c r="U17" s="21"/>
      <c r="V17" s="21"/>
      <c r="W17" s="21"/>
      <c r="X17" s="21"/>
      <c r="Y17" s="21"/>
      <c r="Z17" s="21"/>
      <c r="AA17" s="21"/>
      <c r="AB17" s="21"/>
    </row>
    <row r="18" spans="1:28" ht="23.1" customHeight="1">
      <c r="A18" s="13" t="s">
        <v>117</v>
      </c>
      <c r="B18" s="14">
        <v>195</v>
      </c>
      <c r="C18" s="13" t="s">
        <v>172</v>
      </c>
      <c r="D18" s="7">
        <v>23400</v>
      </c>
      <c r="E18" s="7"/>
      <c r="F18" s="13" t="s">
        <v>102</v>
      </c>
      <c r="G18" s="13"/>
      <c r="H18" s="7" t="s">
        <v>102</v>
      </c>
      <c r="I18" s="20"/>
      <c r="K18" s="24" t="s">
        <v>129</v>
      </c>
      <c r="L18" s="24"/>
      <c r="M18" s="24"/>
      <c r="N18" s="24"/>
      <c r="O18" s="24"/>
      <c r="P18" s="24"/>
      <c r="Q18" s="24"/>
      <c r="R18" s="24"/>
      <c r="S18" s="24"/>
      <c r="T18" s="24"/>
      <c r="U18" s="24"/>
      <c r="V18" s="24"/>
      <c r="W18" s="24"/>
      <c r="X18" s="24"/>
      <c r="Y18" s="24"/>
      <c r="Z18" s="24"/>
      <c r="AA18" s="24"/>
      <c r="AB18" s="24"/>
    </row>
    <row r="19" spans="1:28" ht="23.1" customHeight="1">
      <c r="A19" s="13" t="s">
        <v>117</v>
      </c>
      <c r="B19" s="14">
        <v>160</v>
      </c>
      <c r="C19" s="13" t="s">
        <v>191</v>
      </c>
      <c r="D19" s="7">
        <v>22400</v>
      </c>
      <c r="E19" s="7"/>
      <c r="F19" s="13" t="s">
        <v>102</v>
      </c>
      <c r="G19" s="13"/>
      <c r="H19" s="7" t="s">
        <v>102</v>
      </c>
      <c r="I19" s="20"/>
      <c r="K19" s="21" t="s">
        <v>131</v>
      </c>
      <c r="L19" s="21"/>
      <c r="M19" s="21"/>
      <c r="N19" s="21"/>
      <c r="O19" s="21"/>
      <c r="P19" s="21"/>
      <c r="Q19" s="21"/>
      <c r="R19" s="21"/>
      <c r="S19" s="21"/>
      <c r="T19" s="21"/>
      <c r="U19" s="21"/>
      <c r="V19" s="21"/>
      <c r="W19" s="21"/>
      <c r="X19" s="21"/>
      <c r="Y19" s="21"/>
      <c r="Z19" s="21"/>
      <c r="AA19" s="21"/>
      <c r="AB19" s="21"/>
    </row>
    <row r="20" spans="1:28" ht="23.1" customHeight="1">
      <c r="A20" s="13" t="s">
        <v>117</v>
      </c>
      <c r="B20" s="14">
        <v>204</v>
      </c>
      <c r="C20" s="13" t="s">
        <v>233</v>
      </c>
      <c r="D20" s="7">
        <v>18360</v>
      </c>
      <c r="E20" s="7"/>
      <c r="F20" s="13" t="s">
        <v>102</v>
      </c>
      <c r="G20" s="13"/>
      <c r="H20" s="7" t="s">
        <v>102</v>
      </c>
      <c r="I20" s="20"/>
      <c r="K20" s="21" t="s">
        <v>132</v>
      </c>
      <c r="L20" s="21"/>
      <c r="M20" s="21"/>
      <c r="N20" s="21"/>
      <c r="O20" s="21"/>
      <c r="P20" s="21"/>
      <c r="Q20" s="21"/>
      <c r="R20" s="21"/>
      <c r="S20" s="21"/>
      <c r="T20" s="21"/>
      <c r="U20" s="21"/>
      <c r="V20" s="21"/>
      <c r="W20" s="21"/>
      <c r="X20" s="21"/>
      <c r="Y20" s="21"/>
      <c r="Z20" s="21"/>
      <c r="AA20" s="21"/>
      <c r="AB20" s="21"/>
    </row>
    <row r="21" spans="1:28" ht="23.1" customHeight="1">
      <c r="A21" s="13" t="s">
        <v>117</v>
      </c>
      <c r="B21" s="14">
        <v>146</v>
      </c>
      <c r="C21" s="13" t="s">
        <v>231</v>
      </c>
      <c r="D21" s="7">
        <v>23360</v>
      </c>
      <c r="E21" s="7"/>
      <c r="F21" s="13" t="s">
        <v>102</v>
      </c>
      <c r="G21" s="13"/>
      <c r="H21" s="7" t="s">
        <v>102</v>
      </c>
      <c r="I21" s="20"/>
      <c r="K21" s="54" t="s">
        <v>133</v>
      </c>
      <c r="L21" s="54"/>
      <c r="M21" s="54"/>
      <c r="N21" s="54"/>
      <c r="O21" s="54"/>
      <c r="P21" s="54"/>
      <c r="Q21" s="54"/>
      <c r="R21" s="54"/>
      <c r="S21" s="54"/>
      <c r="T21" s="54"/>
      <c r="U21" s="54"/>
      <c r="V21" s="54"/>
      <c r="W21" s="54"/>
      <c r="X21" s="54"/>
      <c r="Y21" s="54"/>
      <c r="Z21" s="54"/>
      <c r="AA21" s="54"/>
      <c r="AB21" s="54"/>
    </row>
    <row r="22" spans="1:28" ht="23.1" customHeight="1">
      <c r="A22" s="13" t="s">
        <v>117</v>
      </c>
      <c r="B22" s="14">
        <v>6</v>
      </c>
      <c r="C22" s="13" t="s">
        <v>238</v>
      </c>
      <c r="D22" s="7">
        <v>1290</v>
      </c>
      <c r="E22" s="7"/>
      <c r="F22" s="13" t="s">
        <v>102</v>
      </c>
      <c r="G22" s="13"/>
      <c r="H22" s="7" t="s">
        <v>102</v>
      </c>
      <c r="I22" s="20"/>
      <c r="K22" s="58" t="s">
        <v>134</v>
      </c>
      <c r="L22" s="58"/>
      <c r="M22" s="58"/>
      <c r="N22" s="58"/>
      <c r="O22" s="58"/>
      <c r="P22" s="58"/>
      <c r="Q22" s="58"/>
      <c r="R22" s="58"/>
      <c r="S22" s="58"/>
      <c r="T22" s="58"/>
      <c r="U22" s="58"/>
      <c r="V22" s="58"/>
      <c r="W22" s="58"/>
      <c r="X22" s="58"/>
      <c r="Y22" s="58"/>
      <c r="Z22" s="58"/>
      <c r="AA22" s="58"/>
      <c r="AB22" s="58"/>
    </row>
    <row r="23" spans="1:28" ht="23.1" customHeight="1">
      <c r="A23" s="13" t="s">
        <v>340</v>
      </c>
      <c r="B23" s="14">
        <v>135.69999999999999</v>
      </c>
      <c r="C23" s="13" t="s">
        <v>325</v>
      </c>
      <c r="D23" s="7">
        <v>3393</v>
      </c>
      <c r="E23" s="7"/>
      <c r="F23" s="13" t="s">
        <v>102</v>
      </c>
      <c r="G23" s="13"/>
      <c r="H23" s="7" t="s">
        <v>102</v>
      </c>
      <c r="I23" s="20"/>
      <c r="K23" s="54" t="s">
        <v>135</v>
      </c>
      <c r="L23" s="54"/>
      <c r="M23" s="54"/>
      <c r="N23" s="54"/>
      <c r="O23" s="54"/>
      <c r="P23" s="54"/>
      <c r="Q23" s="54"/>
      <c r="R23" s="54"/>
      <c r="S23" s="54"/>
      <c r="T23" s="54"/>
      <c r="U23" s="54"/>
      <c r="V23" s="54"/>
      <c r="W23" s="54"/>
      <c r="X23" s="54"/>
      <c r="Y23" s="54"/>
      <c r="Z23" s="54"/>
      <c r="AA23" s="54"/>
      <c r="AB23" s="54"/>
    </row>
    <row r="24" spans="1:28" ht="23.1" customHeight="1">
      <c r="A24" s="13"/>
      <c r="B24" s="14"/>
      <c r="C24" s="13"/>
      <c r="D24" s="7" t="s">
        <v>102</v>
      </c>
      <c r="E24" s="7"/>
      <c r="F24" s="13" t="s">
        <v>102</v>
      </c>
      <c r="G24" s="13"/>
      <c r="H24" s="7" t="s">
        <v>102</v>
      </c>
      <c r="I24" s="20"/>
      <c r="K24" s="58" t="s">
        <v>136</v>
      </c>
      <c r="L24" s="58"/>
      <c r="M24" s="58"/>
      <c r="N24" s="58"/>
      <c r="O24" s="58"/>
      <c r="P24" s="58"/>
      <c r="Q24" s="58"/>
      <c r="R24" s="58"/>
      <c r="S24" s="58"/>
      <c r="T24" s="58"/>
      <c r="U24" s="58"/>
      <c r="V24" s="58"/>
      <c r="W24" s="58"/>
      <c r="X24" s="58"/>
      <c r="Y24" s="58"/>
      <c r="Z24" s="58"/>
      <c r="AA24" s="58"/>
      <c r="AB24" s="58"/>
    </row>
    <row r="25" spans="1:28" ht="23.1" customHeight="1">
      <c r="A25" s="13"/>
      <c r="B25" s="14"/>
      <c r="C25" s="13"/>
      <c r="D25" s="7" t="s">
        <v>102</v>
      </c>
      <c r="E25" s="7"/>
      <c r="F25" s="13" t="s">
        <v>102</v>
      </c>
      <c r="G25" s="13"/>
      <c r="H25" s="7" t="s">
        <v>102</v>
      </c>
      <c r="I25" s="20"/>
      <c r="K25" s="58" t="s">
        <v>137</v>
      </c>
      <c r="L25" s="58"/>
      <c r="M25" s="58"/>
      <c r="N25" s="58"/>
      <c r="O25" s="58"/>
      <c r="P25" s="58"/>
      <c r="Q25" s="58"/>
      <c r="R25" s="58"/>
      <c r="S25" s="58"/>
      <c r="T25" s="58"/>
      <c r="U25" s="58"/>
      <c r="V25" s="58"/>
      <c r="W25" s="58"/>
      <c r="X25" s="58"/>
      <c r="Y25" s="58"/>
      <c r="Z25" s="58"/>
      <c r="AA25" s="58"/>
      <c r="AB25" s="58"/>
    </row>
    <row r="26" spans="1:28" ht="23.1" customHeight="1">
      <c r="A26" s="13"/>
      <c r="B26" s="14"/>
      <c r="C26" s="13"/>
      <c r="D26" s="7" t="s">
        <v>102</v>
      </c>
      <c r="E26" s="7"/>
      <c r="F26" s="13" t="s">
        <v>102</v>
      </c>
      <c r="G26" s="13"/>
      <c r="H26" s="7"/>
      <c r="I26" s="20"/>
      <c r="K26" s="54" t="s">
        <v>138</v>
      </c>
      <c r="L26" s="54"/>
      <c r="M26" s="54"/>
      <c r="N26" s="54"/>
      <c r="O26" s="54"/>
      <c r="P26" s="54"/>
      <c r="Q26" s="54"/>
      <c r="R26" s="54"/>
      <c r="S26" s="54"/>
      <c r="T26" s="54"/>
      <c r="U26" s="54"/>
      <c r="V26" s="54"/>
      <c r="W26" s="54"/>
      <c r="X26" s="54"/>
      <c r="Y26" s="54"/>
      <c r="Z26" s="54"/>
      <c r="AA26" s="54"/>
      <c r="AB26" s="54"/>
    </row>
    <row r="27" spans="1:28" ht="23.1" customHeight="1">
      <c r="A27" s="13"/>
      <c r="B27" s="15"/>
      <c r="C27" s="16"/>
      <c r="D27" s="17"/>
      <c r="E27" s="74" t="s">
        <v>139</v>
      </c>
      <c r="F27" s="74"/>
      <c r="G27" s="75">
        <v>99798</v>
      </c>
      <c r="H27" s="75"/>
      <c r="I27" s="20"/>
      <c r="K27" s="25" t="s">
        <v>140</v>
      </c>
      <c r="L27" s="25"/>
      <c r="M27" s="25"/>
      <c r="N27" s="25"/>
      <c r="O27" s="25"/>
      <c r="P27" s="76">
        <f>C28</f>
        <v>99798</v>
      </c>
      <c r="Q27" s="76"/>
      <c r="R27" s="76"/>
      <c r="S27" s="30" t="s">
        <v>141</v>
      </c>
      <c r="T27" s="25"/>
      <c r="U27" s="25"/>
      <c r="V27" s="25"/>
      <c r="W27" s="25"/>
      <c r="X27" s="25"/>
      <c r="Y27" s="25"/>
      <c r="Z27" s="25"/>
      <c r="AA27" s="25"/>
      <c r="AB27" s="25"/>
    </row>
    <row r="28" spans="1:28" ht="23.1" customHeight="1">
      <c r="A28" s="77" t="s">
        <v>142</v>
      </c>
      <c r="B28" s="77"/>
      <c r="C28" s="75">
        <v>99798</v>
      </c>
      <c r="D28" s="75"/>
      <c r="E28" s="18" t="s">
        <v>143</v>
      </c>
      <c r="F28" s="78">
        <v>99798</v>
      </c>
      <c r="G28" s="79"/>
      <c r="H28" s="19" t="s">
        <v>144</v>
      </c>
      <c r="I28" s="20"/>
      <c r="K28" s="22" t="s">
        <v>145</v>
      </c>
      <c r="L28" s="22"/>
      <c r="M28" s="22"/>
      <c r="N28" s="22"/>
      <c r="O28" s="22"/>
      <c r="P28" s="80">
        <f>P27</f>
        <v>99798</v>
      </c>
      <c r="Q28" s="80"/>
      <c r="R28" s="80"/>
      <c r="S28" s="80"/>
      <c r="T28" s="26" t="s">
        <v>146</v>
      </c>
      <c r="U28" s="22"/>
      <c r="V28" s="22"/>
      <c r="W28" s="22"/>
      <c r="X28" s="22"/>
      <c r="Y28" s="22"/>
      <c r="Z28" s="22"/>
      <c r="AA28" s="22"/>
      <c r="AB28" s="22"/>
    </row>
    <row r="29" spans="1:28" ht="23.1" customHeight="1">
      <c r="A29" s="20"/>
      <c r="B29" s="20"/>
      <c r="C29" s="20"/>
      <c r="D29" s="20"/>
      <c r="E29" s="20"/>
      <c r="F29" s="20"/>
      <c r="G29" s="20"/>
      <c r="H29" s="20"/>
      <c r="I29" s="20"/>
      <c r="K29" s="54" t="s">
        <v>147</v>
      </c>
      <c r="L29" s="54"/>
      <c r="M29" s="54"/>
      <c r="N29" s="54"/>
      <c r="O29" s="54"/>
      <c r="P29" s="54"/>
      <c r="Q29" s="54"/>
      <c r="R29" s="54"/>
      <c r="S29" s="54"/>
      <c r="T29" s="54"/>
      <c r="U29" s="54"/>
      <c r="V29" s="54"/>
      <c r="W29" s="54"/>
      <c r="X29" s="54"/>
      <c r="Y29" s="54"/>
      <c r="Z29" s="54"/>
      <c r="AA29" s="54"/>
      <c r="AB29" s="54"/>
    </row>
    <row r="30" spans="1:28" ht="40.049999999999997" customHeight="1">
      <c r="A30" s="20"/>
      <c r="B30" s="20"/>
      <c r="C30" s="20"/>
      <c r="D30" s="20"/>
      <c r="E30" s="20"/>
      <c r="F30" s="20"/>
      <c r="G30" s="20"/>
      <c r="H30" s="20"/>
      <c r="I30" s="20"/>
      <c r="K30" s="21" t="s">
        <v>148</v>
      </c>
      <c r="L30" s="21"/>
      <c r="M30" s="21"/>
      <c r="N30" s="21"/>
      <c r="O30" s="21"/>
      <c r="P30" s="21"/>
      <c r="Q30" s="21"/>
      <c r="R30" s="21"/>
      <c r="S30" s="21"/>
      <c r="T30" s="21"/>
      <c r="U30" s="81">
        <f>Q33</f>
        <v>45316</v>
      </c>
      <c r="V30" s="81"/>
      <c r="W30" s="81"/>
      <c r="X30" s="21"/>
      <c r="Y30" s="21"/>
      <c r="Z30" s="21"/>
      <c r="AA30" s="21"/>
      <c r="AB30" s="21"/>
    </row>
    <row r="31" spans="1:28" ht="40.049999999999997" customHeight="1">
      <c r="A31" s="20"/>
      <c r="B31" s="20"/>
      <c r="C31" s="20"/>
      <c r="D31" s="20"/>
      <c r="E31" s="20"/>
      <c r="F31" s="20"/>
      <c r="G31" s="20"/>
      <c r="H31" s="20"/>
      <c r="I31" s="20"/>
      <c r="K31" s="21" t="s">
        <v>149</v>
      </c>
      <c r="L31" s="21"/>
      <c r="M31" s="21"/>
      <c r="N31" s="21"/>
      <c r="O31" s="21"/>
      <c r="P31" s="21"/>
      <c r="Q31" s="21"/>
      <c r="R31" s="21"/>
      <c r="S31" s="21"/>
      <c r="T31" s="21"/>
      <c r="U31" s="81">
        <f>Q33</f>
        <v>45316</v>
      </c>
      <c r="V31" s="81"/>
      <c r="W31" s="81"/>
      <c r="X31" s="21"/>
      <c r="Y31" s="21"/>
      <c r="Z31" s="21"/>
      <c r="AA31" s="21"/>
      <c r="AB31" s="21"/>
    </row>
    <row r="32" spans="1:28" ht="23.1" customHeight="1">
      <c r="A32" s="20"/>
      <c r="B32" s="20"/>
      <c r="C32" s="20"/>
      <c r="D32" s="20"/>
      <c r="E32" s="20"/>
      <c r="F32" s="20"/>
      <c r="G32" s="20"/>
      <c r="H32" s="20"/>
      <c r="I32" s="20"/>
      <c r="K32" s="54" t="s">
        <v>150</v>
      </c>
      <c r="L32" s="54"/>
      <c r="M32" s="54"/>
      <c r="N32" s="54"/>
      <c r="O32" s="73">
        <v>45199</v>
      </c>
      <c r="P32" s="58"/>
      <c r="Q32" s="58"/>
      <c r="R32" s="58"/>
      <c r="S32" s="58"/>
      <c r="T32" s="58"/>
      <c r="U32" s="58"/>
      <c r="V32" s="58"/>
      <c r="W32" s="58"/>
      <c r="X32" s="58"/>
      <c r="Y32" s="58"/>
      <c r="Z32" s="58"/>
      <c r="AA32" s="58"/>
      <c r="AB32" s="58"/>
    </row>
    <row r="33" spans="1:28" ht="23.1" customHeight="1">
      <c r="A33" s="20"/>
      <c r="B33" s="20"/>
      <c r="C33" s="20"/>
      <c r="D33" s="20"/>
      <c r="E33" s="20"/>
      <c r="F33" s="20"/>
      <c r="G33" s="20"/>
      <c r="H33" s="20"/>
      <c r="I33" s="20"/>
      <c r="K33" s="54" t="s">
        <v>151</v>
      </c>
      <c r="L33" s="54"/>
      <c r="M33" s="54"/>
      <c r="N33" s="54"/>
      <c r="O33" s="27">
        <v>45199</v>
      </c>
      <c r="P33" s="22" t="s">
        <v>152</v>
      </c>
      <c r="Q33" s="27">
        <v>45316</v>
      </c>
      <c r="R33" s="22"/>
      <c r="S33" s="22"/>
      <c r="T33" s="22"/>
      <c r="U33" s="22"/>
      <c r="V33" s="22"/>
      <c r="W33" s="22"/>
      <c r="X33" s="22"/>
      <c r="Y33" s="22"/>
      <c r="Z33" s="22"/>
      <c r="AA33" s="22"/>
      <c r="AB33" s="22"/>
    </row>
    <row r="34" spans="1:28" ht="23.1" customHeight="1">
      <c r="A34" s="20"/>
      <c r="B34" s="20"/>
      <c r="C34" s="20"/>
      <c r="D34" s="20"/>
      <c r="E34" s="20"/>
      <c r="F34" s="20"/>
      <c r="G34" s="20"/>
      <c r="H34" s="20"/>
      <c r="I34" s="20"/>
      <c r="K34" s="54" t="s">
        <v>153</v>
      </c>
      <c r="L34" s="58"/>
      <c r="M34" s="58"/>
      <c r="N34" s="58"/>
      <c r="O34" s="58"/>
      <c r="P34" s="58"/>
      <c r="Q34" s="58"/>
      <c r="R34" s="58"/>
      <c r="S34" s="58"/>
      <c r="T34" s="58"/>
      <c r="U34" s="58"/>
      <c r="V34" s="58"/>
      <c r="W34" s="58"/>
      <c r="X34" s="58"/>
      <c r="Y34" s="58"/>
      <c r="Z34" s="58"/>
      <c r="AA34" s="58"/>
      <c r="AB34" s="58"/>
    </row>
    <row r="35" spans="1:28" ht="23.1" customHeight="1">
      <c r="A35" s="20"/>
      <c r="B35" s="20"/>
      <c r="C35" s="20"/>
      <c r="D35" s="20"/>
      <c r="E35" s="20"/>
      <c r="F35" s="20"/>
      <c r="G35" s="20"/>
      <c r="H35" s="20"/>
      <c r="I35" s="20"/>
      <c r="K35" s="54" t="s">
        <v>154</v>
      </c>
      <c r="L35" s="54"/>
      <c r="M35" s="54"/>
      <c r="N35" s="54"/>
      <c r="O35" s="54"/>
      <c r="P35" s="54"/>
      <c r="Q35" s="54"/>
      <c r="R35" s="54"/>
      <c r="S35" s="54"/>
      <c r="T35" s="54"/>
      <c r="U35" s="54"/>
      <c r="V35" s="54"/>
      <c r="W35" s="54"/>
      <c r="X35" s="54"/>
      <c r="Y35" s="54"/>
      <c r="Z35" s="54"/>
      <c r="AA35" s="54"/>
      <c r="AB35" s="54"/>
    </row>
    <row r="36" spans="1:28" ht="23.1" customHeight="1">
      <c r="A36" s="20"/>
      <c r="B36" s="20"/>
      <c r="C36" s="20"/>
      <c r="D36" s="20"/>
      <c r="E36" s="20"/>
      <c r="F36" s="20"/>
      <c r="G36" s="20"/>
      <c r="H36" s="20"/>
      <c r="I36" s="20"/>
      <c r="K36" s="58" t="s">
        <v>155</v>
      </c>
      <c r="L36" s="58"/>
      <c r="M36" s="58"/>
      <c r="N36" s="58"/>
      <c r="O36" s="58"/>
      <c r="P36" s="58"/>
      <c r="Q36" s="58"/>
      <c r="R36" s="58"/>
      <c r="S36" s="58"/>
      <c r="T36" s="58"/>
      <c r="U36" s="58"/>
      <c r="V36" s="58"/>
      <c r="W36" s="58"/>
      <c r="X36" s="58"/>
      <c r="Y36" s="58"/>
      <c r="Z36" s="58"/>
      <c r="AA36" s="58"/>
      <c r="AB36" s="58"/>
    </row>
    <row r="37" spans="1:28" ht="23.1" customHeight="1">
      <c r="A37" s="20"/>
      <c r="B37" s="20"/>
      <c r="C37" s="20"/>
      <c r="D37" s="20"/>
      <c r="E37" s="20"/>
      <c r="F37" s="20"/>
      <c r="G37" s="20"/>
      <c r="H37" s="20"/>
      <c r="I37" s="20"/>
      <c r="K37" s="58" t="s">
        <v>156</v>
      </c>
      <c r="L37" s="58"/>
      <c r="M37" s="58"/>
      <c r="N37" s="58"/>
      <c r="O37" s="58"/>
      <c r="P37" s="58"/>
      <c r="Q37" s="58"/>
      <c r="R37" s="58"/>
      <c r="S37" s="58"/>
      <c r="T37" s="58"/>
      <c r="U37" s="58"/>
      <c r="V37" s="58"/>
      <c r="W37" s="58"/>
      <c r="X37" s="58"/>
      <c r="Y37" s="58"/>
      <c r="Z37" s="58"/>
      <c r="AA37" s="58"/>
      <c r="AB37" s="58"/>
    </row>
    <row r="38" spans="1:28" ht="23.1" customHeight="1">
      <c r="A38" s="20"/>
      <c r="B38" s="20"/>
      <c r="C38" s="20"/>
      <c r="D38" s="20"/>
      <c r="E38" s="20"/>
      <c r="F38" s="20"/>
      <c r="G38" s="20"/>
      <c r="H38" s="20"/>
      <c r="I38" s="20"/>
      <c r="K38" s="58" t="s">
        <v>157</v>
      </c>
      <c r="L38" s="58"/>
      <c r="M38" s="58"/>
      <c r="N38" s="58"/>
      <c r="O38" s="58"/>
      <c r="P38" s="58"/>
      <c r="Q38" s="58"/>
      <c r="R38" s="58"/>
      <c r="S38" s="58"/>
      <c r="T38" s="58"/>
      <c r="U38" s="58"/>
      <c r="V38" s="58"/>
      <c r="W38" s="58"/>
      <c r="X38" s="58"/>
      <c r="Y38" s="58"/>
      <c r="Z38" s="58"/>
      <c r="AA38" s="58"/>
      <c r="AB38" s="58"/>
    </row>
    <row r="39" spans="1:28" ht="23.1" customHeight="1">
      <c r="A39" s="20"/>
      <c r="B39" s="20"/>
      <c r="C39" s="20"/>
      <c r="D39" s="20"/>
      <c r="E39" s="20"/>
      <c r="F39" s="20"/>
      <c r="G39" s="20"/>
      <c r="H39" s="20"/>
      <c r="I39" s="20"/>
      <c r="K39" s="55" t="s">
        <v>158</v>
      </c>
      <c r="L39" s="58"/>
      <c r="M39" s="58"/>
      <c r="N39" s="58"/>
      <c r="O39" s="58"/>
      <c r="P39" s="58"/>
      <c r="Q39" s="58"/>
      <c r="R39" s="58"/>
      <c r="S39" s="58"/>
      <c r="T39" s="58"/>
      <c r="U39" s="58"/>
      <c r="V39" s="58"/>
      <c r="W39" s="58"/>
      <c r="X39" s="58"/>
      <c r="Y39" s="58"/>
      <c r="Z39" s="58"/>
      <c r="AA39" s="58"/>
      <c r="AB39" s="58"/>
    </row>
    <row r="40" spans="1:28" ht="23.1" customHeight="1">
      <c r="A40" s="20"/>
      <c r="B40" s="20"/>
      <c r="C40" s="20"/>
      <c r="D40" s="20"/>
      <c r="E40" s="20"/>
      <c r="F40" s="20"/>
      <c r="G40" s="20"/>
      <c r="H40" s="20"/>
      <c r="I40" s="20"/>
      <c r="K40" s="55" t="s">
        <v>159</v>
      </c>
      <c r="L40" s="55"/>
      <c r="M40" s="55"/>
      <c r="N40" s="55"/>
      <c r="O40" s="55"/>
      <c r="P40" s="55"/>
      <c r="Q40" s="55"/>
      <c r="R40" s="55"/>
      <c r="S40" s="55"/>
      <c r="T40" s="55"/>
      <c r="U40" s="55"/>
      <c r="V40" s="55"/>
      <c r="W40" s="55"/>
      <c r="X40" s="55"/>
      <c r="Y40" s="55"/>
      <c r="Z40" s="55"/>
      <c r="AA40" s="55"/>
      <c r="AB40" s="55"/>
    </row>
    <row r="41" spans="1:28" ht="23.1" customHeight="1">
      <c r="A41" s="20"/>
      <c r="B41" s="20"/>
      <c r="C41" s="20"/>
      <c r="D41" s="20"/>
      <c r="E41" s="20"/>
      <c r="F41" s="20"/>
      <c r="G41" s="20"/>
      <c r="H41" s="20"/>
      <c r="I41" s="20"/>
      <c r="K41" s="58" t="s">
        <v>160</v>
      </c>
      <c r="L41" s="58"/>
      <c r="M41" s="58"/>
      <c r="N41" s="58"/>
      <c r="O41" s="58"/>
      <c r="P41" s="58"/>
      <c r="Q41" s="58"/>
      <c r="R41" s="58"/>
      <c r="S41" s="58"/>
      <c r="T41" s="58"/>
      <c r="U41" s="58"/>
      <c r="V41" s="58"/>
      <c r="W41" s="58"/>
      <c r="X41" s="58"/>
      <c r="Y41" s="58"/>
      <c r="Z41" s="58"/>
      <c r="AA41" s="58"/>
      <c r="AB41" s="58"/>
    </row>
    <row r="42" spans="1:28" ht="23.1" customHeight="1">
      <c r="A42" s="20"/>
      <c r="B42" s="20"/>
      <c r="C42" s="20"/>
      <c r="D42" s="20"/>
      <c r="E42" s="20"/>
      <c r="F42" s="20"/>
      <c r="G42" s="20"/>
      <c r="H42" s="20"/>
      <c r="I42" s="20"/>
      <c r="K42" s="82" t="s">
        <v>161</v>
      </c>
      <c r="L42" s="82"/>
      <c r="M42" s="82"/>
      <c r="N42" s="82"/>
      <c r="O42" s="82"/>
      <c r="P42" s="82"/>
      <c r="Q42" s="82"/>
      <c r="R42" s="82"/>
      <c r="S42" s="82"/>
      <c r="T42" s="82"/>
      <c r="U42" s="82"/>
      <c r="V42" s="82"/>
      <c r="W42" s="82"/>
      <c r="X42" s="82"/>
      <c r="Y42" s="82"/>
      <c r="Z42" s="82"/>
      <c r="AA42" s="82"/>
      <c r="AB42" s="82"/>
    </row>
    <row r="43" spans="1:28" ht="23.1" customHeight="1">
      <c r="A43" s="20"/>
      <c r="B43" s="20"/>
      <c r="C43" s="20"/>
      <c r="D43" s="20"/>
      <c r="E43" s="20"/>
      <c r="F43" s="20"/>
      <c r="G43" s="20"/>
      <c r="H43" s="20"/>
      <c r="I43" s="20"/>
      <c r="K43" s="58" t="s">
        <v>162</v>
      </c>
      <c r="L43" s="58"/>
      <c r="M43" s="58"/>
      <c r="N43" s="58"/>
      <c r="O43" s="58"/>
      <c r="P43" s="58"/>
      <c r="Q43" s="58"/>
      <c r="R43" s="58"/>
      <c r="S43" s="58"/>
      <c r="T43" s="58"/>
      <c r="U43" s="58"/>
      <c r="V43" s="58"/>
      <c r="W43" s="58"/>
      <c r="X43" s="58"/>
      <c r="Y43" s="58"/>
      <c r="Z43" s="58"/>
      <c r="AA43" s="58"/>
      <c r="AB43" s="58"/>
    </row>
    <row r="44" spans="1:28" ht="23.1" customHeight="1">
      <c r="A44" s="20"/>
      <c r="B44" s="20"/>
      <c r="C44" s="20"/>
      <c r="D44" s="20"/>
      <c r="E44" s="20"/>
      <c r="F44" s="20"/>
      <c r="G44" s="20"/>
      <c r="H44" s="20"/>
      <c r="I44" s="20"/>
      <c r="K44" s="82" t="s">
        <v>163</v>
      </c>
      <c r="L44" s="82"/>
      <c r="M44" s="82"/>
      <c r="N44" s="82"/>
      <c r="O44" s="82"/>
      <c r="P44" s="82"/>
      <c r="Q44" s="82"/>
      <c r="R44" s="82"/>
      <c r="S44" s="82"/>
      <c r="T44" s="82"/>
      <c r="U44" s="82"/>
      <c r="V44" s="82"/>
      <c r="W44" s="82"/>
      <c r="X44" s="82"/>
      <c r="Y44" s="82"/>
      <c r="Z44" s="82"/>
      <c r="AA44" s="82"/>
      <c r="AB44" s="82"/>
    </row>
    <row r="45" spans="1:28" ht="23.1" customHeight="1">
      <c r="A45" s="20"/>
      <c r="B45" s="20"/>
      <c r="C45" s="20"/>
      <c r="D45" s="20"/>
      <c r="E45" s="20"/>
      <c r="F45" s="20"/>
      <c r="G45" s="20"/>
      <c r="H45" s="20"/>
      <c r="I45" s="20"/>
      <c r="K45" s="82" t="s">
        <v>164</v>
      </c>
      <c r="L45" s="82"/>
      <c r="M45" s="82"/>
      <c r="N45" s="82"/>
      <c r="O45" s="82"/>
      <c r="P45" s="82"/>
      <c r="Q45" s="82"/>
      <c r="R45" s="82"/>
      <c r="S45" s="82"/>
      <c r="T45" s="82"/>
      <c r="U45" s="82"/>
      <c r="V45" s="82"/>
      <c r="W45" s="82"/>
      <c r="X45" s="82"/>
      <c r="Y45" s="82"/>
      <c r="Z45" s="82"/>
      <c r="AA45" s="82"/>
      <c r="AB45" s="82"/>
    </row>
    <row r="46" spans="1:28" ht="23.1" customHeight="1">
      <c r="A46" s="20"/>
      <c r="B46" s="20"/>
      <c r="C46" s="20"/>
      <c r="D46" s="20"/>
      <c r="E46" s="20"/>
      <c r="F46" s="20"/>
      <c r="G46" s="20"/>
      <c r="H46" s="20"/>
      <c r="I46" s="20"/>
      <c r="K46" s="28"/>
      <c r="L46" s="28"/>
      <c r="M46" s="28"/>
      <c r="N46" s="28"/>
      <c r="O46" s="28"/>
      <c r="P46" s="29"/>
      <c r="Q46" s="29"/>
      <c r="R46" s="83" t="s">
        <v>165</v>
      </c>
      <c r="S46" s="83"/>
      <c r="T46" s="83"/>
      <c r="U46" s="83"/>
      <c r="V46" s="83"/>
      <c r="W46" s="83"/>
      <c r="X46" s="31"/>
      <c r="Y46" s="31"/>
      <c r="Z46" s="31"/>
      <c r="AA46" s="31"/>
      <c r="AB46" s="31"/>
    </row>
    <row r="47" spans="1:28" ht="23.1" customHeight="1">
      <c r="A47" s="20"/>
      <c r="B47" s="20"/>
      <c r="C47" s="20"/>
      <c r="D47" s="20"/>
      <c r="E47" s="20"/>
      <c r="F47" s="20"/>
      <c r="G47" s="20"/>
      <c r="H47" s="20"/>
      <c r="I47" s="20"/>
      <c r="K47" s="28"/>
      <c r="L47" s="28"/>
      <c r="M47" s="28"/>
      <c r="N47" s="28"/>
      <c r="O47" s="28"/>
      <c r="P47" s="29"/>
      <c r="Q47" s="29"/>
      <c r="R47" s="84">
        <f>Q33</f>
        <v>45316</v>
      </c>
      <c r="S47" s="84"/>
      <c r="T47" s="84"/>
      <c r="U47" s="84"/>
      <c r="V47" s="84"/>
      <c r="W47" s="84"/>
      <c r="X47" s="32"/>
      <c r="Y47" s="32"/>
      <c r="Z47" s="32"/>
      <c r="AA47" s="32"/>
      <c r="AB47" s="32"/>
    </row>
  </sheetData>
  <mergeCells count="67">
    <mergeCell ref="K43:AB43"/>
    <mergeCell ref="K44:AB44"/>
    <mergeCell ref="K45:AB45"/>
    <mergeCell ref="R46:W46"/>
    <mergeCell ref="R47:W47"/>
    <mergeCell ref="K38:AB38"/>
    <mergeCell ref="K39:AB39"/>
    <mergeCell ref="K40:AB40"/>
    <mergeCell ref="K41:AB41"/>
    <mergeCell ref="K42:AB42"/>
    <mergeCell ref="K33:N33"/>
    <mergeCell ref="K34:AB34"/>
    <mergeCell ref="K35:AB35"/>
    <mergeCell ref="K36:AB36"/>
    <mergeCell ref="K37:AB37"/>
    <mergeCell ref="K29:AB29"/>
    <mergeCell ref="U30:W30"/>
    <mergeCell ref="U31:W31"/>
    <mergeCell ref="K32:N32"/>
    <mergeCell ref="O32:AB32"/>
    <mergeCell ref="E27:F27"/>
    <mergeCell ref="G27:H27"/>
    <mergeCell ref="P27:R27"/>
    <mergeCell ref="A28:B28"/>
    <mergeCell ref="C28:D28"/>
    <mergeCell ref="F28:G28"/>
    <mergeCell ref="P28:S28"/>
    <mergeCell ref="K22:AB22"/>
    <mergeCell ref="K23:AB23"/>
    <mergeCell ref="K24:AB24"/>
    <mergeCell ref="K25:AB25"/>
    <mergeCell ref="K26:AB26"/>
    <mergeCell ref="K12:M12"/>
    <mergeCell ref="N12:AB12"/>
    <mergeCell ref="K13:AB13"/>
    <mergeCell ref="K14:AB14"/>
    <mergeCell ref="K21:AB21"/>
    <mergeCell ref="A11:H11"/>
    <mergeCell ref="K11:M11"/>
    <mergeCell ref="N11:O11"/>
    <mergeCell ref="R11:T11"/>
    <mergeCell ref="U11:Y11"/>
    <mergeCell ref="K8:AB8"/>
    <mergeCell ref="N9:O9"/>
    <mergeCell ref="A10:B10"/>
    <mergeCell ref="C10:D10"/>
    <mergeCell ref="E10:F10"/>
    <mergeCell ref="G10:H10"/>
    <mergeCell ref="A5:H5"/>
    <mergeCell ref="K5:N5"/>
    <mergeCell ref="O5:AB5"/>
    <mergeCell ref="K6:AB6"/>
    <mergeCell ref="K7:AB7"/>
    <mergeCell ref="B4:C4"/>
    <mergeCell ref="D4:E4"/>
    <mergeCell ref="F4:H4"/>
    <mergeCell ref="K4:N4"/>
    <mergeCell ref="O4:AB4"/>
    <mergeCell ref="A1:H1"/>
    <mergeCell ref="K1:AB1"/>
    <mergeCell ref="A2:H2"/>
    <mergeCell ref="K2:AB2"/>
    <mergeCell ref="B3:C3"/>
    <mergeCell ref="D3:E3"/>
    <mergeCell ref="F3:H3"/>
    <mergeCell ref="K3:N3"/>
    <mergeCell ref="O3:AB3"/>
  </mergeCells>
  <phoneticPr fontId="17" type="noConversion"/>
  <pageMargins left="0.75" right="0.75" top="1" bottom="1" header="0.5" footer="0.5"/>
  <pageSetup paperSize="9" scale="6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49153" r:id="rId4" name="Spinner 1">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9154" r:id="rId5" name="Spinner 2">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9155" r:id="rId6" name="Spinner 3">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9156" r:id="rId7" name="Spinner 4">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49157" r:id="rId8" name="Spinner 5">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fitToPage="1"/>
  </sheetPr>
  <dimension ref="A1:AB47"/>
  <sheetViews>
    <sheetView tabSelected="1" topLeftCell="A24" workbookViewId="0">
      <selection activeCell="J11" sqref="J11"/>
    </sheetView>
  </sheetViews>
  <sheetFormatPr defaultColWidth="9" defaultRowHeight="14.4"/>
  <cols>
    <col min="1" max="2" width="12.44140625" customWidth="1"/>
    <col min="3" max="3" width="14.21875" customWidth="1"/>
    <col min="4" max="6" width="11.5546875" customWidth="1"/>
    <col min="7" max="7" width="15.109375" customWidth="1"/>
    <col min="8" max="8" width="11.5546875" customWidth="1"/>
    <col min="15" max="15" width="19.77734375" customWidth="1"/>
    <col min="16" max="16" width="3.77734375" customWidth="1"/>
    <col min="17" max="17" width="19.77734375" customWidth="1"/>
    <col min="21" max="22" width="4.77734375" customWidth="1"/>
    <col min="23" max="23" width="5.5546875" customWidth="1"/>
    <col min="24" max="28" width="1.77734375" customWidth="1"/>
  </cols>
  <sheetData>
    <row r="1" spans="1:28" ht="36" customHeight="1">
      <c r="A1" s="48" t="s">
        <v>82</v>
      </c>
      <c r="B1" s="48"/>
      <c r="C1" s="48"/>
      <c r="D1" s="48"/>
      <c r="E1" s="48"/>
      <c r="F1" s="48"/>
      <c r="G1" s="48"/>
      <c r="H1" s="48"/>
      <c r="I1" s="20"/>
      <c r="K1" s="49" t="s">
        <v>83</v>
      </c>
      <c r="L1" s="49"/>
      <c r="M1" s="49"/>
      <c r="N1" s="49"/>
      <c r="O1" s="49"/>
      <c r="P1" s="49"/>
      <c r="Q1" s="49"/>
      <c r="R1" s="49"/>
      <c r="S1" s="49"/>
      <c r="T1" s="49"/>
      <c r="U1" s="49"/>
      <c r="V1" s="49"/>
      <c r="W1" s="49"/>
      <c r="X1" s="49"/>
      <c r="Y1" s="49"/>
      <c r="Z1" s="49"/>
      <c r="AA1" s="49"/>
      <c r="AB1" s="49"/>
    </row>
    <row r="2" spans="1:28" ht="23.1" customHeight="1">
      <c r="A2" s="50" t="s">
        <v>367</v>
      </c>
      <c r="B2" s="50"/>
      <c r="C2" s="50"/>
      <c r="D2" s="50"/>
      <c r="E2" s="50"/>
      <c r="F2" s="50"/>
      <c r="G2" s="50"/>
      <c r="H2" s="50"/>
      <c r="I2" s="20"/>
      <c r="K2" s="51" t="str">
        <f>A2</f>
        <v>报告编号：康正（雄县）2023评字第8号-洪城村-DT1-9</v>
      </c>
      <c r="L2" s="51"/>
      <c r="M2" s="51"/>
      <c r="N2" s="51"/>
      <c r="O2" s="51"/>
      <c r="P2" s="51"/>
      <c r="Q2" s="51"/>
      <c r="R2" s="51"/>
      <c r="S2" s="51"/>
      <c r="T2" s="51"/>
      <c r="U2" s="51"/>
      <c r="V2" s="51"/>
      <c r="W2" s="51"/>
      <c r="X2" s="51"/>
      <c r="Y2" s="51"/>
      <c r="Z2" s="51"/>
      <c r="AA2" s="51"/>
      <c r="AB2" s="51"/>
    </row>
    <row r="3" spans="1:28" ht="23.1" customHeight="1">
      <c r="A3" s="1" t="s">
        <v>85</v>
      </c>
      <c r="B3" s="52" t="s">
        <v>56</v>
      </c>
      <c r="C3" s="52"/>
      <c r="D3" s="53" t="s">
        <v>3</v>
      </c>
      <c r="E3" s="53"/>
      <c r="F3" s="52" t="s">
        <v>86</v>
      </c>
      <c r="G3" s="52"/>
      <c r="H3" s="52"/>
      <c r="I3" s="20"/>
      <c r="K3" s="54" t="s">
        <v>87</v>
      </c>
      <c r="L3" s="54"/>
      <c r="M3" s="54"/>
      <c r="N3" s="54"/>
      <c r="O3" s="55" t="s">
        <v>88</v>
      </c>
      <c r="P3" s="55"/>
      <c r="Q3" s="55"/>
      <c r="R3" s="55"/>
      <c r="S3" s="55"/>
      <c r="T3" s="55"/>
      <c r="U3" s="55"/>
      <c r="V3" s="55"/>
      <c r="W3" s="55"/>
      <c r="X3" s="55"/>
      <c r="Y3" s="55"/>
      <c r="Z3" s="55"/>
      <c r="AA3" s="55"/>
      <c r="AB3" s="55"/>
    </row>
    <row r="4" spans="1:28" ht="23.1" customHeight="1">
      <c r="A4" s="1" t="s">
        <v>89</v>
      </c>
      <c r="B4" s="52" t="s">
        <v>368</v>
      </c>
      <c r="C4" s="52"/>
      <c r="D4" s="56" t="s">
        <v>5</v>
      </c>
      <c r="E4" s="57"/>
      <c r="F4" s="52" t="s">
        <v>369</v>
      </c>
      <c r="G4" s="52"/>
      <c r="H4" s="52"/>
      <c r="I4" s="20"/>
      <c r="K4" s="54" t="s">
        <v>92</v>
      </c>
      <c r="L4" s="54"/>
      <c r="M4" s="54"/>
      <c r="N4" s="54"/>
      <c r="O4" s="58" t="s">
        <v>93</v>
      </c>
      <c r="P4" s="58"/>
      <c r="Q4" s="58"/>
      <c r="R4" s="58"/>
      <c r="S4" s="58"/>
      <c r="T4" s="58"/>
      <c r="U4" s="58"/>
      <c r="V4" s="58"/>
      <c r="W4" s="58"/>
      <c r="X4" s="58"/>
      <c r="Y4" s="58"/>
      <c r="Z4" s="58"/>
      <c r="AA4" s="58"/>
      <c r="AB4" s="58"/>
    </row>
    <row r="5" spans="1:28" ht="23.1" customHeight="1">
      <c r="A5" s="59" t="s">
        <v>94</v>
      </c>
      <c r="B5" s="59"/>
      <c r="C5" s="59"/>
      <c r="D5" s="59"/>
      <c r="E5" s="59"/>
      <c r="F5" s="59"/>
      <c r="G5" s="59"/>
      <c r="H5" s="59"/>
      <c r="I5" s="20"/>
      <c r="K5" s="60" t="s">
        <v>95</v>
      </c>
      <c r="L5" s="60"/>
      <c r="M5" s="60"/>
      <c r="N5" s="60"/>
      <c r="O5" s="61" t="s">
        <v>96</v>
      </c>
      <c r="P5" s="61"/>
      <c r="Q5" s="61"/>
      <c r="R5" s="61"/>
      <c r="S5" s="61"/>
      <c r="T5" s="61"/>
      <c r="U5" s="61"/>
      <c r="V5" s="61"/>
      <c r="W5" s="61"/>
      <c r="X5" s="61"/>
      <c r="Y5" s="61"/>
      <c r="Z5" s="61"/>
      <c r="AA5" s="61"/>
      <c r="AB5" s="61"/>
    </row>
    <row r="6" spans="1:28" ht="31.05" customHeight="1">
      <c r="A6" s="2" t="s">
        <v>97</v>
      </c>
      <c r="B6" s="3" t="s">
        <v>98</v>
      </c>
      <c r="C6" s="4" t="s">
        <v>99</v>
      </c>
      <c r="D6" s="4" t="s">
        <v>100</v>
      </c>
      <c r="E6" s="2" t="s">
        <v>97</v>
      </c>
      <c r="F6" s="3" t="s">
        <v>98</v>
      </c>
      <c r="G6" s="4" t="s">
        <v>99</v>
      </c>
      <c r="H6" s="4" t="s">
        <v>100</v>
      </c>
      <c r="I6" s="20"/>
      <c r="K6" s="54" t="s">
        <v>101</v>
      </c>
      <c r="L6" s="58"/>
      <c r="M6" s="58"/>
      <c r="N6" s="58"/>
      <c r="O6" s="58"/>
      <c r="P6" s="58"/>
      <c r="Q6" s="58"/>
      <c r="R6" s="58"/>
      <c r="S6" s="58"/>
      <c r="T6" s="58"/>
      <c r="U6" s="58"/>
      <c r="V6" s="58"/>
      <c r="W6" s="58"/>
      <c r="X6" s="58"/>
      <c r="Y6" s="58"/>
      <c r="Z6" s="58"/>
      <c r="AA6" s="58"/>
      <c r="AB6" s="58"/>
    </row>
    <row r="7" spans="1:28" ht="23.1" customHeight="1">
      <c r="A7" s="5"/>
      <c r="B7" s="6"/>
      <c r="C7" s="5"/>
      <c r="D7" s="7"/>
      <c r="E7" s="8"/>
      <c r="F7" s="9" t="s">
        <v>102</v>
      </c>
      <c r="G7" s="10" t="s">
        <v>102</v>
      </c>
      <c r="H7" s="10"/>
      <c r="I7" s="20"/>
      <c r="K7" s="55" t="s">
        <v>103</v>
      </c>
      <c r="L7" s="58"/>
      <c r="M7" s="58"/>
      <c r="N7" s="58"/>
      <c r="O7" s="58"/>
      <c r="P7" s="58"/>
      <c r="Q7" s="58"/>
      <c r="R7" s="58"/>
      <c r="S7" s="58"/>
      <c r="T7" s="58"/>
      <c r="U7" s="58"/>
      <c r="V7" s="58"/>
      <c r="W7" s="58"/>
      <c r="X7" s="58"/>
      <c r="Y7" s="58"/>
      <c r="Z7" s="58"/>
      <c r="AA7" s="58"/>
      <c r="AB7" s="58"/>
    </row>
    <row r="8" spans="1:28" ht="23.1" customHeight="1">
      <c r="A8" s="5"/>
      <c r="B8" s="6"/>
      <c r="C8" s="5"/>
      <c r="D8" s="7"/>
      <c r="E8" s="8"/>
      <c r="F8" s="9" t="s">
        <v>102</v>
      </c>
      <c r="G8" s="10" t="s">
        <v>102</v>
      </c>
      <c r="H8" s="10"/>
      <c r="I8" s="20"/>
      <c r="K8" s="54" t="s">
        <v>104</v>
      </c>
      <c r="L8" s="54"/>
      <c r="M8" s="54"/>
      <c r="N8" s="54"/>
      <c r="O8" s="54"/>
      <c r="P8" s="54"/>
      <c r="Q8" s="54"/>
      <c r="R8" s="54"/>
      <c r="S8" s="54"/>
      <c r="T8" s="54"/>
      <c r="U8" s="54"/>
      <c r="V8" s="54"/>
      <c r="W8" s="54"/>
      <c r="X8" s="54"/>
      <c r="Y8" s="54"/>
      <c r="Z8" s="54"/>
      <c r="AA8" s="54"/>
      <c r="AB8" s="54"/>
    </row>
    <row r="9" spans="1:28" ht="23.1" customHeight="1">
      <c r="A9" s="5"/>
      <c r="B9" s="5"/>
      <c r="C9" s="8"/>
      <c r="D9" s="8"/>
      <c r="E9" s="8"/>
      <c r="F9" s="9" t="s">
        <v>102</v>
      </c>
      <c r="G9" s="10" t="s">
        <v>102</v>
      </c>
      <c r="H9" s="10"/>
      <c r="I9" s="20"/>
      <c r="K9" s="22" t="s">
        <v>105</v>
      </c>
      <c r="L9" s="22"/>
      <c r="M9" s="22"/>
      <c r="N9" s="62" t="str">
        <f>B3</f>
        <v>李克华</v>
      </c>
      <c r="O9" s="63"/>
      <c r="P9" s="22"/>
      <c r="Q9" s="22"/>
      <c r="R9" s="22"/>
      <c r="S9" s="22"/>
      <c r="T9" s="22"/>
      <c r="U9" s="22"/>
      <c r="V9" s="22"/>
      <c r="W9" s="22"/>
      <c r="X9" s="22"/>
      <c r="Y9" s="22"/>
      <c r="Z9" s="22"/>
      <c r="AA9" s="22"/>
      <c r="AB9" s="22"/>
    </row>
    <row r="10" spans="1:28" ht="23.1" customHeight="1">
      <c r="A10" s="64" t="s">
        <v>106</v>
      </c>
      <c r="B10" s="65"/>
      <c r="C10" s="66">
        <v>0</v>
      </c>
      <c r="D10" s="67"/>
      <c r="E10" s="68" t="s">
        <v>107</v>
      </c>
      <c r="F10" s="68"/>
      <c r="G10" s="69">
        <v>0</v>
      </c>
      <c r="H10" s="69"/>
      <c r="I10" s="20"/>
      <c r="K10" s="22" t="s">
        <v>108</v>
      </c>
      <c r="L10" s="22"/>
      <c r="M10" s="22"/>
      <c r="N10" s="23" t="str">
        <f>F3</f>
        <v>龙湾镇洪城村</v>
      </c>
      <c r="O10" s="22"/>
      <c r="P10" s="22"/>
      <c r="Q10" s="22"/>
      <c r="R10" s="22"/>
      <c r="S10" s="22"/>
      <c r="T10" s="22"/>
      <c r="U10" s="22"/>
      <c r="V10" s="22"/>
      <c r="W10" s="22"/>
      <c r="X10" s="22"/>
      <c r="Y10" s="22"/>
      <c r="Z10" s="22"/>
      <c r="AA10" s="22"/>
      <c r="AB10" s="22"/>
    </row>
    <row r="11" spans="1:28" ht="23.1" customHeight="1">
      <c r="A11" s="59" t="s">
        <v>109</v>
      </c>
      <c r="B11" s="59"/>
      <c r="C11" s="59"/>
      <c r="D11" s="59"/>
      <c r="E11" s="59"/>
      <c r="F11" s="59"/>
      <c r="G11" s="59"/>
      <c r="H11" s="59"/>
      <c r="I11" s="20"/>
      <c r="K11" s="58" t="s">
        <v>110</v>
      </c>
      <c r="L11" s="58"/>
      <c r="M11" s="58"/>
      <c r="N11" s="70">
        <f>C10</f>
        <v>0</v>
      </c>
      <c r="O11" s="58"/>
      <c r="P11" s="21" t="s">
        <v>111</v>
      </c>
      <c r="Q11" s="21"/>
      <c r="R11" s="71"/>
      <c r="S11" s="71"/>
      <c r="T11" s="71"/>
      <c r="U11" s="72"/>
      <c r="V11" s="72"/>
      <c r="W11" s="72"/>
      <c r="X11" s="72"/>
      <c r="Y11" s="72"/>
      <c r="Z11" s="29"/>
      <c r="AA11" s="29"/>
      <c r="AB11" s="29"/>
    </row>
    <row r="12" spans="1:28" ht="31.05" customHeight="1">
      <c r="A12" s="12" t="s">
        <v>112</v>
      </c>
      <c r="B12" s="12" t="s">
        <v>113</v>
      </c>
      <c r="C12" s="12" t="s">
        <v>114</v>
      </c>
      <c r="D12" s="12" t="s">
        <v>115</v>
      </c>
      <c r="E12" s="12" t="s">
        <v>112</v>
      </c>
      <c r="F12" s="12" t="s">
        <v>113</v>
      </c>
      <c r="G12" s="12" t="s">
        <v>114</v>
      </c>
      <c r="H12" s="12" t="s">
        <v>115</v>
      </c>
      <c r="I12" s="20"/>
      <c r="K12" s="54" t="s">
        <v>116</v>
      </c>
      <c r="L12" s="54"/>
      <c r="M12" s="54"/>
      <c r="N12" s="73">
        <v>45191</v>
      </c>
      <c r="O12" s="73"/>
      <c r="P12" s="73"/>
      <c r="Q12" s="73"/>
      <c r="R12" s="73"/>
      <c r="S12" s="73"/>
      <c r="T12" s="73"/>
      <c r="U12" s="73"/>
      <c r="V12" s="73"/>
      <c r="W12" s="73"/>
      <c r="X12" s="73"/>
      <c r="Y12" s="73"/>
      <c r="Z12" s="73"/>
      <c r="AA12" s="73"/>
      <c r="AB12" s="73"/>
    </row>
    <row r="13" spans="1:28" ht="23.1" customHeight="1">
      <c r="A13" s="13" t="s">
        <v>117</v>
      </c>
      <c r="B13" s="14">
        <v>14</v>
      </c>
      <c r="C13" s="13" t="s">
        <v>179</v>
      </c>
      <c r="D13" s="7">
        <v>2800</v>
      </c>
      <c r="E13" s="7"/>
      <c r="F13" s="13" t="s">
        <v>102</v>
      </c>
      <c r="G13" s="13"/>
      <c r="H13" s="7" t="s">
        <v>102</v>
      </c>
      <c r="I13" s="20"/>
      <c r="K13" s="54" t="s">
        <v>119</v>
      </c>
      <c r="L13" s="54"/>
      <c r="M13" s="54"/>
      <c r="N13" s="54"/>
      <c r="O13" s="54"/>
      <c r="P13" s="54"/>
      <c r="Q13" s="54"/>
      <c r="R13" s="54"/>
      <c r="S13" s="54"/>
      <c r="T13" s="54"/>
      <c r="U13" s="54"/>
      <c r="V13" s="54"/>
      <c r="W13" s="54"/>
      <c r="X13" s="54"/>
      <c r="Y13" s="54"/>
      <c r="Z13" s="54"/>
      <c r="AA13" s="54"/>
      <c r="AB13" s="54"/>
    </row>
    <row r="14" spans="1:28" ht="23.1" customHeight="1">
      <c r="A14" s="13" t="s">
        <v>117</v>
      </c>
      <c r="B14" s="14">
        <v>16</v>
      </c>
      <c r="C14" s="13" t="s">
        <v>172</v>
      </c>
      <c r="D14" s="7">
        <v>1920</v>
      </c>
      <c r="E14" s="7"/>
      <c r="F14" s="13" t="s">
        <v>102</v>
      </c>
      <c r="G14" s="13"/>
      <c r="H14" s="7" t="s">
        <v>102</v>
      </c>
      <c r="I14" s="20"/>
      <c r="K14" s="54" t="s">
        <v>121</v>
      </c>
      <c r="L14" s="54"/>
      <c r="M14" s="54"/>
      <c r="N14" s="54"/>
      <c r="O14" s="54"/>
      <c r="P14" s="54"/>
      <c r="Q14" s="54"/>
      <c r="R14" s="54"/>
      <c r="S14" s="54"/>
      <c r="T14" s="54"/>
      <c r="U14" s="54"/>
      <c r="V14" s="54"/>
      <c r="W14" s="54"/>
      <c r="X14" s="54"/>
      <c r="Y14" s="54"/>
      <c r="Z14" s="54"/>
      <c r="AA14" s="54"/>
      <c r="AB14" s="54"/>
    </row>
    <row r="15" spans="1:28" ht="23.1" customHeight="1">
      <c r="A15" s="13" t="s">
        <v>117</v>
      </c>
      <c r="B15" s="14">
        <v>214</v>
      </c>
      <c r="C15" s="13" t="s">
        <v>125</v>
      </c>
      <c r="D15" s="7">
        <v>2140</v>
      </c>
      <c r="E15" s="7"/>
      <c r="F15" s="13"/>
      <c r="G15" s="13"/>
      <c r="H15" s="7" t="s">
        <v>102</v>
      </c>
      <c r="I15" s="20"/>
      <c r="K15" s="21" t="s">
        <v>123</v>
      </c>
      <c r="L15" s="21"/>
      <c r="M15" s="21"/>
      <c r="N15" s="21"/>
      <c r="O15" s="21"/>
      <c r="P15" s="21"/>
      <c r="Q15" s="21"/>
      <c r="R15" s="21"/>
      <c r="S15" s="21"/>
      <c r="T15" s="21"/>
      <c r="U15" s="21"/>
      <c r="V15" s="21"/>
      <c r="W15" s="21"/>
      <c r="X15" s="21"/>
      <c r="Y15" s="21"/>
      <c r="Z15" s="21"/>
      <c r="AA15" s="21"/>
      <c r="AB15" s="21"/>
    </row>
    <row r="16" spans="1:28" ht="23.1" customHeight="1">
      <c r="A16" s="13" t="s">
        <v>117</v>
      </c>
      <c r="B16" s="14">
        <v>223</v>
      </c>
      <c r="C16" s="13" t="s">
        <v>122</v>
      </c>
      <c r="D16" s="7">
        <v>3345</v>
      </c>
      <c r="E16" s="7"/>
      <c r="F16" s="13" t="s">
        <v>102</v>
      </c>
      <c r="G16" s="13"/>
      <c r="H16" s="7" t="s">
        <v>102</v>
      </c>
      <c r="I16" s="20"/>
      <c r="K16" s="21" t="s">
        <v>126</v>
      </c>
      <c r="L16" s="21"/>
      <c r="M16" s="21"/>
      <c r="N16" s="21"/>
      <c r="O16" s="21"/>
      <c r="P16" s="21"/>
      <c r="Q16" s="21"/>
      <c r="R16" s="21"/>
      <c r="S16" s="21"/>
      <c r="T16" s="21"/>
      <c r="U16" s="21"/>
      <c r="V16" s="21"/>
      <c r="W16" s="21"/>
      <c r="X16" s="21"/>
      <c r="Y16" s="21"/>
      <c r="Z16" s="21"/>
      <c r="AA16" s="21"/>
      <c r="AB16" s="21"/>
    </row>
    <row r="17" spans="1:28" ht="23.1" customHeight="1">
      <c r="A17" s="13"/>
      <c r="B17" s="14"/>
      <c r="C17" s="13"/>
      <c r="D17" s="7"/>
      <c r="E17" s="7"/>
      <c r="F17" s="13" t="s">
        <v>102</v>
      </c>
      <c r="G17" s="13"/>
      <c r="H17" s="7" t="s">
        <v>102</v>
      </c>
      <c r="I17" s="20"/>
      <c r="K17" s="21" t="s">
        <v>128</v>
      </c>
      <c r="L17" s="21"/>
      <c r="M17" s="21"/>
      <c r="N17" s="21"/>
      <c r="O17" s="21"/>
      <c r="P17" s="21"/>
      <c r="Q17" s="21"/>
      <c r="R17" s="21"/>
      <c r="S17" s="21"/>
      <c r="T17" s="21"/>
      <c r="U17" s="21"/>
      <c r="V17" s="21"/>
      <c r="W17" s="21"/>
      <c r="X17" s="21"/>
      <c r="Y17" s="21"/>
      <c r="Z17" s="21"/>
      <c r="AA17" s="21"/>
      <c r="AB17" s="21"/>
    </row>
    <row r="18" spans="1:28" ht="23.1" customHeight="1">
      <c r="A18" s="13"/>
      <c r="B18" s="14"/>
      <c r="C18" s="13"/>
      <c r="D18" s="7"/>
      <c r="E18" s="7"/>
      <c r="F18" s="13" t="s">
        <v>102</v>
      </c>
      <c r="G18" s="13"/>
      <c r="H18" s="7" t="s">
        <v>102</v>
      </c>
      <c r="I18" s="20"/>
      <c r="K18" s="24" t="s">
        <v>129</v>
      </c>
      <c r="L18" s="24"/>
      <c r="M18" s="24"/>
      <c r="N18" s="24"/>
      <c r="O18" s="24"/>
      <c r="P18" s="24"/>
      <c r="Q18" s="24"/>
      <c r="R18" s="24"/>
      <c r="S18" s="24"/>
      <c r="T18" s="24"/>
      <c r="U18" s="24"/>
      <c r="V18" s="24"/>
      <c r="W18" s="24"/>
      <c r="X18" s="24"/>
      <c r="Y18" s="24"/>
      <c r="Z18" s="24"/>
      <c r="AA18" s="24"/>
      <c r="AB18" s="24"/>
    </row>
    <row r="19" spans="1:28" ht="23.1" customHeight="1">
      <c r="A19" s="13"/>
      <c r="B19" s="7"/>
      <c r="C19" s="13"/>
      <c r="D19" s="7"/>
      <c r="E19" s="7"/>
      <c r="F19" s="13" t="s">
        <v>102</v>
      </c>
      <c r="G19" s="13"/>
      <c r="H19" s="7" t="s">
        <v>102</v>
      </c>
      <c r="I19" s="20"/>
      <c r="K19" s="21" t="s">
        <v>131</v>
      </c>
      <c r="L19" s="21"/>
      <c r="M19" s="21"/>
      <c r="N19" s="21"/>
      <c r="O19" s="21"/>
      <c r="P19" s="21"/>
      <c r="Q19" s="21"/>
      <c r="R19" s="21"/>
      <c r="S19" s="21"/>
      <c r="T19" s="21"/>
      <c r="U19" s="21"/>
      <c r="V19" s="21"/>
      <c r="W19" s="21"/>
      <c r="X19" s="21"/>
      <c r="Y19" s="21"/>
      <c r="Z19" s="21"/>
      <c r="AA19" s="21"/>
      <c r="AB19" s="21"/>
    </row>
    <row r="20" spans="1:28" ht="23.1" customHeight="1">
      <c r="A20" s="13"/>
      <c r="B20" s="13"/>
      <c r="C20" s="13"/>
      <c r="D20" s="13"/>
      <c r="E20" s="7"/>
      <c r="F20" s="13" t="s">
        <v>102</v>
      </c>
      <c r="G20" s="13"/>
      <c r="H20" s="7" t="s">
        <v>102</v>
      </c>
      <c r="I20" s="20"/>
      <c r="K20" s="21" t="s">
        <v>132</v>
      </c>
      <c r="L20" s="21"/>
      <c r="M20" s="21"/>
      <c r="N20" s="21"/>
      <c r="O20" s="21"/>
      <c r="P20" s="21"/>
      <c r="Q20" s="21"/>
      <c r="R20" s="21"/>
      <c r="S20" s="21"/>
      <c r="T20" s="21"/>
      <c r="U20" s="21"/>
      <c r="V20" s="21"/>
      <c r="W20" s="21"/>
      <c r="X20" s="21"/>
      <c r="Y20" s="21"/>
      <c r="Z20" s="21"/>
      <c r="AA20" s="21"/>
      <c r="AB20" s="21"/>
    </row>
    <row r="21" spans="1:28" ht="23.1" customHeight="1">
      <c r="A21" s="13"/>
      <c r="B21" s="14"/>
      <c r="C21" s="13"/>
      <c r="D21" s="7"/>
      <c r="E21" s="7"/>
      <c r="F21" s="13" t="s">
        <v>102</v>
      </c>
      <c r="G21" s="13"/>
      <c r="H21" s="7" t="s">
        <v>102</v>
      </c>
      <c r="I21" s="20"/>
      <c r="K21" s="54" t="s">
        <v>133</v>
      </c>
      <c r="L21" s="54"/>
      <c r="M21" s="54"/>
      <c r="N21" s="54"/>
      <c r="O21" s="54"/>
      <c r="P21" s="54"/>
      <c r="Q21" s="54"/>
      <c r="R21" s="54"/>
      <c r="S21" s="54"/>
      <c r="T21" s="54"/>
      <c r="U21" s="54"/>
      <c r="V21" s="54"/>
      <c r="W21" s="54"/>
      <c r="X21" s="54"/>
      <c r="Y21" s="54"/>
      <c r="Z21" s="54"/>
      <c r="AA21" s="54"/>
      <c r="AB21" s="54"/>
    </row>
    <row r="22" spans="1:28" ht="23.1" customHeight="1">
      <c r="A22" s="13"/>
      <c r="B22" s="14"/>
      <c r="C22" s="13"/>
      <c r="D22" s="7"/>
      <c r="E22" s="7"/>
      <c r="F22" s="13" t="s">
        <v>102</v>
      </c>
      <c r="G22" s="13"/>
      <c r="H22" s="7" t="s">
        <v>102</v>
      </c>
      <c r="I22" s="20"/>
      <c r="K22" s="58" t="s">
        <v>134</v>
      </c>
      <c r="L22" s="58"/>
      <c r="M22" s="58"/>
      <c r="N22" s="58"/>
      <c r="O22" s="58"/>
      <c r="P22" s="58"/>
      <c r="Q22" s="58"/>
      <c r="R22" s="58"/>
      <c r="S22" s="58"/>
      <c r="T22" s="58"/>
      <c r="U22" s="58"/>
      <c r="V22" s="58"/>
      <c r="W22" s="58"/>
      <c r="X22" s="58"/>
      <c r="Y22" s="58"/>
      <c r="Z22" s="58"/>
      <c r="AA22" s="58"/>
      <c r="AB22" s="58"/>
    </row>
    <row r="23" spans="1:28" ht="23.1" customHeight="1">
      <c r="A23" s="13"/>
      <c r="B23" s="14"/>
      <c r="C23" s="13"/>
      <c r="D23" s="7" t="s">
        <v>102</v>
      </c>
      <c r="E23" s="7"/>
      <c r="F23" s="13" t="s">
        <v>102</v>
      </c>
      <c r="G23" s="13"/>
      <c r="H23" s="7" t="s">
        <v>102</v>
      </c>
      <c r="I23" s="20"/>
      <c r="K23" s="54" t="s">
        <v>135</v>
      </c>
      <c r="L23" s="54"/>
      <c r="M23" s="54"/>
      <c r="N23" s="54"/>
      <c r="O23" s="54"/>
      <c r="P23" s="54"/>
      <c r="Q23" s="54"/>
      <c r="R23" s="54"/>
      <c r="S23" s="54"/>
      <c r="T23" s="54"/>
      <c r="U23" s="54"/>
      <c r="V23" s="54"/>
      <c r="W23" s="54"/>
      <c r="X23" s="54"/>
      <c r="Y23" s="54"/>
      <c r="Z23" s="54"/>
      <c r="AA23" s="54"/>
      <c r="AB23" s="54"/>
    </row>
    <row r="24" spans="1:28" ht="23.1" customHeight="1">
      <c r="A24" s="13"/>
      <c r="B24" s="14"/>
      <c r="C24" s="13"/>
      <c r="D24" s="7" t="s">
        <v>102</v>
      </c>
      <c r="E24" s="7"/>
      <c r="F24" s="13" t="s">
        <v>102</v>
      </c>
      <c r="G24" s="13"/>
      <c r="H24" s="7" t="s">
        <v>102</v>
      </c>
      <c r="I24" s="20"/>
      <c r="K24" s="58" t="s">
        <v>136</v>
      </c>
      <c r="L24" s="58"/>
      <c r="M24" s="58"/>
      <c r="N24" s="58"/>
      <c r="O24" s="58"/>
      <c r="P24" s="58"/>
      <c r="Q24" s="58"/>
      <c r="R24" s="58"/>
      <c r="S24" s="58"/>
      <c r="T24" s="58"/>
      <c r="U24" s="58"/>
      <c r="V24" s="58"/>
      <c r="W24" s="58"/>
      <c r="X24" s="58"/>
      <c r="Y24" s="58"/>
      <c r="Z24" s="58"/>
      <c r="AA24" s="58"/>
      <c r="AB24" s="58"/>
    </row>
    <row r="25" spans="1:28" ht="23.1" customHeight="1">
      <c r="A25" s="13"/>
      <c r="B25" s="14"/>
      <c r="C25" s="13"/>
      <c r="D25" s="7" t="s">
        <v>102</v>
      </c>
      <c r="E25" s="7"/>
      <c r="F25" s="13" t="s">
        <v>102</v>
      </c>
      <c r="G25" s="13"/>
      <c r="H25" s="7" t="s">
        <v>102</v>
      </c>
      <c r="I25" s="20"/>
      <c r="K25" s="58" t="s">
        <v>137</v>
      </c>
      <c r="L25" s="58"/>
      <c r="M25" s="58"/>
      <c r="N25" s="58"/>
      <c r="O25" s="58"/>
      <c r="P25" s="58"/>
      <c r="Q25" s="58"/>
      <c r="R25" s="58"/>
      <c r="S25" s="58"/>
      <c r="T25" s="58"/>
      <c r="U25" s="58"/>
      <c r="V25" s="58"/>
      <c r="W25" s="58"/>
      <c r="X25" s="58"/>
      <c r="Y25" s="58"/>
      <c r="Z25" s="58"/>
      <c r="AA25" s="58"/>
      <c r="AB25" s="58"/>
    </row>
    <row r="26" spans="1:28" ht="23.1" customHeight="1">
      <c r="A26" s="13"/>
      <c r="B26" s="14"/>
      <c r="C26" s="13"/>
      <c r="D26" s="7" t="s">
        <v>102</v>
      </c>
      <c r="E26" s="7"/>
      <c r="F26" s="13" t="s">
        <v>102</v>
      </c>
      <c r="G26" s="13"/>
      <c r="H26" s="7"/>
      <c r="I26" s="20"/>
      <c r="K26" s="54" t="s">
        <v>138</v>
      </c>
      <c r="L26" s="54"/>
      <c r="M26" s="54"/>
      <c r="N26" s="54"/>
      <c r="O26" s="54"/>
      <c r="P26" s="54"/>
      <c r="Q26" s="54"/>
      <c r="R26" s="54"/>
      <c r="S26" s="54"/>
      <c r="T26" s="54"/>
      <c r="U26" s="54"/>
      <c r="V26" s="54"/>
      <c r="W26" s="54"/>
      <c r="X26" s="54"/>
      <c r="Y26" s="54"/>
      <c r="Z26" s="54"/>
      <c r="AA26" s="54"/>
      <c r="AB26" s="54"/>
    </row>
    <row r="27" spans="1:28" ht="23.1" customHeight="1">
      <c r="A27" s="13"/>
      <c r="B27" s="15"/>
      <c r="C27" s="16"/>
      <c r="D27" s="17"/>
      <c r="E27" s="74" t="s">
        <v>139</v>
      </c>
      <c r="F27" s="74"/>
      <c r="G27" s="75">
        <v>10205</v>
      </c>
      <c r="H27" s="75"/>
      <c r="I27" s="20"/>
      <c r="K27" s="25" t="s">
        <v>140</v>
      </c>
      <c r="L27" s="25"/>
      <c r="M27" s="25"/>
      <c r="N27" s="25"/>
      <c r="O27" s="25"/>
      <c r="P27" s="76">
        <f>C28</f>
        <v>10205</v>
      </c>
      <c r="Q27" s="76"/>
      <c r="R27" s="76"/>
      <c r="S27" s="30" t="s">
        <v>141</v>
      </c>
      <c r="T27" s="25"/>
      <c r="U27" s="25"/>
      <c r="V27" s="25"/>
      <c r="W27" s="25"/>
      <c r="X27" s="25"/>
      <c r="Y27" s="25"/>
      <c r="Z27" s="25"/>
      <c r="AA27" s="25"/>
      <c r="AB27" s="25"/>
    </row>
    <row r="28" spans="1:28" ht="23.1" customHeight="1">
      <c r="A28" s="77" t="s">
        <v>142</v>
      </c>
      <c r="B28" s="77"/>
      <c r="C28" s="75">
        <v>10205</v>
      </c>
      <c r="D28" s="75"/>
      <c r="E28" s="18" t="s">
        <v>143</v>
      </c>
      <c r="F28" s="78">
        <v>10205</v>
      </c>
      <c r="G28" s="79"/>
      <c r="H28" s="19" t="s">
        <v>144</v>
      </c>
      <c r="I28" s="20"/>
      <c r="K28" s="22" t="s">
        <v>145</v>
      </c>
      <c r="L28" s="22"/>
      <c r="M28" s="22"/>
      <c r="N28" s="22"/>
      <c r="O28" s="22"/>
      <c r="P28" s="80">
        <f>P27</f>
        <v>10205</v>
      </c>
      <c r="Q28" s="80"/>
      <c r="R28" s="80"/>
      <c r="S28" s="80"/>
      <c r="T28" s="26" t="s">
        <v>146</v>
      </c>
      <c r="U28" s="22"/>
      <c r="V28" s="22"/>
      <c r="W28" s="22"/>
      <c r="X28" s="22"/>
      <c r="Y28" s="22"/>
      <c r="Z28" s="22"/>
      <c r="AA28" s="22"/>
      <c r="AB28" s="22"/>
    </row>
    <row r="29" spans="1:28" ht="23.1" customHeight="1">
      <c r="A29" s="20"/>
      <c r="B29" s="20"/>
      <c r="C29" s="20"/>
      <c r="D29" s="20"/>
      <c r="E29" s="20"/>
      <c r="F29" s="20"/>
      <c r="G29" s="20"/>
      <c r="H29" s="20"/>
      <c r="I29" s="20"/>
      <c r="K29" s="54" t="s">
        <v>147</v>
      </c>
      <c r="L29" s="54"/>
      <c r="M29" s="54"/>
      <c r="N29" s="54"/>
      <c r="O29" s="54"/>
      <c r="P29" s="54"/>
      <c r="Q29" s="54"/>
      <c r="R29" s="54"/>
      <c r="S29" s="54"/>
      <c r="T29" s="54"/>
      <c r="U29" s="54"/>
      <c r="V29" s="54"/>
      <c r="W29" s="54"/>
      <c r="X29" s="54"/>
      <c r="Y29" s="54"/>
      <c r="Z29" s="54"/>
      <c r="AA29" s="54"/>
      <c r="AB29" s="54"/>
    </row>
    <row r="30" spans="1:28" ht="40.049999999999997" customHeight="1">
      <c r="A30" s="20"/>
      <c r="B30" s="20"/>
      <c r="C30" s="20"/>
      <c r="D30" s="20"/>
      <c r="E30" s="20"/>
      <c r="F30" s="20"/>
      <c r="G30" s="20"/>
      <c r="H30" s="20"/>
      <c r="I30" s="20"/>
      <c r="K30" s="21" t="s">
        <v>148</v>
      </c>
      <c r="L30" s="21"/>
      <c r="M30" s="21"/>
      <c r="N30" s="21"/>
      <c r="O30" s="21"/>
      <c r="P30" s="21"/>
      <c r="Q30" s="21"/>
      <c r="R30" s="21"/>
      <c r="S30" s="21"/>
      <c r="T30" s="21"/>
      <c r="U30" s="81">
        <f>Q33</f>
        <v>45316</v>
      </c>
      <c r="V30" s="81"/>
      <c r="W30" s="81"/>
      <c r="X30" s="21"/>
      <c r="Y30" s="21"/>
      <c r="Z30" s="21"/>
      <c r="AA30" s="21"/>
      <c r="AB30" s="21"/>
    </row>
    <row r="31" spans="1:28" ht="40.049999999999997" customHeight="1">
      <c r="A31" s="20"/>
      <c r="B31" s="20"/>
      <c r="C31" s="20"/>
      <c r="D31" s="20"/>
      <c r="E31" s="20"/>
      <c r="F31" s="20"/>
      <c r="G31" s="20"/>
      <c r="H31" s="20"/>
      <c r="I31" s="20"/>
      <c r="K31" s="21" t="s">
        <v>149</v>
      </c>
      <c r="L31" s="21"/>
      <c r="M31" s="21"/>
      <c r="N31" s="21"/>
      <c r="O31" s="21"/>
      <c r="P31" s="21"/>
      <c r="Q31" s="21"/>
      <c r="R31" s="21"/>
      <c r="S31" s="21"/>
      <c r="T31" s="21"/>
      <c r="U31" s="81">
        <f>Q33</f>
        <v>45316</v>
      </c>
      <c r="V31" s="81"/>
      <c r="W31" s="81"/>
      <c r="X31" s="21"/>
      <c r="Y31" s="21"/>
      <c r="Z31" s="21"/>
      <c r="AA31" s="21"/>
      <c r="AB31" s="21"/>
    </row>
    <row r="32" spans="1:28" ht="23.1" customHeight="1">
      <c r="A32" s="20"/>
      <c r="B32" s="20"/>
      <c r="C32" s="20"/>
      <c r="D32" s="20"/>
      <c r="E32" s="20"/>
      <c r="F32" s="20"/>
      <c r="G32" s="20"/>
      <c r="H32" s="20"/>
      <c r="I32" s="20"/>
      <c r="K32" s="54" t="s">
        <v>150</v>
      </c>
      <c r="L32" s="54"/>
      <c r="M32" s="54"/>
      <c r="N32" s="54"/>
      <c r="O32" s="73">
        <v>45199</v>
      </c>
      <c r="P32" s="58"/>
      <c r="Q32" s="58"/>
      <c r="R32" s="58"/>
      <c r="S32" s="58"/>
      <c r="T32" s="58"/>
      <c r="U32" s="58"/>
      <c r="V32" s="58"/>
      <c r="W32" s="58"/>
      <c r="X32" s="58"/>
      <c r="Y32" s="58"/>
      <c r="Z32" s="58"/>
      <c r="AA32" s="58"/>
      <c r="AB32" s="58"/>
    </row>
    <row r="33" spans="1:28" ht="23.1" customHeight="1">
      <c r="A33" s="20"/>
      <c r="B33" s="20"/>
      <c r="C33" s="20"/>
      <c r="D33" s="20"/>
      <c r="E33" s="20"/>
      <c r="F33" s="20"/>
      <c r="G33" s="20"/>
      <c r="H33" s="20"/>
      <c r="I33" s="20"/>
      <c r="K33" s="54" t="s">
        <v>151</v>
      </c>
      <c r="L33" s="54"/>
      <c r="M33" s="54"/>
      <c r="N33" s="54"/>
      <c r="O33" s="27">
        <v>45199</v>
      </c>
      <c r="P33" s="22" t="s">
        <v>152</v>
      </c>
      <c r="Q33" s="27">
        <v>45316</v>
      </c>
      <c r="R33" s="22"/>
      <c r="S33" s="22"/>
      <c r="T33" s="22"/>
      <c r="U33" s="22"/>
      <c r="V33" s="22"/>
      <c r="W33" s="22"/>
      <c r="X33" s="22"/>
      <c r="Y33" s="22"/>
      <c r="Z33" s="22"/>
      <c r="AA33" s="22"/>
      <c r="AB33" s="22"/>
    </row>
    <row r="34" spans="1:28" ht="23.1" customHeight="1">
      <c r="A34" s="20"/>
      <c r="B34" s="20"/>
      <c r="C34" s="20"/>
      <c r="D34" s="20"/>
      <c r="E34" s="20"/>
      <c r="F34" s="20"/>
      <c r="G34" s="20"/>
      <c r="H34" s="20"/>
      <c r="I34" s="20"/>
      <c r="K34" s="54" t="s">
        <v>153</v>
      </c>
      <c r="L34" s="58"/>
      <c r="M34" s="58"/>
      <c r="N34" s="58"/>
      <c r="O34" s="58"/>
      <c r="P34" s="58"/>
      <c r="Q34" s="58"/>
      <c r="R34" s="58"/>
      <c r="S34" s="58"/>
      <c r="T34" s="58"/>
      <c r="U34" s="58"/>
      <c r="V34" s="58"/>
      <c r="W34" s="58"/>
      <c r="X34" s="58"/>
      <c r="Y34" s="58"/>
      <c r="Z34" s="58"/>
      <c r="AA34" s="58"/>
      <c r="AB34" s="58"/>
    </row>
    <row r="35" spans="1:28" ht="23.1" customHeight="1">
      <c r="A35" s="20"/>
      <c r="B35" s="20"/>
      <c r="C35" s="20"/>
      <c r="D35" s="20"/>
      <c r="E35" s="20"/>
      <c r="F35" s="20"/>
      <c r="G35" s="20"/>
      <c r="H35" s="20"/>
      <c r="I35" s="20"/>
      <c r="K35" s="54" t="s">
        <v>154</v>
      </c>
      <c r="L35" s="54"/>
      <c r="M35" s="54"/>
      <c r="N35" s="54"/>
      <c r="O35" s="54"/>
      <c r="P35" s="54"/>
      <c r="Q35" s="54"/>
      <c r="R35" s="54"/>
      <c r="S35" s="54"/>
      <c r="T35" s="54"/>
      <c r="U35" s="54"/>
      <c r="V35" s="54"/>
      <c r="W35" s="54"/>
      <c r="X35" s="54"/>
      <c r="Y35" s="54"/>
      <c r="Z35" s="54"/>
      <c r="AA35" s="54"/>
      <c r="AB35" s="54"/>
    </row>
    <row r="36" spans="1:28" ht="23.1" customHeight="1">
      <c r="A36" s="20"/>
      <c r="B36" s="20"/>
      <c r="C36" s="20"/>
      <c r="D36" s="20"/>
      <c r="E36" s="20"/>
      <c r="F36" s="20"/>
      <c r="G36" s="20"/>
      <c r="H36" s="20"/>
      <c r="I36" s="20"/>
      <c r="K36" s="58" t="s">
        <v>155</v>
      </c>
      <c r="L36" s="58"/>
      <c r="M36" s="58"/>
      <c r="N36" s="58"/>
      <c r="O36" s="58"/>
      <c r="P36" s="58"/>
      <c r="Q36" s="58"/>
      <c r="R36" s="58"/>
      <c r="S36" s="58"/>
      <c r="T36" s="58"/>
      <c r="U36" s="58"/>
      <c r="V36" s="58"/>
      <c r="W36" s="58"/>
      <c r="X36" s="58"/>
      <c r="Y36" s="58"/>
      <c r="Z36" s="58"/>
      <c r="AA36" s="58"/>
      <c r="AB36" s="58"/>
    </row>
    <row r="37" spans="1:28" ht="23.1" customHeight="1">
      <c r="A37" s="20"/>
      <c r="B37" s="20"/>
      <c r="C37" s="20"/>
      <c r="D37" s="20"/>
      <c r="E37" s="20"/>
      <c r="F37" s="20"/>
      <c r="G37" s="20"/>
      <c r="H37" s="20"/>
      <c r="I37" s="20"/>
      <c r="K37" s="58" t="s">
        <v>156</v>
      </c>
      <c r="L37" s="58"/>
      <c r="M37" s="58"/>
      <c r="N37" s="58"/>
      <c r="O37" s="58"/>
      <c r="P37" s="58"/>
      <c r="Q37" s="58"/>
      <c r="R37" s="58"/>
      <c r="S37" s="58"/>
      <c r="T37" s="58"/>
      <c r="U37" s="58"/>
      <c r="V37" s="58"/>
      <c r="W37" s="58"/>
      <c r="X37" s="58"/>
      <c r="Y37" s="58"/>
      <c r="Z37" s="58"/>
      <c r="AA37" s="58"/>
      <c r="AB37" s="58"/>
    </row>
    <row r="38" spans="1:28" ht="23.1" customHeight="1">
      <c r="A38" s="20"/>
      <c r="B38" s="20"/>
      <c r="C38" s="20"/>
      <c r="D38" s="20"/>
      <c r="E38" s="20"/>
      <c r="F38" s="20"/>
      <c r="G38" s="20"/>
      <c r="H38" s="20"/>
      <c r="I38" s="20"/>
      <c r="K38" s="58" t="s">
        <v>157</v>
      </c>
      <c r="L38" s="58"/>
      <c r="M38" s="58"/>
      <c r="N38" s="58"/>
      <c r="O38" s="58"/>
      <c r="P38" s="58"/>
      <c r="Q38" s="58"/>
      <c r="R38" s="58"/>
      <c r="S38" s="58"/>
      <c r="T38" s="58"/>
      <c r="U38" s="58"/>
      <c r="V38" s="58"/>
      <c r="W38" s="58"/>
      <c r="X38" s="58"/>
      <c r="Y38" s="58"/>
      <c r="Z38" s="58"/>
      <c r="AA38" s="58"/>
      <c r="AB38" s="58"/>
    </row>
    <row r="39" spans="1:28" ht="23.1" customHeight="1">
      <c r="A39" s="20"/>
      <c r="B39" s="20"/>
      <c r="C39" s="20"/>
      <c r="D39" s="20"/>
      <c r="E39" s="20"/>
      <c r="F39" s="20"/>
      <c r="G39" s="20"/>
      <c r="H39" s="20"/>
      <c r="I39" s="20"/>
      <c r="K39" s="55" t="s">
        <v>158</v>
      </c>
      <c r="L39" s="58"/>
      <c r="M39" s="58"/>
      <c r="N39" s="58"/>
      <c r="O39" s="58"/>
      <c r="P39" s="58"/>
      <c r="Q39" s="58"/>
      <c r="R39" s="58"/>
      <c r="S39" s="58"/>
      <c r="T39" s="58"/>
      <c r="U39" s="58"/>
      <c r="V39" s="58"/>
      <c r="W39" s="58"/>
      <c r="X39" s="58"/>
      <c r="Y39" s="58"/>
      <c r="Z39" s="58"/>
      <c r="AA39" s="58"/>
      <c r="AB39" s="58"/>
    </row>
    <row r="40" spans="1:28" ht="23.1" customHeight="1">
      <c r="A40" s="20"/>
      <c r="B40" s="20"/>
      <c r="C40" s="20"/>
      <c r="D40" s="20"/>
      <c r="E40" s="20"/>
      <c r="F40" s="20"/>
      <c r="G40" s="20"/>
      <c r="H40" s="20"/>
      <c r="I40" s="20"/>
      <c r="K40" s="55" t="s">
        <v>159</v>
      </c>
      <c r="L40" s="55"/>
      <c r="M40" s="55"/>
      <c r="N40" s="55"/>
      <c r="O40" s="55"/>
      <c r="P40" s="55"/>
      <c r="Q40" s="55"/>
      <c r="R40" s="55"/>
      <c r="S40" s="55"/>
      <c r="T40" s="55"/>
      <c r="U40" s="55"/>
      <c r="V40" s="55"/>
      <c r="W40" s="55"/>
      <c r="X40" s="55"/>
      <c r="Y40" s="55"/>
      <c r="Z40" s="55"/>
      <c r="AA40" s="55"/>
      <c r="AB40" s="55"/>
    </row>
    <row r="41" spans="1:28" ht="23.1" customHeight="1">
      <c r="A41" s="20"/>
      <c r="B41" s="20"/>
      <c r="C41" s="20"/>
      <c r="D41" s="20"/>
      <c r="E41" s="20"/>
      <c r="F41" s="20"/>
      <c r="G41" s="20"/>
      <c r="H41" s="20"/>
      <c r="I41" s="20"/>
      <c r="K41" s="58" t="s">
        <v>160</v>
      </c>
      <c r="L41" s="58"/>
      <c r="M41" s="58"/>
      <c r="N41" s="58"/>
      <c r="O41" s="58"/>
      <c r="P41" s="58"/>
      <c r="Q41" s="58"/>
      <c r="R41" s="58"/>
      <c r="S41" s="58"/>
      <c r="T41" s="58"/>
      <c r="U41" s="58"/>
      <c r="V41" s="58"/>
      <c r="W41" s="58"/>
      <c r="X41" s="58"/>
      <c r="Y41" s="58"/>
      <c r="Z41" s="58"/>
      <c r="AA41" s="58"/>
      <c r="AB41" s="58"/>
    </row>
    <row r="42" spans="1:28" ht="23.1" customHeight="1">
      <c r="A42" s="20"/>
      <c r="B42" s="20"/>
      <c r="C42" s="20"/>
      <c r="D42" s="20"/>
      <c r="E42" s="20"/>
      <c r="F42" s="20"/>
      <c r="G42" s="20"/>
      <c r="H42" s="20"/>
      <c r="I42" s="20"/>
      <c r="K42" s="82" t="s">
        <v>161</v>
      </c>
      <c r="L42" s="82"/>
      <c r="M42" s="82"/>
      <c r="N42" s="82"/>
      <c r="O42" s="82"/>
      <c r="P42" s="82"/>
      <c r="Q42" s="82"/>
      <c r="R42" s="82"/>
      <c r="S42" s="82"/>
      <c r="T42" s="82"/>
      <c r="U42" s="82"/>
      <c r="V42" s="82"/>
      <c r="W42" s="82"/>
      <c r="X42" s="82"/>
      <c r="Y42" s="82"/>
      <c r="Z42" s="82"/>
      <c r="AA42" s="82"/>
      <c r="AB42" s="82"/>
    </row>
    <row r="43" spans="1:28" ht="23.1" customHeight="1">
      <c r="A43" s="20"/>
      <c r="B43" s="20"/>
      <c r="C43" s="20"/>
      <c r="D43" s="20"/>
      <c r="E43" s="20"/>
      <c r="F43" s="20"/>
      <c r="G43" s="20"/>
      <c r="H43" s="20"/>
      <c r="I43" s="20"/>
      <c r="K43" s="58" t="s">
        <v>162</v>
      </c>
      <c r="L43" s="58"/>
      <c r="M43" s="58"/>
      <c r="N43" s="58"/>
      <c r="O43" s="58"/>
      <c r="P43" s="58"/>
      <c r="Q43" s="58"/>
      <c r="R43" s="58"/>
      <c r="S43" s="58"/>
      <c r="T43" s="58"/>
      <c r="U43" s="58"/>
      <c r="V43" s="58"/>
      <c r="W43" s="58"/>
      <c r="X43" s="58"/>
      <c r="Y43" s="58"/>
      <c r="Z43" s="58"/>
      <c r="AA43" s="58"/>
      <c r="AB43" s="58"/>
    </row>
    <row r="44" spans="1:28" ht="23.1" customHeight="1">
      <c r="A44" s="20"/>
      <c r="B44" s="20"/>
      <c r="C44" s="20"/>
      <c r="D44" s="20"/>
      <c r="E44" s="20"/>
      <c r="F44" s="20"/>
      <c r="G44" s="20"/>
      <c r="H44" s="20"/>
      <c r="I44" s="20"/>
      <c r="K44" s="82" t="s">
        <v>163</v>
      </c>
      <c r="L44" s="82"/>
      <c r="M44" s="82"/>
      <c r="N44" s="82"/>
      <c r="O44" s="82"/>
      <c r="P44" s="82"/>
      <c r="Q44" s="82"/>
      <c r="R44" s="82"/>
      <c r="S44" s="82"/>
      <c r="T44" s="82"/>
      <c r="U44" s="82"/>
      <c r="V44" s="82"/>
      <c r="W44" s="82"/>
      <c r="X44" s="82"/>
      <c r="Y44" s="82"/>
      <c r="Z44" s="82"/>
      <c r="AA44" s="82"/>
      <c r="AB44" s="82"/>
    </row>
    <row r="45" spans="1:28" ht="23.1" customHeight="1">
      <c r="A45" s="20"/>
      <c r="B45" s="20"/>
      <c r="C45" s="20"/>
      <c r="D45" s="20"/>
      <c r="E45" s="20"/>
      <c r="F45" s="20"/>
      <c r="G45" s="20"/>
      <c r="H45" s="20"/>
      <c r="I45" s="20"/>
      <c r="K45" s="82" t="s">
        <v>164</v>
      </c>
      <c r="L45" s="82"/>
      <c r="M45" s="82"/>
      <c r="N45" s="82"/>
      <c r="O45" s="82"/>
      <c r="P45" s="82"/>
      <c r="Q45" s="82"/>
      <c r="R45" s="82"/>
      <c r="S45" s="82"/>
      <c r="T45" s="82"/>
      <c r="U45" s="82"/>
      <c r="V45" s="82"/>
      <c r="W45" s="82"/>
      <c r="X45" s="82"/>
      <c r="Y45" s="82"/>
      <c r="Z45" s="82"/>
      <c r="AA45" s="82"/>
      <c r="AB45" s="82"/>
    </row>
    <row r="46" spans="1:28" ht="23.1" customHeight="1">
      <c r="A46" s="20"/>
      <c r="B46" s="20"/>
      <c r="C46" s="20"/>
      <c r="D46" s="20"/>
      <c r="E46" s="20"/>
      <c r="F46" s="20"/>
      <c r="G46" s="20"/>
      <c r="H46" s="20"/>
      <c r="I46" s="20"/>
      <c r="K46" s="28"/>
      <c r="L46" s="28"/>
      <c r="M46" s="28"/>
      <c r="N46" s="28"/>
      <c r="O46" s="28"/>
      <c r="P46" s="29"/>
      <c r="Q46" s="29"/>
      <c r="R46" s="83" t="s">
        <v>165</v>
      </c>
      <c r="S46" s="83"/>
      <c r="T46" s="83"/>
      <c r="U46" s="83"/>
      <c r="V46" s="83"/>
      <c r="W46" s="83"/>
      <c r="X46" s="31"/>
      <c r="Y46" s="31"/>
      <c r="Z46" s="31"/>
      <c r="AA46" s="31"/>
      <c r="AB46" s="31"/>
    </row>
    <row r="47" spans="1:28" ht="23.1" customHeight="1">
      <c r="A47" s="20"/>
      <c r="B47" s="20"/>
      <c r="C47" s="20"/>
      <c r="D47" s="20"/>
      <c r="E47" s="20"/>
      <c r="F47" s="20"/>
      <c r="G47" s="20"/>
      <c r="H47" s="20"/>
      <c r="I47" s="20"/>
      <c r="K47" s="28"/>
      <c r="L47" s="28"/>
      <c r="M47" s="28"/>
      <c r="N47" s="28"/>
      <c r="O47" s="28"/>
      <c r="P47" s="29"/>
      <c r="Q47" s="29"/>
      <c r="R47" s="84">
        <f>Q33</f>
        <v>45316</v>
      </c>
      <c r="S47" s="84"/>
      <c r="T47" s="84"/>
      <c r="U47" s="84"/>
      <c r="V47" s="84"/>
      <c r="W47" s="84"/>
      <c r="X47" s="32"/>
      <c r="Y47" s="32"/>
      <c r="Z47" s="32"/>
      <c r="AA47" s="32"/>
      <c r="AB47" s="32"/>
    </row>
  </sheetData>
  <mergeCells count="67">
    <mergeCell ref="K43:AB43"/>
    <mergeCell ref="K44:AB44"/>
    <mergeCell ref="K45:AB45"/>
    <mergeCell ref="R46:W46"/>
    <mergeCell ref="R47:W47"/>
    <mergeCell ref="K38:AB38"/>
    <mergeCell ref="K39:AB39"/>
    <mergeCell ref="K40:AB40"/>
    <mergeCell ref="K41:AB41"/>
    <mergeCell ref="K42:AB42"/>
    <mergeCell ref="K33:N33"/>
    <mergeCell ref="K34:AB34"/>
    <mergeCell ref="K35:AB35"/>
    <mergeCell ref="K36:AB36"/>
    <mergeCell ref="K37:AB37"/>
    <mergeCell ref="K29:AB29"/>
    <mergeCell ref="U30:W30"/>
    <mergeCell ref="U31:W31"/>
    <mergeCell ref="K32:N32"/>
    <mergeCell ref="O32:AB32"/>
    <mergeCell ref="E27:F27"/>
    <mergeCell ref="G27:H27"/>
    <mergeCell ref="P27:R27"/>
    <mergeCell ref="A28:B28"/>
    <mergeCell ref="C28:D28"/>
    <mergeCell ref="F28:G28"/>
    <mergeCell ref="P28:S28"/>
    <mergeCell ref="K22:AB22"/>
    <mergeCell ref="K23:AB23"/>
    <mergeCell ref="K24:AB24"/>
    <mergeCell ref="K25:AB25"/>
    <mergeCell ref="K26:AB26"/>
    <mergeCell ref="K12:M12"/>
    <mergeCell ref="N12:AB12"/>
    <mergeCell ref="K13:AB13"/>
    <mergeCell ref="K14:AB14"/>
    <mergeCell ref="K21:AB21"/>
    <mergeCell ref="A11:H11"/>
    <mergeCell ref="K11:M11"/>
    <mergeCell ref="N11:O11"/>
    <mergeCell ref="R11:T11"/>
    <mergeCell ref="U11:Y11"/>
    <mergeCell ref="K8:AB8"/>
    <mergeCell ref="N9:O9"/>
    <mergeCell ref="A10:B10"/>
    <mergeCell ref="C10:D10"/>
    <mergeCell ref="E10:F10"/>
    <mergeCell ref="G10:H10"/>
    <mergeCell ref="A5:H5"/>
    <mergeCell ref="K5:N5"/>
    <mergeCell ref="O5:AB5"/>
    <mergeCell ref="K6:AB6"/>
    <mergeCell ref="K7:AB7"/>
    <mergeCell ref="B4:C4"/>
    <mergeCell ref="D4:E4"/>
    <mergeCell ref="F4:H4"/>
    <mergeCell ref="K4:N4"/>
    <mergeCell ref="O4:AB4"/>
    <mergeCell ref="A1:H1"/>
    <mergeCell ref="K1:AB1"/>
    <mergeCell ref="A2:H2"/>
    <mergeCell ref="K2:AB2"/>
    <mergeCell ref="B3:C3"/>
    <mergeCell ref="D3:E3"/>
    <mergeCell ref="F3:H3"/>
    <mergeCell ref="K3:N3"/>
    <mergeCell ref="O3:AB3"/>
  </mergeCells>
  <phoneticPr fontId="17" type="noConversion"/>
  <pageMargins left="0.75" right="0.75" top="1" bottom="1" header="0.5" footer="0.5"/>
  <pageSetup paperSize="9" scale="6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50177" r:id="rId4" name="Spinner 1">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0178" r:id="rId5" name="Spinner 2">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0179" r:id="rId6" name="Spinner 3">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0180" r:id="rId7" name="Spinner 4">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0181" r:id="rId8" name="Spinner 5">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fitToPage="1"/>
  </sheetPr>
  <dimension ref="A1:AB47"/>
  <sheetViews>
    <sheetView tabSelected="1" topLeftCell="A18" workbookViewId="0">
      <selection activeCell="J11" sqref="J11"/>
    </sheetView>
  </sheetViews>
  <sheetFormatPr defaultColWidth="9" defaultRowHeight="14.4"/>
  <cols>
    <col min="1" max="2" width="12.44140625" customWidth="1"/>
    <col min="3" max="3" width="14.21875" customWidth="1"/>
    <col min="4" max="6" width="11.5546875" customWidth="1"/>
    <col min="7" max="7" width="15.109375" customWidth="1"/>
    <col min="8" max="8" width="11.5546875" customWidth="1"/>
    <col min="15" max="15" width="19.77734375" customWidth="1"/>
    <col min="16" max="16" width="3.77734375" customWidth="1"/>
    <col min="17" max="17" width="19.77734375" customWidth="1"/>
    <col min="21" max="22" width="4.77734375" customWidth="1"/>
    <col min="23" max="23" width="5.5546875" customWidth="1"/>
    <col min="24" max="28" width="1.77734375" customWidth="1"/>
  </cols>
  <sheetData>
    <row r="1" spans="1:28" ht="36" customHeight="1">
      <c r="A1" s="48" t="s">
        <v>82</v>
      </c>
      <c r="B1" s="48"/>
      <c r="C1" s="48"/>
      <c r="D1" s="48"/>
      <c r="E1" s="48"/>
      <c r="F1" s="48"/>
      <c r="G1" s="48"/>
      <c r="H1" s="48"/>
      <c r="I1" s="20"/>
      <c r="K1" s="49" t="s">
        <v>83</v>
      </c>
      <c r="L1" s="49"/>
      <c r="M1" s="49"/>
      <c r="N1" s="49"/>
      <c r="O1" s="49"/>
      <c r="P1" s="49"/>
      <c r="Q1" s="49"/>
      <c r="R1" s="49"/>
      <c r="S1" s="49"/>
      <c r="T1" s="49"/>
      <c r="U1" s="49"/>
      <c r="V1" s="49"/>
      <c r="W1" s="49"/>
      <c r="X1" s="49"/>
      <c r="Y1" s="49"/>
      <c r="Z1" s="49"/>
      <c r="AA1" s="49"/>
      <c r="AB1" s="49"/>
    </row>
    <row r="2" spans="1:28" ht="23.1" customHeight="1">
      <c r="A2" s="50" t="s">
        <v>370</v>
      </c>
      <c r="B2" s="50"/>
      <c r="C2" s="50"/>
      <c r="D2" s="50"/>
      <c r="E2" s="50"/>
      <c r="F2" s="50"/>
      <c r="G2" s="50"/>
      <c r="H2" s="50"/>
      <c r="I2" s="20"/>
      <c r="K2" s="51" t="str">
        <f>A2</f>
        <v>报告编号：康正（雄县）2023评字第8号-洪城村-DT1-10</v>
      </c>
      <c r="L2" s="51"/>
      <c r="M2" s="51"/>
      <c r="N2" s="51"/>
      <c r="O2" s="51"/>
      <c r="P2" s="51"/>
      <c r="Q2" s="51"/>
      <c r="R2" s="51"/>
      <c r="S2" s="51"/>
      <c r="T2" s="51"/>
      <c r="U2" s="51"/>
      <c r="V2" s="51"/>
      <c r="W2" s="51"/>
      <c r="X2" s="51"/>
      <c r="Y2" s="51"/>
      <c r="Z2" s="51"/>
      <c r="AA2" s="51"/>
      <c r="AB2" s="51"/>
    </row>
    <row r="3" spans="1:28" ht="23.1" customHeight="1">
      <c r="A3" s="1" t="s">
        <v>85</v>
      </c>
      <c r="B3" s="52" t="s">
        <v>57</v>
      </c>
      <c r="C3" s="52"/>
      <c r="D3" s="53" t="s">
        <v>3</v>
      </c>
      <c r="E3" s="53"/>
      <c r="F3" s="52" t="s">
        <v>86</v>
      </c>
      <c r="G3" s="52"/>
      <c r="H3" s="52"/>
      <c r="I3" s="20"/>
      <c r="K3" s="54" t="s">
        <v>87</v>
      </c>
      <c r="L3" s="54"/>
      <c r="M3" s="54"/>
      <c r="N3" s="54"/>
      <c r="O3" s="55" t="s">
        <v>88</v>
      </c>
      <c r="P3" s="55"/>
      <c r="Q3" s="55"/>
      <c r="R3" s="55"/>
      <c r="S3" s="55"/>
      <c r="T3" s="55"/>
      <c r="U3" s="55"/>
      <c r="V3" s="55"/>
      <c r="W3" s="55"/>
      <c r="X3" s="55"/>
      <c r="Y3" s="55"/>
      <c r="Z3" s="55"/>
      <c r="AA3" s="55"/>
      <c r="AB3" s="55"/>
    </row>
    <row r="4" spans="1:28" ht="23.1" customHeight="1">
      <c r="A4" s="1" t="s">
        <v>89</v>
      </c>
      <c r="B4" s="52" t="s">
        <v>371</v>
      </c>
      <c r="C4" s="52"/>
      <c r="D4" s="56" t="s">
        <v>5</v>
      </c>
      <c r="E4" s="57"/>
      <c r="F4" s="52" t="s">
        <v>372</v>
      </c>
      <c r="G4" s="52"/>
      <c r="H4" s="52"/>
      <c r="I4" s="20"/>
      <c r="K4" s="54" t="s">
        <v>92</v>
      </c>
      <c r="L4" s="54"/>
      <c r="M4" s="54"/>
      <c r="N4" s="54"/>
      <c r="O4" s="58" t="s">
        <v>93</v>
      </c>
      <c r="P4" s="58"/>
      <c r="Q4" s="58"/>
      <c r="R4" s="58"/>
      <c r="S4" s="58"/>
      <c r="T4" s="58"/>
      <c r="U4" s="58"/>
      <c r="V4" s="58"/>
      <c r="W4" s="58"/>
      <c r="X4" s="58"/>
      <c r="Y4" s="58"/>
      <c r="Z4" s="58"/>
      <c r="AA4" s="58"/>
      <c r="AB4" s="58"/>
    </row>
    <row r="5" spans="1:28" ht="23.1" customHeight="1">
      <c r="A5" s="59" t="s">
        <v>94</v>
      </c>
      <c r="B5" s="59"/>
      <c r="C5" s="59"/>
      <c r="D5" s="59"/>
      <c r="E5" s="59"/>
      <c r="F5" s="59"/>
      <c r="G5" s="59"/>
      <c r="H5" s="59"/>
      <c r="I5" s="20"/>
      <c r="K5" s="60" t="s">
        <v>95</v>
      </c>
      <c r="L5" s="60"/>
      <c r="M5" s="60"/>
      <c r="N5" s="60"/>
      <c r="O5" s="61" t="s">
        <v>96</v>
      </c>
      <c r="P5" s="61"/>
      <c r="Q5" s="61"/>
      <c r="R5" s="61"/>
      <c r="S5" s="61"/>
      <c r="T5" s="61"/>
      <c r="U5" s="61"/>
      <c r="V5" s="61"/>
      <c r="W5" s="61"/>
      <c r="X5" s="61"/>
      <c r="Y5" s="61"/>
      <c r="Z5" s="61"/>
      <c r="AA5" s="61"/>
      <c r="AB5" s="61"/>
    </row>
    <row r="6" spans="1:28" ht="31.05" customHeight="1">
      <c r="A6" s="2" t="s">
        <v>97</v>
      </c>
      <c r="B6" s="3" t="s">
        <v>98</v>
      </c>
      <c r="C6" s="4" t="s">
        <v>99</v>
      </c>
      <c r="D6" s="4" t="s">
        <v>100</v>
      </c>
      <c r="E6" s="2" t="s">
        <v>97</v>
      </c>
      <c r="F6" s="3" t="s">
        <v>98</v>
      </c>
      <c r="G6" s="4" t="s">
        <v>99</v>
      </c>
      <c r="H6" s="4" t="s">
        <v>100</v>
      </c>
      <c r="I6" s="20"/>
      <c r="K6" s="54" t="s">
        <v>101</v>
      </c>
      <c r="L6" s="58"/>
      <c r="M6" s="58"/>
      <c r="N6" s="58"/>
      <c r="O6" s="58"/>
      <c r="P6" s="58"/>
      <c r="Q6" s="58"/>
      <c r="R6" s="58"/>
      <c r="S6" s="58"/>
      <c r="T6" s="58"/>
      <c r="U6" s="58"/>
      <c r="V6" s="58"/>
      <c r="W6" s="58"/>
      <c r="X6" s="58"/>
      <c r="Y6" s="58"/>
      <c r="Z6" s="58"/>
      <c r="AA6" s="58"/>
      <c r="AB6" s="58"/>
    </row>
    <row r="7" spans="1:28" ht="23.1" customHeight="1">
      <c r="A7" s="5"/>
      <c r="B7" s="6"/>
      <c r="C7" s="5"/>
      <c r="D7" s="7"/>
      <c r="E7" s="8"/>
      <c r="F7" s="9" t="s">
        <v>102</v>
      </c>
      <c r="G7" s="10" t="s">
        <v>102</v>
      </c>
      <c r="H7" s="10"/>
      <c r="I7" s="20"/>
      <c r="K7" s="55" t="s">
        <v>103</v>
      </c>
      <c r="L7" s="58"/>
      <c r="M7" s="58"/>
      <c r="N7" s="58"/>
      <c r="O7" s="58"/>
      <c r="P7" s="58"/>
      <c r="Q7" s="58"/>
      <c r="R7" s="58"/>
      <c r="S7" s="58"/>
      <c r="T7" s="58"/>
      <c r="U7" s="58"/>
      <c r="V7" s="58"/>
      <c r="W7" s="58"/>
      <c r="X7" s="58"/>
      <c r="Y7" s="58"/>
      <c r="Z7" s="58"/>
      <c r="AA7" s="58"/>
      <c r="AB7" s="58"/>
    </row>
    <row r="8" spans="1:28" ht="23.1" customHeight="1">
      <c r="A8" s="5"/>
      <c r="B8" s="6"/>
      <c r="C8" s="5"/>
      <c r="D8" s="7"/>
      <c r="E8" s="8"/>
      <c r="F8" s="9" t="s">
        <v>102</v>
      </c>
      <c r="G8" s="10" t="s">
        <v>102</v>
      </c>
      <c r="H8" s="10"/>
      <c r="I8" s="20"/>
      <c r="K8" s="54" t="s">
        <v>104</v>
      </c>
      <c r="L8" s="54"/>
      <c r="M8" s="54"/>
      <c r="N8" s="54"/>
      <c r="O8" s="54"/>
      <c r="P8" s="54"/>
      <c r="Q8" s="54"/>
      <c r="R8" s="54"/>
      <c r="S8" s="54"/>
      <c r="T8" s="54"/>
      <c r="U8" s="54"/>
      <c r="V8" s="54"/>
      <c r="W8" s="54"/>
      <c r="X8" s="54"/>
      <c r="Y8" s="54"/>
      <c r="Z8" s="54"/>
      <c r="AA8" s="54"/>
      <c r="AB8" s="54"/>
    </row>
    <row r="9" spans="1:28" ht="23.1" customHeight="1">
      <c r="A9" s="5"/>
      <c r="B9" s="5"/>
      <c r="C9" s="8"/>
      <c r="D9" s="8"/>
      <c r="E9" s="8"/>
      <c r="F9" s="9" t="s">
        <v>102</v>
      </c>
      <c r="G9" s="10" t="s">
        <v>102</v>
      </c>
      <c r="H9" s="10"/>
      <c r="I9" s="20"/>
      <c r="K9" s="22" t="s">
        <v>105</v>
      </c>
      <c r="L9" s="22"/>
      <c r="M9" s="22"/>
      <c r="N9" s="62" t="str">
        <f>B3</f>
        <v>田小良</v>
      </c>
      <c r="O9" s="63"/>
      <c r="P9" s="22"/>
      <c r="Q9" s="22"/>
      <c r="R9" s="22"/>
      <c r="S9" s="22"/>
      <c r="T9" s="22"/>
      <c r="U9" s="22"/>
      <c r="V9" s="22"/>
      <c r="W9" s="22"/>
      <c r="X9" s="22"/>
      <c r="Y9" s="22"/>
      <c r="Z9" s="22"/>
      <c r="AA9" s="22"/>
      <c r="AB9" s="22"/>
    </row>
    <row r="10" spans="1:28" ht="23.1" customHeight="1">
      <c r="A10" s="64" t="s">
        <v>106</v>
      </c>
      <c r="B10" s="65"/>
      <c r="C10" s="66">
        <v>0</v>
      </c>
      <c r="D10" s="67"/>
      <c r="E10" s="68" t="s">
        <v>107</v>
      </c>
      <c r="F10" s="68"/>
      <c r="G10" s="69">
        <v>0</v>
      </c>
      <c r="H10" s="69"/>
      <c r="I10" s="20"/>
      <c r="K10" s="22" t="s">
        <v>108</v>
      </c>
      <c r="L10" s="22"/>
      <c r="M10" s="22"/>
      <c r="N10" s="23" t="str">
        <f>F3</f>
        <v>龙湾镇洪城村</v>
      </c>
      <c r="O10" s="22"/>
      <c r="P10" s="22"/>
      <c r="Q10" s="22"/>
      <c r="R10" s="22"/>
      <c r="S10" s="22"/>
      <c r="T10" s="22"/>
      <c r="U10" s="22"/>
      <c r="V10" s="22"/>
      <c r="W10" s="22"/>
      <c r="X10" s="22"/>
      <c r="Y10" s="22"/>
      <c r="Z10" s="22"/>
      <c r="AA10" s="22"/>
      <c r="AB10" s="22"/>
    </row>
    <row r="11" spans="1:28" ht="23.1" customHeight="1">
      <c r="A11" s="59" t="s">
        <v>109</v>
      </c>
      <c r="B11" s="59"/>
      <c r="C11" s="59"/>
      <c r="D11" s="59"/>
      <c r="E11" s="59"/>
      <c r="F11" s="59"/>
      <c r="G11" s="59"/>
      <c r="H11" s="59"/>
      <c r="I11" s="20"/>
      <c r="K11" s="58" t="s">
        <v>110</v>
      </c>
      <c r="L11" s="58"/>
      <c r="M11" s="58"/>
      <c r="N11" s="70">
        <f>C10</f>
        <v>0</v>
      </c>
      <c r="O11" s="58"/>
      <c r="P11" s="21" t="s">
        <v>111</v>
      </c>
      <c r="Q11" s="21"/>
      <c r="R11" s="71"/>
      <c r="S11" s="71"/>
      <c r="T11" s="71"/>
      <c r="U11" s="72"/>
      <c r="V11" s="72"/>
      <c r="W11" s="72"/>
      <c r="X11" s="72"/>
      <c r="Y11" s="72"/>
      <c r="Z11" s="29"/>
      <c r="AA11" s="29"/>
      <c r="AB11" s="29"/>
    </row>
    <row r="12" spans="1:28" ht="31.05" customHeight="1">
      <c r="A12" s="12" t="s">
        <v>112</v>
      </c>
      <c r="B12" s="12" t="s">
        <v>113</v>
      </c>
      <c r="C12" s="12" t="s">
        <v>114</v>
      </c>
      <c r="D12" s="12" t="s">
        <v>115</v>
      </c>
      <c r="E12" s="12" t="s">
        <v>112</v>
      </c>
      <c r="F12" s="12" t="s">
        <v>113</v>
      </c>
      <c r="G12" s="12" t="s">
        <v>114</v>
      </c>
      <c r="H12" s="12" t="s">
        <v>115</v>
      </c>
      <c r="I12" s="20"/>
      <c r="K12" s="54" t="s">
        <v>116</v>
      </c>
      <c r="L12" s="54"/>
      <c r="M12" s="54"/>
      <c r="N12" s="73">
        <v>45191</v>
      </c>
      <c r="O12" s="73"/>
      <c r="P12" s="73"/>
      <c r="Q12" s="73"/>
      <c r="R12" s="73"/>
      <c r="S12" s="73"/>
      <c r="T12" s="73"/>
      <c r="U12" s="73"/>
      <c r="V12" s="73"/>
      <c r="W12" s="73"/>
      <c r="X12" s="73"/>
      <c r="Y12" s="73"/>
      <c r="Z12" s="73"/>
      <c r="AA12" s="73"/>
      <c r="AB12" s="73"/>
    </row>
    <row r="13" spans="1:28" ht="23.1" customHeight="1">
      <c r="A13" s="13" t="s">
        <v>117</v>
      </c>
      <c r="B13" s="14">
        <v>43</v>
      </c>
      <c r="C13" s="13" t="s">
        <v>231</v>
      </c>
      <c r="D13" s="7">
        <v>6880</v>
      </c>
      <c r="E13" s="7"/>
      <c r="F13" s="13" t="s">
        <v>102</v>
      </c>
      <c r="G13" s="13"/>
      <c r="H13" s="7" t="s">
        <v>102</v>
      </c>
      <c r="I13" s="20"/>
      <c r="K13" s="54" t="s">
        <v>119</v>
      </c>
      <c r="L13" s="54"/>
      <c r="M13" s="54"/>
      <c r="N13" s="54"/>
      <c r="O13" s="54"/>
      <c r="P13" s="54"/>
      <c r="Q13" s="54"/>
      <c r="R13" s="54"/>
      <c r="S13" s="54"/>
      <c r="T13" s="54"/>
      <c r="U13" s="54"/>
      <c r="V13" s="54"/>
      <c r="W13" s="54"/>
      <c r="X13" s="54"/>
      <c r="Y13" s="54"/>
      <c r="Z13" s="54"/>
      <c r="AA13" s="54"/>
      <c r="AB13" s="54"/>
    </row>
    <row r="14" spans="1:28" ht="23.1" customHeight="1">
      <c r="A14" s="13" t="s">
        <v>117</v>
      </c>
      <c r="B14" s="14">
        <v>34</v>
      </c>
      <c r="C14" s="13" t="s">
        <v>186</v>
      </c>
      <c r="D14" s="7">
        <v>6120</v>
      </c>
      <c r="E14" s="7"/>
      <c r="F14" s="13" t="s">
        <v>102</v>
      </c>
      <c r="G14" s="13"/>
      <c r="H14" s="7" t="s">
        <v>102</v>
      </c>
      <c r="I14" s="20"/>
      <c r="K14" s="54" t="s">
        <v>121</v>
      </c>
      <c r="L14" s="54"/>
      <c r="M14" s="54"/>
      <c r="N14" s="54"/>
      <c r="O14" s="54"/>
      <c r="P14" s="54"/>
      <c r="Q14" s="54"/>
      <c r="R14" s="54"/>
      <c r="S14" s="54"/>
      <c r="T14" s="54"/>
      <c r="U14" s="54"/>
      <c r="V14" s="54"/>
      <c r="W14" s="54"/>
      <c r="X14" s="54"/>
      <c r="Y14" s="54"/>
      <c r="Z14" s="54"/>
      <c r="AA14" s="54"/>
      <c r="AB14" s="54"/>
    </row>
    <row r="15" spans="1:28" ht="23.1" customHeight="1">
      <c r="A15" s="13" t="s">
        <v>117</v>
      </c>
      <c r="B15" s="14">
        <v>70</v>
      </c>
      <c r="C15" s="13" t="s">
        <v>179</v>
      </c>
      <c r="D15" s="7">
        <v>14000</v>
      </c>
      <c r="E15" s="7"/>
      <c r="F15" s="13"/>
      <c r="G15" s="13"/>
      <c r="H15" s="7" t="s">
        <v>102</v>
      </c>
      <c r="I15" s="20"/>
      <c r="K15" s="21" t="s">
        <v>123</v>
      </c>
      <c r="L15" s="21"/>
      <c r="M15" s="21"/>
      <c r="N15" s="21"/>
      <c r="O15" s="21"/>
      <c r="P15" s="21"/>
      <c r="Q15" s="21"/>
      <c r="R15" s="21"/>
      <c r="S15" s="21"/>
      <c r="T15" s="21"/>
      <c r="U15" s="21"/>
      <c r="V15" s="21"/>
      <c r="W15" s="21"/>
      <c r="X15" s="21"/>
      <c r="Y15" s="21"/>
      <c r="Z15" s="21"/>
      <c r="AA15" s="21"/>
      <c r="AB15" s="21"/>
    </row>
    <row r="16" spans="1:28" ht="23.1" customHeight="1">
      <c r="A16" s="13" t="s">
        <v>340</v>
      </c>
      <c r="B16" s="33">
        <v>85.1</v>
      </c>
      <c r="C16" s="13" t="s">
        <v>325</v>
      </c>
      <c r="D16" s="7">
        <v>2128</v>
      </c>
      <c r="E16" s="7"/>
      <c r="F16" s="13" t="s">
        <v>102</v>
      </c>
      <c r="G16" s="13"/>
      <c r="H16" s="7" t="s">
        <v>102</v>
      </c>
      <c r="I16" s="20"/>
      <c r="K16" s="21" t="s">
        <v>126</v>
      </c>
      <c r="L16" s="21"/>
      <c r="M16" s="21"/>
      <c r="N16" s="21"/>
      <c r="O16" s="21"/>
      <c r="P16" s="21"/>
      <c r="Q16" s="21"/>
      <c r="R16" s="21"/>
      <c r="S16" s="21"/>
      <c r="T16" s="21"/>
      <c r="U16" s="21"/>
      <c r="V16" s="21"/>
      <c r="W16" s="21"/>
      <c r="X16" s="21"/>
      <c r="Y16" s="21"/>
      <c r="Z16" s="21"/>
      <c r="AA16" s="21"/>
      <c r="AB16" s="21"/>
    </row>
    <row r="17" spans="1:28" ht="23.1" customHeight="1">
      <c r="A17" s="13"/>
      <c r="B17" s="14"/>
      <c r="C17" s="13"/>
      <c r="D17" s="7"/>
      <c r="E17" s="7"/>
      <c r="F17" s="13" t="s">
        <v>102</v>
      </c>
      <c r="G17" s="13"/>
      <c r="H17" s="7" t="s">
        <v>102</v>
      </c>
      <c r="I17" s="20"/>
      <c r="K17" s="21" t="s">
        <v>128</v>
      </c>
      <c r="L17" s="21"/>
      <c r="M17" s="21"/>
      <c r="N17" s="21"/>
      <c r="O17" s="21"/>
      <c r="P17" s="21"/>
      <c r="Q17" s="21"/>
      <c r="R17" s="21"/>
      <c r="S17" s="21"/>
      <c r="T17" s="21"/>
      <c r="U17" s="21"/>
      <c r="V17" s="21"/>
      <c r="W17" s="21"/>
      <c r="X17" s="21"/>
      <c r="Y17" s="21"/>
      <c r="Z17" s="21"/>
      <c r="AA17" s="21"/>
      <c r="AB17" s="21"/>
    </row>
    <row r="18" spans="1:28" ht="23.1" customHeight="1">
      <c r="A18" s="13"/>
      <c r="B18" s="14"/>
      <c r="C18" s="13"/>
      <c r="D18" s="7"/>
      <c r="E18" s="7"/>
      <c r="F18" s="13" t="s">
        <v>102</v>
      </c>
      <c r="G18" s="13"/>
      <c r="H18" s="7" t="s">
        <v>102</v>
      </c>
      <c r="I18" s="20"/>
      <c r="K18" s="24" t="s">
        <v>129</v>
      </c>
      <c r="L18" s="24"/>
      <c r="M18" s="24"/>
      <c r="N18" s="24"/>
      <c r="O18" s="24"/>
      <c r="P18" s="24"/>
      <c r="Q18" s="24"/>
      <c r="R18" s="24"/>
      <c r="S18" s="24"/>
      <c r="T18" s="24"/>
      <c r="U18" s="24"/>
      <c r="V18" s="24"/>
      <c r="W18" s="24"/>
      <c r="X18" s="24"/>
      <c r="Y18" s="24"/>
      <c r="Z18" s="24"/>
      <c r="AA18" s="24"/>
      <c r="AB18" s="24"/>
    </row>
    <row r="19" spans="1:28" ht="23.1" customHeight="1">
      <c r="A19" s="13"/>
      <c r="B19" s="7"/>
      <c r="C19" s="13"/>
      <c r="D19" s="7"/>
      <c r="E19" s="7"/>
      <c r="F19" s="13" t="s">
        <v>102</v>
      </c>
      <c r="G19" s="13"/>
      <c r="H19" s="7" t="s">
        <v>102</v>
      </c>
      <c r="I19" s="20"/>
      <c r="K19" s="21" t="s">
        <v>131</v>
      </c>
      <c r="L19" s="21"/>
      <c r="M19" s="21"/>
      <c r="N19" s="21"/>
      <c r="O19" s="21"/>
      <c r="P19" s="21"/>
      <c r="Q19" s="21"/>
      <c r="R19" s="21"/>
      <c r="S19" s="21"/>
      <c r="T19" s="21"/>
      <c r="U19" s="21"/>
      <c r="V19" s="21"/>
      <c r="W19" s="21"/>
      <c r="X19" s="21"/>
      <c r="Y19" s="21"/>
      <c r="Z19" s="21"/>
      <c r="AA19" s="21"/>
      <c r="AB19" s="21"/>
    </row>
    <row r="20" spans="1:28" ht="23.1" customHeight="1">
      <c r="A20" s="13"/>
      <c r="B20" s="13"/>
      <c r="C20" s="13"/>
      <c r="D20" s="13"/>
      <c r="E20" s="7"/>
      <c r="F20" s="13" t="s">
        <v>102</v>
      </c>
      <c r="G20" s="13"/>
      <c r="H20" s="7" t="s">
        <v>102</v>
      </c>
      <c r="I20" s="20"/>
      <c r="K20" s="21" t="s">
        <v>132</v>
      </c>
      <c r="L20" s="21"/>
      <c r="M20" s="21"/>
      <c r="N20" s="21"/>
      <c r="O20" s="21"/>
      <c r="P20" s="21"/>
      <c r="Q20" s="21"/>
      <c r="R20" s="21"/>
      <c r="S20" s="21"/>
      <c r="T20" s="21"/>
      <c r="U20" s="21"/>
      <c r="V20" s="21"/>
      <c r="W20" s="21"/>
      <c r="X20" s="21"/>
      <c r="Y20" s="21"/>
      <c r="Z20" s="21"/>
      <c r="AA20" s="21"/>
      <c r="AB20" s="21"/>
    </row>
    <row r="21" spans="1:28" ht="23.1" customHeight="1">
      <c r="A21" s="13"/>
      <c r="B21" s="14"/>
      <c r="C21" s="13"/>
      <c r="D21" s="7"/>
      <c r="E21" s="7"/>
      <c r="F21" s="13" t="s">
        <v>102</v>
      </c>
      <c r="G21" s="13"/>
      <c r="H21" s="7" t="s">
        <v>102</v>
      </c>
      <c r="I21" s="20"/>
      <c r="K21" s="54" t="s">
        <v>133</v>
      </c>
      <c r="L21" s="54"/>
      <c r="M21" s="54"/>
      <c r="N21" s="54"/>
      <c r="O21" s="54"/>
      <c r="P21" s="54"/>
      <c r="Q21" s="54"/>
      <c r="R21" s="54"/>
      <c r="S21" s="54"/>
      <c r="T21" s="54"/>
      <c r="U21" s="54"/>
      <c r="V21" s="54"/>
      <c r="W21" s="54"/>
      <c r="X21" s="54"/>
      <c r="Y21" s="54"/>
      <c r="Z21" s="54"/>
      <c r="AA21" s="54"/>
      <c r="AB21" s="54"/>
    </row>
    <row r="22" spans="1:28" ht="23.1" customHeight="1">
      <c r="A22" s="13"/>
      <c r="B22" s="14"/>
      <c r="C22" s="13"/>
      <c r="D22" s="7"/>
      <c r="E22" s="7"/>
      <c r="F22" s="13" t="s">
        <v>102</v>
      </c>
      <c r="G22" s="13"/>
      <c r="H22" s="7" t="s">
        <v>102</v>
      </c>
      <c r="I22" s="20"/>
      <c r="K22" s="58" t="s">
        <v>134</v>
      </c>
      <c r="L22" s="58"/>
      <c r="M22" s="58"/>
      <c r="N22" s="58"/>
      <c r="O22" s="58"/>
      <c r="P22" s="58"/>
      <c r="Q22" s="58"/>
      <c r="R22" s="58"/>
      <c r="S22" s="58"/>
      <c r="T22" s="58"/>
      <c r="U22" s="58"/>
      <c r="V22" s="58"/>
      <c r="W22" s="58"/>
      <c r="X22" s="58"/>
      <c r="Y22" s="58"/>
      <c r="Z22" s="58"/>
      <c r="AA22" s="58"/>
      <c r="AB22" s="58"/>
    </row>
    <row r="23" spans="1:28" ht="23.1" customHeight="1">
      <c r="A23" s="13"/>
      <c r="B23" s="14"/>
      <c r="C23" s="13"/>
      <c r="D23" s="7" t="s">
        <v>102</v>
      </c>
      <c r="E23" s="7"/>
      <c r="F23" s="13" t="s">
        <v>102</v>
      </c>
      <c r="G23" s="13"/>
      <c r="H23" s="7" t="s">
        <v>102</v>
      </c>
      <c r="I23" s="20"/>
      <c r="K23" s="54" t="s">
        <v>135</v>
      </c>
      <c r="L23" s="54"/>
      <c r="M23" s="54"/>
      <c r="N23" s="54"/>
      <c r="O23" s="54"/>
      <c r="P23" s="54"/>
      <c r="Q23" s="54"/>
      <c r="R23" s="54"/>
      <c r="S23" s="54"/>
      <c r="T23" s="54"/>
      <c r="U23" s="54"/>
      <c r="V23" s="54"/>
      <c r="W23" s="54"/>
      <c r="X23" s="54"/>
      <c r="Y23" s="54"/>
      <c r="Z23" s="54"/>
      <c r="AA23" s="54"/>
      <c r="AB23" s="54"/>
    </row>
    <row r="24" spans="1:28" ht="23.1" customHeight="1">
      <c r="A24" s="13"/>
      <c r="B24" s="14"/>
      <c r="C24" s="13"/>
      <c r="D24" s="7" t="s">
        <v>102</v>
      </c>
      <c r="E24" s="7"/>
      <c r="F24" s="13" t="s">
        <v>102</v>
      </c>
      <c r="G24" s="13"/>
      <c r="H24" s="7" t="s">
        <v>102</v>
      </c>
      <c r="I24" s="20"/>
      <c r="K24" s="58" t="s">
        <v>136</v>
      </c>
      <c r="L24" s="58"/>
      <c r="M24" s="58"/>
      <c r="N24" s="58"/>
      <c r="O24" s="58"/>
      <c r="P24" s="58"/>
      <c r="Q24" s="58"/>
      <c r="R24" s="58"/>
      <c r="S24" s="58"/>
      <c r="T24" s="58"/>
      <c r="U24" s="58"/>
      <c r="V24" s="58"/>
      <c r="W24" s="58"/>
      <c r="X24" s="58"/>
      <c r="Y24" s="58"/>
      <c r="Z24" s="58"/>
      <c r="AA24" s="58"/>
      <c r="AB24" s="58"/>
    </row>
    <row r="25" spans="1:28" ht="23.1" customHeight="1">
      <c r="A25" s="13"/>
      <c r="B25" s="14"/>
      <c r="C25" s="13"/>
      <c r="D25" s="7" t="s">
        <v>102</v>
      </c>
      <c r="E25" s="7"/>
      <c r="F25" s="13" t="s">
        <v>102</v>
      </c>
      <c r="G25" s="13"/>
      <c r="H25" s="7" t="s">
        <v>102</v>
      </c>
      <c r="I25" s="20"/>
      <c r="K25" s="58" t="s">
        <v>137</v>
      </c>
      <c r="L25" s="58"/>
      <c r="M25" s="58"/>
      <c r="N25" s="58"/>
      <c r="O25" s="58"/>
      <c r="P25" s="58"/>
      <c r="Q25" s="58"/>
      <c r="R25" s="58"/>
      <c r="S25" s="58"/>
      <c r="T25" s="58"/>
      <c r="U25" s="58"/>
      <c r="V25" s="58"/>
      <c r="W25" s="58"/>
      <c r="X25" s="58"/>
      <c r="Y25" s="58"/>
      <c r="Z25" s="58"/>
      <c r="AA25" s="58"/>
      <c r="AB25" s="58"/>
    </row>
    <row r="26" spans="1:28" ht="23.1" customHeight="1">
      <c r="A26" s="13"/>
      <c r="B26" s="14"/>
      <c r="C26" s="13"/>
      <c r="D26" s="7" t="s">
        <v>102</v>
      </c>
      <c r="E26" s="7"/>
      <c r="F26" s="13" t="s">
        <v>102</v>
      </c>
      <c r="G26" s="13"/>
      <c r="H26" s="7"/>
      <c r="I26" s="20"/>
      <c r="K26" s="54" t="s">
        <v>138</v>
      </c>
      <c r="L26" s="54"/>
      <c r="M26" s="54"/>
      <c r="N26" s="54"/>
      <c r="O26" s="54"/>
      <c r="P26" s="54"/>
      <c r="Q26" s="54"/>
      <c r="R26" s="54"/>
      <c r="S26" s="54"/>
      <c r="T26" s="54"/>
      <c r="U26" s="54"/>
      <c r="V26" s="54"/>
      <c r="W26" s="54"/>
      <c r="X26" s="54"/>
      <c r="Y26" s="54"/>
      <c r="Z26" s="54"/>
      <c r="AA26" s="54"/>
      <c r="AB26" s="54"/>
    </row>
    <row r="27" spans="1:28" ht="23.1" customHeight="1">
      <c r="A27" s="13"/>
      <c r="B27" s="15"/>
      <c r="C27" s="16"/>
      <c r="D27" s="17"/>
      <c r="E27" s="74" t="s">
        <v>139</v>
      </c>
      <c r="F27" s="74"/>
      <c r="G27" s="75">
        <v>29128</v>
      </c>
      <c r="H27" s="75"/>
      <c r="I27" s="20"/>
      <c r="K27" s="25" t="s">
        <v>140</v>
      </c>
      <c r="L27" s="25"/>
      <c r="M27" s="25"/>
      <c r="N27" s="25"/>
      <c r="O27" s="25"/>
      <c r="P27" s="76">
        <f>C28</f>
        <v>29128</v>
      </c>
      <c r="Q27" s="76"/>
      <c r="R27" s="76"/>
      <c r="S27" s="30" t="s">
        <v>141</v>
      </c>
      <c r="T27" s="25"/>
      <c r="U27" s="25"/>
      <c r="V27" s="25"/>
      <c r="W27" s="25"/>
      <c r="X27" s="25"/>
      <c r="Y27" s="25"/>
      <c r="Z27" s="25"/>
      <c r="AA27" s="25"/>
      <c r="AB27" s="25"/>
    </row>
    <row r="28" spans="1:28" ht="23.1" customHeight="1">
      <c r="A28" s="77" t="s">
        <v>142</v>
      </c>
      <c r="B28" s="77"/>
      <c r="C28" s="75">
        <v>29128</v>
      </c>
      <c r="D28" s="75"/>
      <c r="E28" s="18" t="s">
        <v>143</v>
      </c>
      <c r="F28" s="78">
        <v>29128</v>
      </c>
      <c r="G28" s="79"/>
      <c r="H28" s="19" t="s">
        <v>144</v>
      </c>
      <c r="I28" s="20"/>
      <c r="K28" s="22" t="s">
        <v>145</v>
      </c>
      <c r="L28" s="22"/>
      <c r="M28" s="22"/>
      <c r="N28" s="22"/>
      <c r="O28" s="22"/>
      <c r="P28" s="80">
        <f>P27</f>
        <v>29128</v>
      </c>
      <c r="Q28" s="80"/>
      <c r="R28" s="80"/>
      <c r="S28" s="80"/>
      <c r="T28" s="26" t="s">
        <v>146</v>
      </c>
      <c r="U28" s="22"/>
      <c r="V28" s="22"/>
      <c r="W28" s="22"/>
      <c r="X28" s="22"/>
      <c r="Y28" s="22"/>
      <c r="Z28" s="22"/>
      <c r="AA28" s="22"/>
      <c r="AB28" s="22"/>
    </row>
    <row r="29" spans="1:28" ht="23.1" customHeight="1">
      <c r="A29" s="20"/>
      <c r="B29" s="20"/>
      <c r="C29" s="20"/>
      <c r="D29" s="20"/>
      <c r="E29" s="20"/>
      <c r="F29" s="20"/>
      <c r="G29" s="20"/>
      <c r="H29" s="20"/>
      <c r="I29" s="20"/>
      <c r="K29" s="54" t="s">
        <v>147</v>
      </c>
      <c r="L29" s="54"/>
      <c r="M29" s="54"/>
      <c r="N29" s="54"/>
      <c r="O29" s="54"/>
      <c r="P29" s="54"/>
      <c r="Q29" s="54"/>
      <c r="R29" s="54"/>
      <c r="S29" s="54"/>
      <c r="T29" s="54"/>
      <c r="U29" s="54"/>
      <c r="V29" s="54"/>
      <c r="W29" s="54"/>
      <c r="X29" s="54"/>
      <c r="Y29" s="54"/>
      <c r="Z29" s="54"/>
      <c r="AA29" s="54"/>
      <c r="AB29" s="54"/>
    </row>
    <row r="30" spans="1:28" ht="40.049999999999997" customHeight="1">
      <c r="A30" s="20"/>
      <c r="B30" s="20"/>
      <c r="C30" s="20"/>
      <c r="D30" s="20"/>
      <c r="E30" s="20"/>
      <c r="F30" s="20"/>
      <c r="G30" s="20"/>
      <c r="H30" s="20"/>
      <c r="I30" s="20"/>
      <c r="K30" s="21" t="s">
        <v>148</v>
      </c>
      <c r="L30" s="21"/>
      <c r="M30" s="21"/>
      <c r="N30" s="21"/>
      <c r="O30" s="21"/>
      <c r="P30" s="21"/>
      <c r="Q30" s="21"/>
      <c r="R30" s="21"/>
      <c r="S30" s="21"/>
      <c r="T30" s="21"/>
      <c r="U30" s="81">
        <f>Q33</f>
        <v>45316</v>
      </c>
      <c r="V30" s="81"/>
      <c r="W30" s="81"/>
      <c r="X30" s="21"/>
      <c r="Y30" s="21"/>
      <c r="Z30" s="21"/>
      <c r="AA30" s="21"/>
      <c r="AB30" s="21"/>
    </row>
    <row r="31" spans="1:28" ht="40.049999999999997" customHeight="1">
      <c r="A31" s="20"/>
      <c r="B31" s="20"/>
      <c r="C31" s="20"/>
      <c r="D31" s="20"/>
      <c r="E31" s="20"/>
      <c r="F31" s="20"/>
      <c r="G31" s="20"/>
      <c r="H31" s="20"/>
      <c r="I31" s="20"/>
      <c r="K31" s="21" t="s">
        <v>149</v>
      </c>
      <c r="L31" s="21"/>
      <c r="M31" s="21"/>
      <c r="N31" s="21"/>
      <c r="O31" s="21"/>
      <c r="P31" s="21"/>
      <c r="Q31" s="21"/>
      <c r="R31" s="21"/>
      <c r="S31" s="21"/>
      <c r="T31" s="21"/>
      <c r="U31" s="81">
        <f>Q33</f>
        <v>45316</v>
      </c>
      <c r="V31" s="81"/>
      <c r="W31" s="81"/>
      <c r="X31" s="21"/>
      <c r="Y31" s="21"/>
      <c r="Z31" s="21"/>
      <c r="AA31" s="21"/>
      <c r="AB31" s="21"/>
    </row>
    <row r="32" spans="1:28" ht="23.1" customHeight="1">
      <c r="A32" s="20"/>
      <c r="B32" s="20"/>
      <c r="C32" s="20"/>
      <c r="D32" s="20"/>
      <c r="E32" s="20"/>
      <c r="F32" s="20"/>
      <c r="G32" s="20"/>
      <c r="H32" s="20"/>
      <c r="I32" s="20"/>
      <c r="K32" s="54" t="s">
        <v>150</v>
      </c>
      <c r="L32" s="54"/>
      <c r="M32" s="54"/>
      <c r="N32" s="54"/>
      <c r="O32" s="73">
        <v>45199</v>
      </c>
      <c r="P32" s="58"/>
      <c r="Q32" s="58"/>
      <c r="R32" s="58"/>
      <c r="S32" s="58"/>
      <c r="T32" s="58"/>
      <c r="U32" s="58"/>
      <c r="V32" s="58"/>
      <c r="W32" s="58"/>
      <c r="X32" s="58"/>
      <c r="Y32" s="58"/>
      <c r="Z32" s="58"/>
      <c r="AA32" s="58"/>
      <c r="AB32" s="58"/>
    </row>
    <row r="33" spans="1:28" ht="23.1" customHeight="1">
      <c r="A33" s="20"/>
      <c r="B33" s="20"/>
      <c r="C33" s="20"/>
      <c r="D33" s="20"/>
      <c r="E33" s="20"/>
      <c r="F33" s="20"/>
      <c r="G33" s="20"/>
      <c r="H33" s="20"/>
      <c r="I33" s="20"/>
      <c r="K33" s="54" t="s">
        <v>151</v>
      </c>
      <c r="L33" s="54"/>
      <c r="M33" s="54"/>
      <c r="N33" s="54"/>
      <c r="O33" s="27">
        <v>45199</v>
      </c>
      <c r="P33" s="22" t="s">
        <v>152</v>
      </c>
      <c r="Q33" s="27">
        <v>45316</v>
      </c>
      <c r="R33" s="22"/>
      <c r="S33" s="22"/>
      <c r="T33" s="22"/>
      <c r="U33" s="22"/>
      <c r="V33" s="22"/>
      <c r="W33" s="22"/>
      <c r="X33" s="22"/>
      <c r="Y33" s="22"/>
      <c r="Z33" s="22"/>
      <c r="AA33" s="22"/>
      <c r="AB33" s="22"/>
    </row>
    <row r="34" spans="1:28" ht="23.1" customHeight="1">
      <c r="A34" s="20"/>
      <c r="B34" s="20"/>
      <c r="C34" s="20"/>
      <c r="D34" s="20"/>
      <c r="E34" s="20"/>
      <c r="F34" s="20"/>
      <c r="G34" s="20"/>
      <c r="H34" s="20"/>
      <c r="I34" s="20"/>
      <c r="K34" s="54" t="s">
        <v>153</v>
      </c>
      <c r="L34" s="58"/>
      <c r="M34" s="58"/>
      <c r="N34" s="58"/>
      <c r="O34" s="58"/>
      <c r="P34" s="58"/>
      <c r="Q34" s="58"/>
      <c r="R34" s="58"/>
      <c r="S34" s="58"/>
      <c r="T34" s="58"/>
      <c r="U34" s="58"/>
      <c r="V34" s="58"/>
      <c r="W34" s="58"/>
      <c r="X34" s="58"/>
      <c r="Y34" s="58"/>
      <c r="Z34" s="58"/>
      <c r="AA34" s="58"/>
      <c r="AB34" s="58"/>
    </row>
    <row r="35" spans="1:28" ht="23.1" customHeight="1">
      <c r="A35" s="20"/>
      <c r="B35" s="20"/>
      <c r="C35" s="20"/>
      <c r="D35" s="20"/>
      <c r="E35" s="20"/>
      <c r="F35" s="20"/>
      <c r="G35" s="20"/>
      <c r="H35" s="20"/>
      <c r="I35" s="20"/>
      <c r="K35" s="54" t="s">
        <v>154</v>
      </c>
      <c r="L35" s="54"/>
      <c r="M35" s="54"/>
      <c r="N35" s="54"/>
      <c r="O35" s="54"/>
      <c r="P35" s="54"/>
      <c r="Q35" s="54"/>
      <c r="R35" s="54"/>
      <c r="S35" s="54"/>
      <c r="T35" s="54"/>
      <c r="U35" s="54"/>
      <c r="V35" s="54"/>
      <c r="W35" s="54"/>
      <c r="X35" s="54"/>
      <c r="Y35" s="54"/>
      <c r="Z35" s="54"/>
      <c r="AA35" s="54"/>
      <c r="AB35" s="54"/>
    </row>
    <row r="36" spans="1:28" ht="23.1" customHeight="1">
      <c r="A36" s="20"/>
      <c r="B36" s="20"/>
      <c r="C36" s="20"/>
      <c r="D36" s="20"/>
      <c r="E36" s="20"/>
      <c r="F36" s="20"/>
      <c r="G36" s="20"/>
      <c r="H36" s="20"/>
      <c r="I36" s="20"/>
      <c r="K36" s="58" t="s">
        <v>155</v>
      </c>
      <c r="L36" s="58"/>
      <c r="M36" s="58"/>
      <c r="N36" s="58"/>
      <c r="O36" s="58"/>
      <c r="P36" s="58"/>
      <c r="Q36" s="58"/>
      <c r="R36" s="58"/>
      <c r="S36" s="58"/>
      <c r="T36" s="58"/>
      <c r="U36" s="58"/>
      <c r="V36" s="58"/>
      <c r="W36" s="58"/>
      <c r="X36" s="58"/>
      <c r="Y36" s="58"/>
      <c r="Z36" s="58"/>
      <c r="AA36" s="58"/>
      <c r="AB36" s="58"/>
    </row>
    <row r="37" spans="1:28" ht="23.1" customHeight="1">
      <c r="A37" s="20"/>
      <c r="B37" s="20"/>
      <c r="C37" s="20"/>
      <c r="D37" s="20"/>
      <c r="E37" s="20"/>
      <c r="F37" s="20"/>
      <c r="G37" s="20"/>
      <c r="H37" s="20"/>
      <c r="I37" s="20"/>
      <c r="K37" s="58" t="s">
        <v>156</v>
      </c>
      <c r="L37" s="58"/>
      <c r="M37" s="58"/>
      <c r="N37" s="58"/>
      <c r="O37" s="58"/>
      <c r="P37" s="58"/>
      <c r="Q37" s="58"/>
      <c r="R37" s="58"/>
      <c r="S37" s="58"/>
      <c r="T37" s="58"/>
      <c r="U37" s="58"/>
      <c r="V37" s="58"/>
      <c r="W37" s="58"/>
      <c r="X37" s="58"/>
      <c r="Y37" s="58"/>
      <c r="Z37" s="58"/>
      <c r="AA37" s="58"/>
      <c r="AB37" s="58"/>
    </row>
    <row r="38" spans="1:28" ht="23.1" customHeight="1">
      <c r="A38" s="20"/>
      <c r="B38" s="20"/>
      <c r="C38" s="20"/>
      <c r="D38" s="20"/>
      <c r="E38" s="20"/>
      <c r="F38" s="20"/>
      <c r="G38" s="20"/>
      <c r="H38" s="20"/>
      <c r="I38" s="20"/>
      <c r="K38" s="58" t="s">
        <v>157</v>
      </c>
      <c r="L38" s="58"/>
      <c r="M38" s="58"/>
      <c r="N38" s="58"/>
      <c r="O38" s="58"/>
      <c r="P38" s="58"/>
      <c r="Q38" s="58"/>
      <c r="R38" s="58"/>
      <c r="S38" s="58"/>
      <c r="T38" s="58"/>
      <c r="U38" s="58"/>
      <c r="V38" s="58"/>
      <c r="W38" s="58"/>
      <c r="X38" s="58"/>
      <c r="Y38" s="58"/>
      <c r="Z38" s="58"/>
      <c r="AA38" s="58"/>
      <c r="AB38" s="58"/>
    </row>
    <row r="39" spans="1:28" ht="23.1" customHeight="1">
      <c r="A39" s="20"/>
      <c r="B39" s="20"/>
      <c r="C39" s="20"/>
      <c r="D39" s="20"/>
      <c r="E39" s="20"/>
      <c r="F39" s="20"/>
      <c r="G39" s="20"/>
      <c r="H39" s="20"/>
      <c r="I39" s="20"/>
      <c r="K39" s="55" t="s">
        <v>158</v>
      </c>
      <c r="L39" s="58"/>
      <c r="M39" s="58"/>
      <c r="N39" s="58"/>
      <c r="O39" s="58"/>
      <c r="P39" s="58"/>
      <c r="Q39" s="58"/>
      <c r="R39" s="58"/>
      <c r="S39" s="58"/>
      <c r="T39" s="58"/>
      <c r="U39" s="58"/>
      <c r="V39" s="58"/>
      <c r="W39" s="58"/>
      <c r="X39" s="58"/>
      <c r="Y39" s="58"/>
      <c r="Z39" s="58"/>
      <c r="AA39" s="58"/>
      <c r="AB39" s="58"/>
    </row>
    <row r="40" spans="1:28" ht="23.1" customHeight="1">
      <c r="A40" s="20"/>
      <c r="B40" s="20"/>
      <c r="C40" s="20"/>
      <c r="D40" s="20"/>
      <c r="E40" s="20"/>
      <c r="F40" s="20"/>
      <c r="G40" s="20"/>
      <c r="H40" s="20"/>
      <c r="I40" s="20"/>
      <c r="K40" s="55" t="s">
        <v>159</v>
      </c>
      <c r="L40" s="55"/>
      <c r="M40" s="55"/>
      <c r="N40" s="55"/>
      <c r="O40" s="55"/>
      <c r="P40" s="55"/>
      <c r="Q40" s="55"/>
      <c r="R40" s="55"/>
      <c r="S40" s="55"/>
      <c r="T40" s="55"/>
      <c r="U40" s="55"/>
      <c r="V40" s="55"/>
      <c r="W40" s="55"/>
      <c r="X40" s="55"/>
      <c r="Y40" s="55"/>
      <c r="Z40" s="55"/>
      <c r="AA40" s="55"/>
      <c r="AB40" s="55"/>
    </row>
    <row r="41" spans="1:28" ht="23.1" customHeight="1">
      <c r="A41" s="20"/>
      <c r="B41" s="20"/>
      <c r="C41" s="20"/>
      <c r="D41" s="20"/>
      <c r="E41" s="20"/>
      <c r="F41" s="20"/>
      <c r="G41" s="20"/>
      <c r="H41" s="20"/>
      <c r="I41" s="20"/>
      <c r="K41" s="58" t="s">
        <v>160</v>
      </c>
      <c r="L41" s="58"/>
      <c r="M41" s="58"/>
      <c r="N41" s="58"/>
      <c r="O41" s="58"/>
      <c r="P41" s="58"/>
      <c r="Q41" s="58"/>
      <c r="R41" s="58"/>
      <c r="S41" s="58"/>
      <c r="T41" s="58"/>
      <c r="U41" s="58"/>
      <c r="V41" s="58"/>
      <c r="W41" s="58"/>
      <c r="X41" s="58"/>
      <c r="Y41" s="58"/>
      <c r="Z41" s="58"/>
      <c r="AA41" s="58"/>
      <c r="AB41" s="58"/>
    </row>
    <row r="42" spans="1:28" ht="23.1" customHeight="1">
      <c r="A42" s="20"/>
      <c r="B42" s="20"/>
      <c r="C42" s="20"/>
      <c r="D42" s="20"/>
      <c r="E42" s="20"/>
      <c r="F42" s="20"/>
      <c r="G42" s="20"/>
      <c r="H42" s="20"/>
      <c r="I42" s="20"/>
      <c r="K42" s="82" t="s">
        <v>161</v>
      </c>
      <c r="L42" s="82"/>
      <c r="M42" s="82"/>
      <c r="N42" s="82"/>
      <c r="O42" s="82"/>
      <c r="P42" s="82"/>
      <c r="Q42" s="82"/>
      <c r="R42" s="82"/>
      <c r="S42" s="82"/>
      <c r="T42" s="82"/>
      <c r="U42" s="82"/>
      <c r="V42" s="82"/>
      <c r="W42" s="82"/>
      <c r="X42" s="82"/>
      <c r="Y42" s="82"/>
      <c r="Z42" s="82"/>
      <c r="AA42" s="82"/>
      <c r="AB42" s="82"/>
    </row>
    <row r="43" spans="1:28" ht="23.1" customHeight="1">
      <c r="A43" s="20"/>
      <c r="B43" s="20"/>
      <c r="C43" s="20"/>
      <c r="D43" s="20"/>
      <c r="E43" s="20"/>
      <c r="F43" s="20"/>
      <c r="G43" s="20"/>
      <c r="H43" s="20"/>
      <c r="I43" s="20"/>
      <c r="K43" s="58" t="s">
        <v>162</v>
      </c>
      <c r="L43" s="58"/>
      <c r="M43" s="58"/>
      <c r="N43" s="58"/>
      <c r="O43" s="58"/>
      <c r="P43" s="58"/>
      <c r="Q43" s="58"/>
      <c r="R43" s="58"/>
      <c r="S43" s="58"/>
      <c r="T43" s="58"/>
      <c r="U43" s="58"/>
      <c r="V43" s="58"/>
      <c r="W43" s="58"/>
      <c r="X43" s="58"/>
      <c r="Y43" s="58"/>
      <c r="Z43" s="58"/>
      <c r="AA43" s="58"/>
      <c r="AB43" s="58"/>
    </row>
    <row r="44" spans="1:28" ht="23.1" customHeight="1">
      <c r="A44" s="20"/>
      <c r="B44" s="20"/>
      <c r="C44" s="20"/>
      <c r="D44" s="20"/>
      <c r="E44" s="20"/>
      <c r="F44" s="20"/>
      <c r="G44" s="20"/>
      <c r="H44" s="20"/>
      <c r="I44" s="20"/>
      <c r="K44" s="82" t="s">
        <v>163</v>
      </c>
      <c r="L44" s="82"/>
      <c r="M44" s="82"/>
      <c r="N44" s="82"/>
      <c r="O44" s="82"/>
      <c r="P44" s="82"/>
      <c r="Q44" s="82"/>
      <c r="R44" s="82"/>
      <c r="S44" s="82"/>
      <c r="T44" s="82"/>
      <c r="U44" s="82"/>
      <c r="V44" s="82"/>
      <c r="W44" s="82"/>
      <c r="X44" s="82"/>
      <c r="Y44" s="82"/>
      <c r="Z44" s="82"/>
      <c r="AA44" s="82"/>
      <c r="AB44" s="82"/>
    </row>
    <row r="45" spans="1:28" ht="23.1" customHeight="1">
      <c r="A45" s="20"/>
      <c r="B45" s="20"/>
      <c r="C45" s="20"/>
      <c r="D45" s="20"/>
      <c r="E45" s="20"/>
      <c r="F45" s="20"/>
      <c r="G45" s="20"/>
      <c r="H45" s="20"/>
      <c r="I45" s="20"/>
      <c r="K45" s="82" t="s">
        <v>164</v>
      </c>
      <c r="L45" s="82"/>
      <c r="M45" s="82"/>
      <c r="N45" s="82"/>
      <c r="O45" s="82"/>
      <c r="P45" s="82"/>
      <c r="Q45" s="82"/>
      <c r="R45" s="82"/>
      <c r="S45" s="82"/>
      <c r="T45" s="82"/>
      <c r="U45" s="82"/>
      <c r="V45" s="82"/>
      <c r="W45" s="82"/>
      <c r="X45" s="82"/>
      <c r="Y45" s="82"/>
      <c r="Z45" s="82"/>
      <c r="AA45" s="82"/>
      <c r="AB45" s="82"/>
    </row>
    <row r="46" spans="1:28" ht="23.1" customHeight="1">
      <c r="A46" s="20"/>
      <c r="B46" s="20"/>
      <c r="C46" s="20"/>
      <c r="D46" s="20"/>
      <c r="E46" s="20"/>
      <c r="F46" s="20"/>
      <c r="G46" s="20"/>
      <c r="H46" s="20"/>
      <c r="I46" s="20"/>
      <c r="K46" s="28"/>
      <c r="L46" s="28"/>
      <c r="M46" s="28"/>
      <c r="N46" s="28"/>
      <c r="O46" s="28"/>
      <c r="P46" s="29"/>
      <c r="Q46" s="29"/>
      <c r="R46" s="83" t="s">
        <v>165</v>
      </c>
      <c r="S46" s="83"/>
      <c r="T46" s="83"/>
      <c r="U46" s="83"/>
      <c r="V46" s="83"/>
      <c r="W46" s="83"/>
      <c r="X46" s="31"/>
      <c r="Y46" s="31"/>
      <c r="Z46" s="31"/>
      <c r="AA46" s="31"/>
      <c r="AB46" s="31"/>
    </row>
    <row r="47" spans="1:28" ht="23.1" customHeight="1">
      <c r="A47" s="20"/>
      <c r="B47" s="20"/>
      <c r="C47" s="20"/>
      <c r="D47" s="20"/>
      <c r="E47" s="20"/>
      <c r="F47" s="20"/>
      <c r="G47" s="20"/>
      <c r="H47" s="20"/>
      <c r="I47" s="20"/>
      <c r="K47" s="28"/>
      <c r="L47" s="28"/>
      <c r="M47" s="28"/>
      <c r="N47" s="28"/>
      <c r="O47" s="28"/>
      <c r="P47" s="29"/>
      <c r="Q47" s="29"/>
      <c r="R47" s="84">
        <f>Q33</f>
        <v>45316</v>
      </c>
      <c r="S47" s="84"/>
      <c r="T47" s="84"/>
      <c r="U47" s="84"/>
      <c r="V47" s="84"/>
      <c r="W47" s="84"/>
      <c r="X47" s="32"/>
      <c r="Y47" s="32"/>
      <c r="Z47" s="32"/>
      <c r="AA47" s="32"/>
      <c r="AB47" s="32"/>
    </row>
  </sheetData>
  <mergeCells count="67">
    <mergeCell ref="K43:AB43"/>
    <mergeCell ref="K44:AB44"/>
    <mergeCell ref="K45:AB45"/>
    <mergeCell ref="R46:W46"/>
    <mergeCell ref="R47:W47"/>
    <mergeCell ref="K38:AB38"/>
    <mergeCell ref="K39:AB39"/>
    <mergeCell ref="K40:AB40"/>
    <mergeCell ref="K41:AB41"/>
    <mergeCell ref="K42:AB42"/>
    <mergeCell ref="K33:N33"/>
    <mergeCell ref="K34:AB34"/>
    <mergeCell ref="K35:AB35"/>
    <mergeCell ref="K36:AB36"/>
    <mergeCell ref="K37:AB37"/>
    <mergeCell ref="K29:AB29"/>
    <mergeCell ref="U30:W30"/>
    <mergeCell ref="U31:W31"/>
    <mergeCell ref="K32:N32"/>
    <mergeCell ref="O32:AB32"/>
    <mergeCell ref="E27:F27"/>
    <mergeCell ref="G27:H27"/>
    <mergeCell ref="P27:R27"/>
    <mergeCell ref="A28:B28"/>
    <mergeCell ref="C28:D28"/>
    <mergeCell ref="F28:G28"/>
    <mergeCell ref="P28:S28"/>
    <mergeCell ref="K22:AB22"/>
    <mergeCell ref="K23:AB23"/>
    <mergeCell ref="K24:AB24"/>
    <mergeCell ref="K25:AB25"/>
    <mergeCell ref="K26:AB26"/>
    <mergeCell ref="K12:M12"/>
    <mergeCell ref="N12:AB12"/>
    <mergeCell ref="K13:AB13"/>
    <mergeCell ref="K14:AB14"/>
    <mergeCell ref="K21:AB21"/>
    <mergeCell ref="A11:H11"/>
    <mergeCell ref="K11:M11"/>
    <mergeCell ref="N11:O11"/>
    <mergeCell ref="R11:T11"/>
    <mergeCell ref="U11:Y11"/>
    <mergeCell ref="K8:AB8"/>
    <mergeCell ref="N9:O9"/>
    <mergeCell ref="A10:B10"/>
    <mergeCell ref="C10:D10"/>
    <mergeCell ref="E10:F10"/>
    <mergeCell ref="G10:H10"/>
    <mergeCell ref="A5:H5"/>
    <mergeCell ref="K5:N5"/>
    <mergeCell ref="O5:AB5"/>
    <mergeCell ref="K6:AB6"/>
    <mergeCell ref="K7:AB7"/>
    <mergeCell ref="B4:C4"/>
    <mergeCell ref="D4:E4"/>
    <mergeCell ref="F4:H4"/>
    <mergeCell ref="K4:N4"/>
    <mergeCell ref="O4:AB4"/>
    <mergeCell ref="A1:H1"/>
    <mergeCell ref="K1:AB1"/>
    <mergeCell ref="A2:H2"/>
    <mergeCell ref="K2:AB2"/>
    <mergeCell ref="B3:C3"/>
    <mergeCell ref="D3:E3"/>
    <mergeCell ref="F3:H3"/>
    <mergeCell ref="K3:N3"/>
    <mergeCell ref="O3:AB3"/>
  </mergeCells>
  <phoneticPr fontId="17" type="noConversion"/>
  <pageMargins left="0.75" right="0.75" top="1" bottom="1" header="0.5" footer="0.5"/>
  <pageSetup paperSize="9" scale="6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51201" r:id="rId4" name="Spinner 1">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1202" r:id="rId5" name="Spinner 2">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1203" r:id="rId6" name="Spinner 3">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1204" r:id="rId7" name="Spinner 4">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1205" r:id="rId8" name="Spinner 5">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fitToPage="1"/>
  </sheetPr>
  <dimension ref="A1:AB47"/>
  <sheetViews>
    <sheetView tabSelected="1" topLeftCell="A11" workbookViewId="0">
      <selection activeCell="J11" sqref="J11"/>
    </sheetView>
  </sheetViews>
  <sheetFormatPr defaultColWidth="9" defaultRowHeight="14.4"/>
  <cols>
    <col min="1" max="2" width="12.44140625" customWidth="1"/>
    <col min="3" max="3" width="14.21875" customWidth="1"/>
    <col min="4" max="6" width="11.5546875" customWidth="1"/>
    <col min="7" max="7" width="15.109375" customWidth="1"/>
    <col min="8" max="8" width="11.5546875" customWidth="1"/>
    <col min="15" max="15" width="19.77734375" customWidth="1"/>
    <col min="16" max="16" width="3.77734375" customWidth="1"/>
    <col min="17" max="17" width="19.77734375" customWidth="1"/>
    <col min="21" max="22" width="4.77734375" customWidth="1"/>
    <col min="23" max="23" width="5.5546875" customWidth="1"/>
    <col min="24" max="28" width="1.77734375" customWidth="1"/>
  </cols>
  <sheetData>
    <row r="1" spans="1:28" ht="36" customHeight="1">
      <c r="A1" s="48" t="s">
        <v>82</v>
      </c>
      <c r="B1" s="48"/>
      <c r="C1" s="48"/>
      <c r="D1" s="48"/>
      <c r="E1" s="48"/>
      <c r="F1" s="48"/>
      <c r="G1" s="48"/>
      <c r="H1" s="48"/>
      <c r="I1" s="20"/>
      <c r="K1" s="49" t="s">
        <v>83</v>
      </c>
      <c r="L1" s="49"/>
      <c r="M1" s="49"/>
      <c r="N1" s="49"/>
      <c r="O1" s="49"/>
      <c r="P1" s="49"/>
      <c r="Q1" s="49"/>
      <c r="R1" s="49"/>
      <c r="S1" s="49"/>
      <c r="T1" s="49"/>
      <c r="U1" s="49"/>
      <c r="V1" s="49"/>
      <c r="W1" s="49"/>
      <c r="X1" s="49"/>
      <c r="Y1" s="49"/>
      <c r="Z1" s="49"/>
      <c r="AA1" s="49"/>
      <c r="AB1" s="49"/>
    </row>
    <row r="2" spans="1:28" ht="23.1" customHeight="1">
      <c r="A2" s="50" t="s">
        <v>373</v>
      </c>
      <c r="B2" s="50"/>
      <c r="C2" s="50"/>
      <c r="D2" s="50"/>
      <c r="E2" s="50"/>
      <c r="F2" s="50"/>
      <c r="G2" s="50"/>
      <c r="H2" s="50"/>
      <c r="I2" s="20"/>
      <c r="K2" s="51" t="str">
        <f>A2</f>
        <v>报告编号：康正（雄县）2023评字第8号-洪城村-DT1-11</v>
      </c>
      <c r="L2" s="51"/>
      <c r="M2" s="51"/>
      <c r="N2" s="51"/>
      <c r="O2" s="51"/>
      <c r="P2" s="51"/>
      <c r="Q2" s="51"/>
      <c r="R2" s="51"/>
      <c r="S2" s="51"/>
      <c r="T2" s="51"/>
      <c r="U2" s="51"/>
      <c r="V2" s="51"/>
      <c r="W2" s="51"/>
      <c r="X2" s="51"/>
      <c r="Y2" s="51"/>
      <c r="Z2" s="51"/>
      <c r="AA2" s="51"/>
      <c r="AB2" s="51"/>
    </row>
    <row r="3" spans="1:28" ht="23.1" customHeight="1">
      <c r="A3" s="1" t="s">
        <v>85</v>
      </c>
      <c r="B3" s="52" t="s">
        <v>33</v>
      </c>
      <c r="C3" s="52"/>
      <c r="D3" s="53" t="s">
        <v>3</v>
      </c>
      <c r="E3" s="53"/>
      <c r="F3" s="52" t="s">
        <v>86</v>
      </c>
      <c r="G3" s="52"/>
      <c r="H3" s="52"/>
      <c r="I3" s="20"/>
      <c r="K3" s="54" t="s">
        <v>87</v>
      </c>
      <c r="L3" s="54"/>
      <c r="M3" s="54"/>
      <c r="N3" s="54"/>
      <c r="O3" s="55" t="s">
        <v>88</v>
      </c>
      <c r="P3" s="55"/>
      <c r="Q3" s="55"/>
      <c r="R3" s="55"/>
      <c r="S3" s="55"/>
      <c r="T3" s="55"/>
      <c r="U3" s="55"/>
      <c r="V3" s="55"/>
      <c r="W3" s="55"/>
      <c r="X3" s="55"/>
      <c r="Y3" s="55"/>
      <c r="Z3" s="55"/>
      <c r="AA3" s="55"/>
      <c r="AB3" s="55"/>
    </row>
    <row r="4" spans="1:28" ht="23.1" customHeight="1">
      <c r="A4" s="1" t="s">
        <v>89</v>
      </c>
      <c r="B4" s="52" t="s">
        <v>287</v>
      </c>
      <c r="C4" s="52"/>
      <c r="D4" s="56" t="s">
        <v>5</v>
      </c>
      <c r="E4" s="57"/>
      <c r="F4" s="52" t="s">
        <v>288</v>
      </c>
      <c r="G4" s="52"/>
      <c r="H4" s="52"/>
      <c r="I4" s="20"/>
      <c r="K4" s="54" t="s">
        <v>92</v>
      </c>
      <c r="L4" s="54"/>
      <c r="M4" s="54"/>
      <c r="N4" s="54"/>
      <c r="O4" s="58" t="s">
        <v>93</v>
      </c>
      <c r="P4" s="58"/>
      <c r="Q4" s="58"/>
      <c r="R4" s="58"/>
      <c r="S4" s="58"/>
      <c r="T4" s="58"/>
      <c r="U4" s="58"/>
      <c r="V4" s="58"/>
      <c r="W4" s="58"/>
      <c r="X4" s="58"/>
      <c r="Y4" s="58"/>
      <c r="Z4" s="58"/>
      <c r="AA4" s="58"/>
      <c r="AB4" s="58"/>
    </row>
    <row r="5" spans="1:28" ht="23.1" customHeight="1">
      <c r="A5" s="59" t="s">
        <v>94</v>
      </c>
      <c r="B5" s="59"/>
      <c r="C5" s="59"/>
      <c r="D5" s="59"/>
      <c r="E5" s="59"/>
      <c r="F5" s="59"/>
      <c r="G5" s="59"/>
      <c r="H5" s="59"/>
      <c r="I5" s="20"/>
      <c r="K5" s="60" t="s">
        <v>95</v>
      </c>
      <c r="L5" s="60"/>
      <c r="M5" s="60"/>
      <c r="N5" s="60"/>
      <c r="O5" s="61" t="s">
        <v>96</v>
      </c>
      <c r="P5" s="61"/>
      <c r="Q5" s="61"/>
      <c r="R5" s="61"/>
      <c r="S5" s="61"/>
      <c r="T5" s="61"/>
      <c r="U5" s="61"/>
      <c r="V5" s="61"/>
      <c r="W5" s="61"/>
      <c r="X5" s="61"/>
      <c r="Y5" s="61"/>
      <c r="Z5" s="61"/>
      <c r="AA5" s="61"/>
      <c r="AB5" s="61"/>
    </row>
    <row r="6" spans="1:28" ht="31.05" customHeight="1">
      <c r="A6" s="2" t="s">
        <v>97</v>
      </c>
      <c r="B6" s="3" t="s">
        <v>98</v>
      </c>
      <c r="C6" s="4" t="s">
        <v>99</v>
      </c>
      <c r="D6" s="4" t="s">
        <v>100</v>
      </c>
      <c r="E6" s="2" t="s">
        <v>97</v>
      </c>
      <c r="F6" s="3" t="s">
        <v>98</v>
      </c>
      <c r="G6" s="4" t="s">
        <v>99</v>
      </c>
      <c r="H6" s="4" t="s">
        <v>100</v>
      </c>
      <c r="I6" s="20"/>
      <c r="K6" s="54" t="s">
        <v>101</v>
      </c>
      <c r="L6" s="58"/>
      <c r="M6" s="58"/>
      <c r="N6" s="58"/>
      <c r="O6" s="58"/>
      <c r="P6" s="58"/>
      <c r="Q6" s="58"/>
      <c r="R6" s="58"/>
      <c r="S6" s="58"/>
      <c r="T6" s="58"/>
      <c r="U6" s="58"/>
      <c r="V6" s="58"/>
      <c r="W6" s="58"/>
      <c r="X6" s="58"/>
      <c r="Y6" s="58"/>
      <c r="Z6" s="58"/>
      <c r="AA6" s="58"/>
      <c r="AB6" s="58"/>
    </row>
    <row r="7" spans="1:28" ht="23.1" customHeight="1">
      <c r="A7" s="5"/>
      <c r="B7" s="6"/>
      <c r="C7" s="5"/>
      <c r="D7" s="7"/>
      <c r="E7" s="8"/>
      <c r="F7" s="9" t="s">
        <v>102</v>
      </c>
      <c r="G7" s="10" t="s">
        <v>102</v>
      </c>
      <c r="H7" s="10"/>
      <c r="I7" s="20"/>
      <c r="K7" s="55" t="s">
        <v>103</v>
      </c>
      <c r="L7" s="58"/>
      <c r="M7" s="58"/>
      <c r="N7" s="58"/>
      <c r="O7" s="58"/>
      <c r="P7" s="58"/>
      <c r="Q7" s="58"/>
      <c r="R7" s="58"/>
      <c r="S7" s="58"/>
      <c r="T7" s="58"/>
      <c r="U7" s="58"/>
      <c r="V7" s="58"/>
      <c r="W7" s="58"/>
      <c r="X7" s="58"/>
      <c r="Y7" s="58"/>
      <c r="Z7" s="58"/>
      <c r="AA7" s="58"/>
      <c r="AB7" s="58"/>
    </row>
    <row r="8" spans="1:28" ht="23.1" customHeight="1">
      <c r="A8" s="5"/>
      <c r="B8" s="6"/>
      <c r="C8" s="5"/>
      <c r="D8" s="7"/>
      <c r="E8" s="8"/>
      <c r="F8" s="9" t="s">
        <v>102</v>
      </c>
      <c r="G8" s="10" t="s">
        <v>102</v>
      </c>
      <c r="H8" s="10"/>
      <c r="I8" s="20"/>
      <c r="K8" s="54" t="s">
        <v>104</v>
      </c>
      <c r="L8" s="54"/>
      <c r="M8" s="54"/>
      <c r="N8" s="54"/>
      <c r="O8" s="54"/>
      <c r="P8" s="54"/>
      <c r="Q8" s="54"/>
      <c r="R8" s="54"/>
      <c r="S8" s="54"/>
      <c r="T8" s="54"/>
      <c r="U8" s="54"/>
      <c r="V8" s="54"/>
      <c r="W8" s="54"/>
      <c r="X8" s="54"/>
      <c r="Y8" s="54"/>
      <c r="Z8" s="54"/>
      <c r="AA8" s="54"/>
      <c r="AB8" s="54"/>
    </row>
    <row r="9" spans="1:28" ht="23.1" customHeight="1">
      <c r="A9" s="5"/>
      <c r="B9" s="5"/>
      <c r="C9" s="8"/>
      <c r="D9" s="8"/>
      <c r="E9" s="8"/>
      <c r="F9" s="9" t="s">
        <v>102</v>
      </c>
      <c r="G9" s="10" t="s">
        <v>102</v>
      </c>
      <c r="H9" s="10"/>
      <c r="I9" s="20"/>
      <c r="K9" s="22" t="s">
        <v>105</v>
      </c>
      <c r="L9" s="22"/>
      <c r="M9" s="22"/>
      <c r="N9" s="62" t="str">
        <f>B3</f>
        <v>肖藏珍</v>
      </c>
      <c r="O9" s="63"/>
      <c r="P9" s="22"/>
      <c r="Q9" s="22"/>
      <c r="R9" s="22"/>
      <c r="S9" s="22"/>
      <c r="T9" s="22"/>
      <c r="U9" s="22"/>
      <c r="V9" s="22"/>
      <c r="W9" s="22"/>
      <c r="X9" s="22"/>
      <c r="Y9" s="22"/>
      <c r="Z9" s="22"/>
      <c r="AA9" s="22"/>
      <c r="AB9" s="22"/>
    </row>
    <row r="10" spans="1:28" ht="23.1" customHeight="1">
      <c r="A10" s="64" t="s">
        <v>106</v>
      </c>
      <c r="B10" s="65"/>
      <c r="C10" s="66">
        <v>0</v>
      </c>
      <c r="D10" s="67"/>
      <c r="E10" s="68" t="s">
        <v>107</v>
      </c>
      <c r="F10" s="68"/>
      <c r="G10" s="69">
        <v>0</v>
      </c>
      <c r="H10" s="69"/>
      <c r="I10" s="20"/>
      <c r="K10" s="22" t="s">
        <v>108</v>
      </c>
      <c r="L10" s="22"/>
      <c r="M10" s="22"/>
      <c r="N10" s="23" t="str">
        <f>F3</f>
        <v>龙湾镇洪城村</v>
      </c>
      <c r="O10" s="22"/>
      <c r="P10" s="22"/>
      <c r="Q10" s="22"/>
      <c r="R10" s="22"/>
      <c r="S10" s="22"/>
      <c r="T10" s="22"/>
      <c r="U10" s="22"/>
      <c r="V10" s="22"/>
      <c r="W10" s="22"/>
      <c r="X10" s="22"/>
      <c r="Y10" s="22"/>
      <c r="Z10" s="22"/>
      <c r="AA10" s="22"/>
      <c r="AB10" s="22"/>
    </row>
    <row r="11" spans="1:28" ht="23.1" customHeight="1">
      <c r="A11" s="59" t="s">
        <v>109</v>
      </c>
      <c r="B11" s="59"/>
      <c r="C11" s="59"/>
      <c r="D11" s="59"/>
      <c r="E11" s="59"/>
      <c r="F11" s="59"/>
      <c r="G11" s="59"/>
      <c r="H11" s="59"/>
      <c r="I11" s="20"/>
      <c r="K11" s="58" t="s">
        <v>110</v>
      </c>
      <c r="L11" s="58"/>
      <c r="M11" s="58"/>
      <c r="N11" s="70">
        <f>C10</f>
        <v>0</v>
      </c>
      <c r="O11" s="58"/>
      <c r="P11" s="21" t="s">
        <v>111</v>
      </c>
      <c r="Q11" s="21"/>
      <c r="R11" s="71"/>
      <c r="S11" s="71"/>
      <c r="T11" s="71"/>
      <c r="U11" s="72"/>
      <c r="V11" s="72"/>
      <c r="W11" s="72"/>
      <c r="X11" s="72"/>
      <c r="Y11" s="72"/>
      <c r="Z11" s="29"/>
      <c r="AA11" s="29"/>
      <c r="AB11" s="29"/>
    </row>
    <row r="12" spans="1:28" ht="31.05" customHeight="1">
      <c r="A12" s="12" t="s">
        <v>112</v>
      </c>
      <c r="B12" s="12" t="s">
        <v>113</v>
      </c>
      <c r="C12" s="12" t="s">
        <v>114</v>
      </c>
      <c r="D12" s="12" t="s">
        <v>115</v>
      </c>
      <c r="E12" s="12" t="s">
        <v>112</v>
      </c>
      <c r="F12" s="12" t="s">
        <v>113</v>
      </c>
      <c r="G12" s="12" t="s">
        <v>114</v>
      </c>
      <c r="H12" s="12" t="s">
        <v>115</v>
      </c>
      <c r="I12" s="20"/>
      <c r="K12" s="54" t="s">
        <v>116</v>
      </c>
      <c r="L12" s="54"/>
      <c r="M12" s="54"/>
      <c r="N12" s="73">
        <v>45191</v>
      </c>
      <c r="O12" s="73"/>
      <c r="P12" s="73"/>
      <c r="Q12" s="73"/>
      <c r="R12" s="73"/>
      <c r="S12" s="73"/>
      <c r="T12" s="73"/>
      <c r="U12" s="73"/>
      <c r="V12" s="73"/>
      <c r="W12" s="73"/>
      <c r="X12" s="73"/>
      <c r="Y12" s="73"/>
      <c r="Z12" s="73"/>
      <c r="AA12" s="73"/>
      <c r="AB12" s="73"/>
    </row>
    <row r="13" spans="1:28" ht="23.1" customHeight="1">
      <c r="A13" s="13" t="s">
        <v>117</v>
      </c>
      <c r="B13" s="14">
        <v>3</v>
      </c>
      <c r="C13" s="13" t="s">
        <v>118</v>
      </c>
      <c r="D13" s="7">
        <v>450</v>
      </c>
      <c r="E13" s="7"/>
      <c r="F13" s="13" t="s">
        <v>102</v>
      </c>
      <c r="G13" s="13"/>
      <c r="H13" s="7" t="s">
        <v>102</v>
      </c>
      <c r="I13" s="20"/>
      <c r="K13" s="54" t="s">
        <v>119</v>
      </c>
      <c r="L13" s="54"/>
      <c r="M13" s="54"/>
      <c r="N13" s="54"/>
      <c r="O13" s="54"/>
      <c r="P13" s="54"/>
      <c r="Q13" s="54"/>
      <c r="R13" s="54"/>
      <c r="S13" s="54"/>
      <c r="T13" s="54"/>
      <c r="U13" s="54"/>
      <c r="V13" s="54"/>
      <c r="W13" s="54"/>
      <c r="X13" s="54"/>
      <c r="Y13" s="54"/>
      <c r="Z13" s="54"/>
      <c r="AA13" s="54"/>
      <c r="AB13" s="54"/>
    </row>
    <row r="14" spans="1:28" ht="23.1" customHeight="1">
      <c r="A14" s="13" t="s">
        <v>117</v>
      </c>
      <c r="B14" s="14">
        <v>7</v>
      </c>
      <c r="C14" s="13" t="s">
        <v>179</v>
      </c>
      <c r="D14" s="7">
        <v>1400</v>
      </c>
      <c r="E14" s="7"/>
      <c r="F14" s="13" t="s">
        <v>102</v>
      </c>
      <c r="G14" s="13"/>
      <c r="H14" s="7" t="s">
        <v>102</v>
      </c>
      <c r="I14" s="20"/>
      <c r="K14" s="54" t="s">
        <v>121</v>
      </c>
      <c r="L14" s="54"/>
      <c r="M14" s="54"/>
      <c r="N14" s="54"/>
      <c r="O14" s="54"/>
      <c r="P14" s="54"/>
      <c r="Q14" s="54"/>
      <c r="R14" s="54"/>
      <c r="S14" s="54"/>
      <c r="T14" s="54"/>
      <c r="U14" s="54"/>
      <c r="V14" s="54"/>
      <c r="W14" s="54"/>
      <c r="X14" s="54"/>
      <c r="Y14" s="54"/>
      <c r="Z14" s="54"/>
      <c r="AA14" s="54"/>
      <c r="AB14" s="54"/>
    </row>
    <row r="15" spans="1:28" ht="23.1" customHeight="1">
      <c r="A15" s="13" t="s">
        <v>117</v>
      </c>
      <c r="B15" s="14">
        <v>5</v>
      </c>
      <c r="C15" s="13" t="s">
        <v>335</v>
      </c>
      <c r="D15" s="7">
        <v>1750</v>
      </c>
      <c r="E15" s="7"/>
      <c r="F15" s="13"/>
      <c r="G15" s="13"/>
      <c r="H15" s="7" t="s">
        <v>102</v>
      </c>
      <c r="I15" s="20"/>
      <c r="K15" s="21" t="s">
        <v>123</v>
      </c>
      <c r="L15" s="21"/>
      <c r="M15" s="21"/>
      <c r="N15" s="21"/>
      <c r="O15" s="21"/>
      <c r="P15" s="21"/>
      <c r="Q15" s="21"/>
      <c r="R15" s="21"/>
      <c r="S15" s="21"/>
      <c r="T15" s="21"/>
      <c r="U15" s="21"/>
      <c r="V15" s="21"/>
      <c r="W15" s="21"/>
      <c r="X15" s="21"/>
      <c r="Y15" s="21"/>
      <c r="Z15" s="21"/>
      <c r="AA15" s="21"/>
      <c r="AB15" s="21"/>
    </row>
    <row r="16" spans="1:28" ht="23.1" customHeight="1">
      <c r="A16" s="13" t="s">
        <v>117</v>
      </c>
      <c r="B16" s="14">
        <v>11</v>
      </c>
      <c r="C16" s="13" t="s">
        <v>191</v>
      </c>
      <c r="D16" s="7">
        <v>1540</v>
      </c>
      <c r="E16" s="7"/>
      <c r="F16" s="13" t="s">
        <v>102</v>
      </c>
      <c r="G16" s="13"/>
      <c r="H16" s="7" t="s">
        <v>102</v>
      </c>
      <c r="I16" s="20"/>
      <c r="K16" s="21" t="s">
        <v>126</v>
      </c>
      <c r="L16" s="21"/>
      <c r="M16" s="21"/>
      <c r="N16" s="21"/>
      <c r="O16" s="21"/>
      <c r="P16" s="21"/>
      <c r="Q16" s="21"/>
      <c r="R16" s="21"/>
      <c r="S16" s="21"/>
      <c r="T16" s="21"/>
      <c r="U16" s="21"/>
      <c r="V16" s="21"/>
      <c r="W16" s="21"/>
      <c r="X16" s="21"/>
      <c r="Y16" s="21"/>
      <c r="Z16" s="21"/>
      <c r="AA16" s="21"/>
      <c r="AB16" s="21"/>
    </row>
    <row r="17" spans="1:28" ht="23.1" customHeight="1">
      <c r="A17" s="13" t="s">
        <v>117</v>
      </c>
      <c r="B17" s="14">
        <v>19</v>
      </c>
      <c r="C17" s="13" t="s">
        <v>231</v>
      </c>
      <c r="D17" s="7">
        <v>3040</v>
      </c>
      <c r="E17" s="7"/>
      <c r="F17" s="13" t="s">
        <v>102</v>
      </c>
      <c r="G17" s="13"/>
      <c r="H17" s="7" t="s">
        <v>102</v>
      </c>
      <c r="I17" s="20"/>
      <c r="K17" s="21" t="s">
        <v>128</v>
      </c>
      <c r="L17" s="21"/>
      <c r="M17" s="21"/>
      <c r="N17" s="21"/>
      <c r="O17" s="21"/>
      <c r="P17" s="21"/>
      <c r="Q17" s="21"/>
      <c r="R17" s="21"/>
      <c r="S17" s="21"/>
      <c r="T17" s="21"/>
      <c r="U17" s="21"/>
      <c r="V17" s="21"/>
      <c r="W17" s="21"/>
      <c r="X17" s="21"/>
      <c r="Y17" s="21"/>
      <c r="Z17" s="21"/>
      <c r="AA17" s="21"/>
      <c r="AB17" s="21"/>
    </row>
    <row r="18" spans="1:28" ht="23.1" customHeight="1">
      <c r="A18" s="13" t="s">
        <v>117</v>
      </c>
      <c r="B18" s="14">
        <v>6</v>
      </c>
      <c r="C18" s="13" t="s">
        <v>179</v>
      </c>
      <c r="D18" s="7">
        <v>1200</v>
      </c>
      <c r="E18" s="7"/>
      <c r="F18" s="13" t="s">
        <v>102</v>
      </c>
      <c r="G18" s="13"/>
      <c r="H18" s="7" t="s">
        <v>102</v>
      </c>
      <c r="I18" s="20"/>
      <c r="K18" s="24" t="s">
        <v>129</v>
      </c>
      <c r="L18" s="24"/>
      <c r="M18" s="24"/>
      <c r="N18" s="24"/>
      <c r="O18" s="24"/>
      <c r="P18" s="24"/>
      <c r="Q18" s="24"/>
      <c r="R18" s="24"/>
      <c r="S18" s="24"/>
      <c r="T18" s="24"/>
      <c r="U18" s="24"/>
      <c r="V18" s="24"/>
      <c r="W18" s="24"/>
      <c r="X18" s="24"/>
      <c r="Y18" s="24"/>
      <c r="Z18" s="24"/>
      <c r="AA18" s="24"/>
      <c r="AB18" s="24"/>
    </row>
    <row r="19" spans="1:28" ht="23.1" customHeight="1">
      <c r="A19" s="13" t="s">
        <v>117</v>
      </c>
      <c r="B19" s="14">
        <v>4</v>
      </c>
      <c r="C19" s="13" t="s">
        <v>259</v>
      </c>
      <c r="D19" s="7">
        <v>1040</v>
      </c>
      <c r="E19" s="7"/>
      <c r="F19" s="13" t="s">
        <v>102</v>
      </c>
      <c r="G19" s="13"/>
      <c r="H19" s="7" t="s">
        <v>102</v>
      </c>
      <c r="I19" s="20"/>
      <c r="K19" s="21" t="s">
        <v>131</v>
      </c>
      <c r="L19" s="21"/>
      <c r="M19" s="21"/>
      <c r="N19" s="21"/>
      <c r="O19" s="21"/>
      <c r="P19" s="21"/>
      <c r="Q19" s="21"/>
      <c r="R19" s="21"/>
      <c r="S19" s="21"/>
      <c r="T19" s="21"/>
      <c r="U19" s="21"/>
      <c r="V19" s="21"/>
      <c r="W19" s="21"/>
      <c r="X19" s="21"/>
      <c r="Y19" s="21"/>
      <c r="Z19" s="21"/>
      <c r="AA19" s="21"/>
      <c r="AB19" s="21"/>
    </row>
    <row r="20" spans="1:28" ht="23.1" customHeight="1">
      <c r="A20" s="13"/>
      <c r="B20" s="14"/>
      <c r="C20" s="13"/>
      <c r="D20" s="7"/>
      <c r="E20" s="7"/>
      <c r="F20" s="13" t="s">
        <v>102</v>
      </c>
      <c r="G20" s="13"/>
      <c r="H20" s="7" t="s">
        <v>102</v>
      </c>
      <c r="I20" s="20"/>
      <c r="K20" s="21" t="s">
        <v>132</v>
      </c>
      <c r="L20" s="21"/>
      <c r="M20" s="21"/>
      <c r="N20" s="21"/>
      <c r="O20" s="21"/>
      <c r="P20" s="21"/>
      <c r="Q20" s="21"/>
      <c r="R20" s="21"/>
      <c r="S20" s="21"/>
      <c r="T20" s="21"/>
      <c r="U20" s="21"/>
      <c r="V20" s="21"/>
      <c r="W20" s="21"/>
      <c r="X20" s="21"/>
      <c r="Y20" s="21"/>
      <c r="Z20" s="21"/>
      <c r="AA20" s="21"/>
      <c r="AB20" s="21"/>
    </row>
    <row r="21" spans="1:28" ht="23.1" customHeight="1">
      <c r="A21" s="13"/>
      <c r="B21" s="14"/>
      <c r="C21" s="13"/>
      <c r="D21" s="7"/>
      <c r="E21" s="7"/>
      <c r="F21" s="13" t="s">
        <v>102</v>
      </c>
      <c r="G21" s="13"/>
      <c r="H21" s="7" t="s">
        <v>102</v>
      </c>
      <c r="I21" s="20"/>
      <c r="K21" s="54" t="s">
        <v>133</v>
      </c>
      <c r="L21" s="54"/>
      <c r="M21" s="54"/>
      <c r="N21" s="54"/>
      <c r="O21" s="54"/>
      <c r="P21" s="54"/>
      <c r="Q21" s="54"/>
      <c r="R21" s="54"/>
      <c r="S21" s="54"/>
      <c r="T21" s="54"/>
      <c r="U21" s="54"/>
      <c r="V21" s="54"/>
      <c r="W21" s="54"/>
      <c r="X21" s="54"/>
      <c r="Y21" s="54"/>
      <c r="Z21" s="54"/>
      <c r="AA21" s="54"/>
      <c r="AB21" s="54"/>
    </row>
    <row r="22" spans="1:28" ht="23.1" customHeight="1">
      <c r="A22" s="13"/>
      <c r="B22" s="14"/>
      <c r="C22" s="13"/>
      <c r="D22" s="7"/>
      <c r="E22" s="7"/>
      <c r="F22" s="13" t="s">
        <v>102</v>
      </c>
      <c r="G22" s="13"/>
      <c r="H22" s="7" t="s">
        <v>102</v>
      </c>
      <c r="I22" s="20"/>
      <c r="K22" s="58" t="s">
        <v>134</v>
      </c>
      <c r="L22" s="58"/>
      <c r="M22" s="58"/>
      <c r="N22" s="58"/>
      <c r="O22" s="58"/>
      <c r="P22" s="58"/>
      <c r="Q22" s="58"/>
      <c r="R22" s="58"/>
      <c r="S22" s="58"/>
      <c r="T22" s="58"/>
      <c r="U22" s="58"/>
      <c r="V22" s="58"/>
      <c r="W22" s="58"/>
      <c r="X22" s="58"/>
      <c r="Y22" s="58"/>
      <c r="Z22" s="58"/>
      <c r="AA22" s="58"/>
      <c r="AB22" s="58"/>
    </row>
    <row r="23" spans="1:28" ht="23.1" customHeight="1">
      <c r="A23" s="13"/>
      <c r="B23" s="14"/>
      <c r="C23" s="13"/>
      <c r="D23" s="7" t="s">
        <v>102</v>
      </c>
      <c r="E23" s="7"/>
      <c r="F23" s="13" t="s">
        <v>102</v>
      </c>
      <c r="G23" s="13"/>
      <c r="H23" s="7" t="s">
        <v>102</v>
      </c>
      <c r="I23" s="20"/>
      <c r="K23" s="54" t="s">
        <v>135</v>
      </c>
      <c r="L23" s="54"/>
      <c r="M23" s="54"/>
      <c r="N23" s="54"/>
      <c r="O23" s="54"/>
      <c r="P23" s="54"/>
      <c r="Q23" s="54"/>
      <c r="R23" s="54"/>
      <c r="S23" s="54"/>
      <c r="T23" s="54"/>
      <c r="U23" s="54"/>
      <c r="V23" s="54"/>
      <c r="W23" s="54"/>
      <c r="X23" s="54"/>
      <c r="Y23" s="54"/>
      <c r="Z23" s="54"/>
      <c r="AA23" s="54"/>
      <c r="AB23" s="54"/>
    </row>
    <row r="24" spans="1:28" ht="23.1" customHeight="1">
      <c r="A24" s="13"/>
      <c r="B24" s="14"/>
      <c r="C24" s="13"/>
      <c r="D24" s="7" t="s">
        <v>102</v>
      </c>
      <c r="E24" s="7"/>
      <c r="F24" s="13" t="s">
        <v>102</v>
      </c>
      <c r="G24" s="13"/>
      <c r="H24" s="7" t="s">
        <v>102</v>
      </c>
      <c r="I24" s="20"/>
      <c r="K24" s="58" t="s">
        <v>136</v>
      </c>
      <c r="L24" s="58"/>
      <c r="M24" s="58"/>
      <c r="N24" s="58"/>
      <c r="O24" s="58"/>
      <c r="P24" s="58"/>
      <c r="Q24" s="58"/>
      <c r="R24" s="58"/>
      <c r="S24" s="58"/>
      <c r="T24" s="58"/>
      <c r="U24" s="58"/>
      <c r="V24" s="58"/>
      <c r="W24" s="58"/>
      <c r="X24" s="58"/>
      <c r="Y24" s="58"/>
      <c r="Z24" s="58"/>
      <c r="AA24" s="58"/>
      <c r="AB24" s="58"/>
    </row>
    <row r="25" spans="1:28" ht="23.1" customHeight="1">
      <c r="A25" s="13"/>
      <c r="B25" s="14"/>
      <c r="C25" s="13"/>
      <c r="D25" s="7" t="s">
        <v>102</v>
      </c>
      <c r="E25" s="7"/>
      <c r="F25" s="13" t="s">
        <v>102</v>
      </c>
      <c r="G25" s="13"/>
      <c r="H25" s="7" t="s">
        <v>102</v>
      </c>
      <c r="I25" s="20"/>
      <c r="K25" s="58" t="s">
        <v>137</v>
      </c>
      <c r="L25" s="58"/>
      <c r="M25" s="58"/>
      <c r="N25" s="58"/>
      <c r="O25" s="58"/>
      <c r="P25" s="58"/>
      <c r="Q25" s="58"/>
      <c r="R25" s="58"/>
      <c r="S25" s="58"/>
      <c r="T25" s="58"/>
      <c r="U25" s="58"/>
      <c r="V25" s="58"/>
      <c r="W25" s="58"/>
      <c r="X25" s="58"/>
      <c r="Y25" s="58"/>
      <c r="Z25" s="58"/>
      <c r="AA25" s="58"/>
      <c r="AB25" s="58"/>
    </row>
    <row r="26" spans="1:28" ht="23.1" customHeight="1">
      <c r="A26" s="13"/>
      <c r="B26" s="14"/>
      <c r="C26" s="13"/>
      <c r="D26" s="7" t="s">
        <v>102</v>
      </c>
      <c r="E26" s="7"/>
      <c r="F26" s="13" t="s">
        <v>102</v>
      </c>
      <c r="G26" s="13"/>
      <c r="H26" s="7"/>
      <c r="I26" s="20"/>
      <c r="K26" s="54" t="s">
        <v>138</v>
      </c>
      <c r="L26" s="54"/>
      <c r="M26" s="54"/>
      <c r="N26" s="54"/>
      <c r="O26" s="54"/>
      <c r="P26" s="54"/>
      <c r="Q26" s="54"/>
      <c r="R26" s="54"/>
      <c r="S26" s="54"/>
      <c r="T26" s="54"/>
      <c r="U26" s="54"/>
      <c r="V26" s="54"/>
      <c r="W26" s="54"/>
      <c r="X26" s="54"/>
      <c r="Y26" s="54"/>
      <c r="Z26" s="54"/>
      <c r="AA26" s="54"/>
      <c r="AB26" s="54"/>
    </row>
    <row r="27" spans="1:28" ht="23.1" customHeight="1">
      <c r="A27" s="13"/>
      <c r="B27" s="15"/>
      <c r="C27" s="16"/>
      <c r="D27" s="17"/>
      <c r="E27" s="74" t="s">
        <v>139</v>
      </c>
      <c r="F27" s="74"/>
      <c r="G27" s="75">
        <v>10420</v>
      </c>
      <c r="H27" s="75"/>
      <c r="I27" s="20"/>
      <c r="K27" s="25" t="s">
        <v>140</v>
      </c>
      <c r="L27" s="25"/>
      <c r="M27" s="25"/>
      <c r="N27" s="25"/>
      <c r="O27" s="25"/>
      <c r="P27" s="76">
        <f>C28</f>
        <v>10420</v>
      </c>
      <c r="Q27" s="76"/>
      <c r="R27" s="76"/>
      <c r="S27" s="30" t="s">
        <v>141</v>
      </c>
      <c r="T27" s="25"/>
      <c r="U27" s="25"/>
      <c r="V27" s="25"/>
      <c r="W27" s="25"/>
      <c r="X27" s="25"/>
      <c r="Y27" s="25"/>
      <c r="Z27" s="25"/>
      <c r="AA27" s="25"/>
      <c r="AB27" s="25"/>
    </row>
    <row r="28" spans="1:28" ht="23.1" customHeight="1">
      <c r="A28" s="77" t="s">
        <v>142</v>
      </c>
      <c r="B28" s="77"/>
      <c r="C28" s="75">
        <v>10420</v>
      </c>
      <c r="D28" s="75"/>
      <c r="E28" s="18" t="s">
        <v>143</v>
      </c>
      <c r="F28" s="78">
        <v>10420</v>
      </c>
      <c r="G28" s="79"/>
      <c r="H28" s="19" t="s">
        <v>144</v>
      </c>
      <c r="I28" s="20"/>
      <c r="K28" s="22" t="s">
        <v>145</v>
      </c>
      <c r="L28" s="22"/>
      <c r="M28" s="22"/>
      <c r="N28" s="22"/>
      <c r="O28" s="22"/>
      <c r="P28" s="80">
        <f>P27</f>
        <v>10420</v>
      </c>
      <c r="Q28" s="80"/>
      <c r="R28" s="80"/>
      <c r="S28" s="80"/>
      <c r="T28" s="26" t="s">
        <v>146</v>
      </c>
      <c r="U28" s="22"/>
      <c r="V28" s="22"/>
      <c r="W28" s="22"/>
      <c r="X28" s="22"/>
      <c r="Y28" s="22"/>
      <c r="Z28" s="22"/>
      <c r="AA28" s="22"/>
      <c r="AB28" s="22"/>
    </row>
    <row r="29" spans="1:28" ht="23.1" customHeight="1">
      <c r="A29" s="20"/>
      <c r="B29" s="20"/>
      <c r="C29" s="20"/>
      <c r="D29" s="20"/>
      <c r="E29" s="20"/>
      <c r="F29" s="20"/>
      <c r="G29" s="20"/>
      <c r="H29" s="20"/>
      <c r="I29" s="20"/>
      <c r="K29" s="54" t="s">
        <v>147</v>
      </c>
      <c r="L29" s="54"/>
      <c r="M29" s="54"/>
      <c r="N29" s="54"/>
      <c r="O29" s="54"/>
      <c r="P29" s="54"/>
      <c r="Q29" s="54"/>
      <c r="R29" s="54"/>
      <c r="S29" s="54"/>
      <c r="T29" s="54"/>
      <c r="U29" s="54"/>
      <c r="V29" s="54"/>
      <c r="W29" s="54"/>
      <c r="X29" s="54"/>
      <c r="Y29" s="54"/>
      <c r="Z29" s="54"/>
      <c r="AA29" s="54"/>
      <c r="AB29" s="54"/>
    </row>
    <row r="30" spans="1:28" ht="40.049999999999997" customHeight="1">
      <c r="A30" s="20"/>
      <c r="B30" s="20"/>
      <c r="C30" s="20"/>
      <c r="D30" s="20"/>
      <c r="E30" s="20"/>
      <c r="F30" s="20"/>
      <c r="G30" s="20"/>
      <c r="H30" s="20"/>
      <c r="I30" s="20"/>
      <c r="K30" s="21" t="s">
        <v>148</v>
      </c>
      <c r="L30" s="21"/>
      <c r="M30" s="21"/>
      <c r="N30" s="21"/>
      <c r="O30" s="21"/>
      <c r="P30" s="21"/>
      <c r="Q30" s="21"/>
      <c r="R30" s="21"/>
      <c r="S30" s="21"/>
      <c r="T30" s="21"/>
      <c r="U30" s="81">
        <f>Q33</f>
        <v>45316</v>
      </c>
      <c r="V30" s="81"/>
      <c r="W30" s="81"/>
      <c r="X30" s="21"/>
      <c r="Y30" s="21"/>
      <c r="Z30" s="21"/>
      <c r="AA30" s="21"/>
      <c r="AB30" s="21"/>
    </row>
    <row r="31" spans="1:28" ht="40.049999999999997" customHeight="1">
      <c r="A31" s="20"/>
      <c r="B31" s="20"/>
      <c r="C31" s="20"/>
      <c r="D31" s="20"/>
      <c r="E31" s="20"/>
      <c r="F31" s="20"/>
      <c r="G31" s="20"/>
      <c r="H31" s="20"/>
      <c r="I31" s="20"/>
      <c r="K31" s="21" t="s">
        <v>149</v>
      </c>
      <c r="L31" s="21"/>
      <c r="M31" s="21"/>
      <c r="N31" s="21"/>
      <c r="O31" s="21"/>
      <c r="P31" s="21"/>
      <c r="Q31" s="21"/>
      <c r="R31" s="21"/>
      <c r="S31" s="21"/>
      <c r="T31" s="21"/>
      <c r="U31" s="81">
        <f>Q33</f>
        <v>45316</v>
      </c>
      <c r="V31" s="81"/>
      <c r="W31" s="81"/>
      <c r="X31" s="21"/>
      <c r="Y31" s="21"/>
      <c r="Z31" s="21"/>
      <c r="AA31" s="21"/>
      <c r="AB31" s="21"/>
    </row>
    <row r="32" spans="1:28" ht="23.1" customHeight="1">
      <c r="A32" s="20"/>
      <c r="B32" s="20"/>
      <c r="C32" s="20"/>
      <c r="D32" s="20"/>
      <c r="E32" s="20"/>
      <c r="F32" s="20"/>
      <c r="G32" s="20"/>
      <c r="H32" s="20"/>
      <c r="I32" s="20"/>
      <c r="K32" s="54" t="s">
        <v>150</v>
      </c>
      <c r="L32" s="54"/>
      <c r="M32" s="54"/>
      <c r="N32" s="54"/>
      <c r="O32" s="73">
        <v>45199</v>
      </c>
      <c r="P32" s="58"/>
      <c r="Q32" s="58"/>
      <c r="R32" s="58"/>
      <c r="S32" s="58"/>
      <c r="T32" s="58"/>
      <c r="U32" s="58"/>
      <c r="V32" s="58"/>
      <c r="W32" s="58"/>
      <c r="X32" s="58"/>
      <c r="Y32" s="58"/>
      <c r="Z32" s="58"/>
      <c r="AA32" s="58"/>
      <c r="AB32" s="58"/>
    </row>
    <row r="33" spans="1:28" ht="23.1" customHeight="1">
      <c r="A33" s="20"/>
      <c r="B33" s="20"/>
      <c r="C33" s="20"/>
      <c r="D33" s="20"/>
      <c r="E33" s="20"/>
      <c r="F33" s="20"/>
      <c r="G33" s="20"/>
      <c r="H33" s="20"/>
      <c r="I33" s="20"/>
      <c r="K33" s="54" t="s">
        <v>151</v>
      </c>
      <c r="L33" s="54"/>
      <c r="M33" s="54"/>
      <c r="N33" s="54"/>
      <c r="O33" s="27">
        <v>45199</v>
      </c>
      <c r="P33" s="22" t="s">
        <v>152</v>
      </c>
      <c r="Q33" s="27">
        <v>45316</v>
      </c>
      <c r="R33" s="22"/>
      <c r="S33" s="22"/>
      <c r="T33" s="22"/>
      <c r="U33" s="22"/>
      <c r="V33" s="22"/>
      <c r="W33" s="22"/>
      <c r="X33" s="22"/>
      <c r="Y33" s="22"/>
      <c r="Z33" s="22"/>
      <c r="AA33" s="22"/>
      <c r="AB33" s="22"/>
    </row>
    <row r="34" spans="1:28" ht="23.1" customHeight="1">
      <c r="A34" s="20"/>
      <c r="B34" s="20"/>
      <c r="C34" s="20"/>
      <c r="D34" s="20"/>
      <c r="E34" s="20"/>
      <c r="F34" s="20"/>
      <c r="G34" s="20"/>
      <c r="H34" s="20"/>
      <c r="I34" s="20"/>
      <c r="K34" s="54" t="s">
        <v>153</v>
      </c>
      <c r="L34" s="58"/>
      <c r="M34" s="58"/>
      <c r="N34" s="58"/>
      <c r="O34" s="58"/>
      <c r="P34" s="58"/>
      <c r="Q34" s="58"/>
      <c r="R34" s="58"/>
      <c r="S34" s="58"/>
      <c r="T34" s="58"/>
      <c r="U34" s="58"/>
      <c r="V34" s="58"/>
      <c r="W34" s="58"/>
      <c r="X34" s="58"/>
      <c r="Y34" s="58"/>
      <c r="Z34" s="58"/>
      <c r="AA34" s="58"/>
      <c r="AB34" s="58"/>
    </row>
    <row r="35" spans="1:28" ht="23.1" customHeight="1">
      <c r="A35" s="20"/>
      <c r="B35" s="20"/>
      <c r="C35" s="20"/>
      <c r="D35" s="20"/>
      <c r="E35" s="20"/>
      <c r="F35" s="20"/>
      <c r="G35" s="20"/>
      <c r="H35" s="20"/>
      <c r="I35" s="20"/>
      <c r="K35" s="54" t="s">
        <v>154</v>
      </c>
      <c r="L35" s="54"/>
      <c r="M35" s="54"/>
      <c r="N35" s="54"/>
      <c r="O35" s="54"/>
      <c r="P35" s="54"/>
      <c r="Q35" s="54"/>
      <c r="R35" s="54"/>
      <c r="S35" s="54"/>
      <c r="T35" s="54"/>
      <c r="U35" s="54"/>
      <c r="V35" s="54"/>
      <c r="W35" s="54"/>
      <c r="X35" s="54"/>
      <c r="Y35" s="54"/>
      <c r="Z35" s="54"/>
      <c r="AA35" s="54"/>
      <c r="AB35" s="54"/>
    </row>
    <row r="36" spans="1:28" ht="23.1" customHeight="1">
      <c r="A36" s="20"/>
      <c r="B36" s="20"/>
      <c r="C36" s="20"/>
      <c r="D36" s="20"/>
      <c r="E36" s="20"/>
      <c r="F36" s="20"/>
      <c r="G36" s="20"/>
      <c r="H36" s="20"/>
      <c r="I36" s="20"/>
      <c r="K36" s="58" t="s">
        <v>155</v>
      </c>
      <c r="L36" s="58"/>
      <c r="M36" s="58"/>
      <c r="N36" s="58"/>
      <c r="O36" s="58"/>
      <c r="P36" s="58"/>
      <c r="Q36" s="58"/>
      <c r="R36" s="58"/>
      <c r="S36" s="58"/>
      <c r="T36" s="58"/>
      <c r="U36" s="58"/>
      <c r="V36" s="58"/>
      <c r="W36" s="58"/>
      <c r="X36" s="58"/>
      <c r="Y36" s="58"/>
      <c r="Z36" s="58"/>
      <c r="AA36" s="58"/>
      <c r="AB36" s="58"/>
    </row>
    <row r="37" spans="1:28" ht="23.1" customHeight="1">
      <c r="A37" s="20"/>
      <c r="B37" s="20"/>
      <c r="C37" s="20"/>
      <c r="D37" s="20"/>
      <c r="E37" s="20"/>
      <c r="F37" s="20"/>
      <c r="G37" s="20"/>
      <c r="H37" s="20"/>
      <c r="I37" s="20"/>
      <c r="K37" s="58" t="s">
        <v>156</v>
      </c>
      <c r="L37" s="58"/>
      <c r="M37" s="58"/>
      <c r="N37" s="58"/>
      <c r="O37" s="58"/>
      <c r="P37" s="58"/>
      <c r="Q37" s="58"/>
      <c r="R37" s="58"/>
      <c r="S37" s="58"/>
      <c r="T37" s="58"/>
      <c r="U37" s="58"/>
      <c r="V37" s="58"/>
      <c r="W37" s="58"/>
      <c r="X37" s="58"/>
      <c r="Y37" s="58"/>
      <c r="Z37" s="58"/>
      <c r="AA37" s="58"/>
      <c r="AB37" s="58"/>
    </row>
    <row r="38" spans="1:28" ht="23.1" customHeight="1">
      <c r="A38" s="20"/>
      <c r="B38" s="20"/>
      <c r="C38" s="20"/>
      <c r="D38" s="20"/>
      <c r="E38" s="20"/>
      <c r="F38" s="20"/>
      <c r="G38" s="20"/>
      <c r="H38" s="20"/>
      <c r="I38" s="20"/>
      <c r="K38" s="58" t="s">
        <v>157</v>
      </c>
      <c r="L38" s="58"/>
      <c r="M38" s="58"/>
      <c r="N38" s="58"/>
      <c r="O38" s="58"/>
      <c r="P38" s="58"/>
      <c r="Q38" s="58"/>
      <c r="R38" s="58"/>
      <c r="S38" s="58"/>
      <c r="T38" s="58"/>
      <c r="U38" s="58"/>
      <c r="V38" s="58"/>
      <c r="W38" s="58"/>
      <c r="X38" s="58"/>
      <c r="Y38" s="58"/>
      <c r="Z38" s="58"/>
      <c r="AA38" s="58"/>
      <c r="AB38" s="58"/>
    </row>
    <row r="39" spans="1:28" ht="23.1" customHeight="1">
      <c r="A39" s="20"/>
      <c r="B39" s="20"/>
      <c r="C39" s="20"/>
      <c r="D39" s="20"/>
      <c r="E39" s="20"/>
      <c r="F39" s="20"/>
      <c r="G39" s="20"/>
      <c r="H39" s="20"/>
      <c r="I39" s="20"/>
      <c r="K39" s="55" t="s">
        <v>158</v>
      </c>
      <c r="L39" s="58"/>
      <c r="M39" s="58"/>
      <c r="N39" s="58"/>
      <c r="O39" s="58"/>
      <c r="P39" s="58"/>
      <c r="Q39" s="58"/>
      <c r="R39" s="58"/>
      <c r="S39" s="58"/>
      <c r="T39" s="58"/>
      <c r="U39" s="58"/>
      <c r="V39" s="58"/>
      <c r="W39" s="58"/>
      <c r="X39" s="58"/>
      <c r="Y39" s="58"/>
      <c r="Z39" s="58"/>
      <c r="AA39" s="58"/>
      <c r="AB39" s="58"/>
    </row>
    <row r="40" spans="1:28" ht="23.1" customHeight="1">
      <c r="A40" s="20"/>
      <c r="B40" s="20"/>
      <c r="C40" s="20"/>
      <c r="D40" s="20"/>
      <c r="E40" s="20"/>
      <c r="F40" s="20"/>
      <c r="G40" s="20"/>
      <c r="H40" s="20"/>
      <c r="I40" s="20"/>
      <c r="K40" s="55" t="s">
        <v>159</v>
      </c>
      <c r="L40" s="55"/>
      <c r="M40" s="55"/>
      <c r="N40" s="55"/>
      <c r="O40" s="55"/>
      <c r="P40" s="55"/>
      <c r="Q40" s="55"/>
      <c r="R40" s="55"/>
      <c r="S40" s="55"/>
      <c r="T40" s="55"/>
      <c r="U40" s="55"/>
      <c r="V40" s="55"/>
      <c r="W40" s="55"/>
      <c r="X40" s="55"/>
      <c r="Y40" s="55"/>
      <c r="Z40" s="55"/>
      <c r="AA40" s="55"/>
      <c r="AB40" s="55"/>
    </row>
    <row r="41" spans="1:28" ht="23.1" customHeight="1">
      <c r="A41" s="20"/>
      <c r="B41" s="20"/>
      <c r="C41" s="20"/>
      <c r="D41" s="20"/>
      <c r="E41" s="20"/>
      <c r="F41" s="20"/>
      <c r="G41" s="20"/>
      <c r="H41" s="20"/>
      <c r="I41" s="20"/>
      <c r="K41" s="58" t="s">
        <v>160</v>
      </c>
      <c r="L41" s="58"/>
      <c r="M41" s="58"/>
      <c r="N41" s="58"/>
      <c r="O41" s="58"/>
      <c r="P41" s="58"/>
      <c r="Q41" s="58"/>
      <c r="R41" s="58"/>
      <c r="S41" s="58"/>
      <c r="T41" s="58"/>
      <c r="U41" s="58"/>
      <c r="V41" s="58"/>
      <c r="W41" s="58"/>
      <c r="X41" s="58"/>
      <c r="Y41" s="58"/>
      <c r="Z41" s="58"/>
      <c r="AA41" s="58"/>
      <c r="AB41" s="58"/>
    </row>
    <row r="42" spans="1:28" ht="23.1" customHeight="1">
      <c r="A42" s="20"/>
      <c r="B42" s="20"/>
      <c r="C42" s="20"/>
      <c r="D42" s="20"/>
      <c r="E42" s="20"/>
      <c r="F42" s="20"/>
      <c r="G42" s="20"/>
      <c r="H42" s="20"/>
      <c r="I42" s="20"/>
      <c r="K42" s="82" t="s">
        <v>161</v>
      </c>
      <c r="L42" s="82"/>
      <c r="M42" s="82"/>
      <c r="N42" s="82"/>
      <c r="O42" s="82"/>
      <c r="P42" s="82"/>
      <c r="Q42" s="82"/>
      <c r="R42" s="82"/>
      <c r="S42" s="82"/>
      <c r="T42" s="82"/>
      <c r="U42" s="82"/>
      <c r="V42" s="82"/>
      <c r="W42" s="82"/>
      <c r="X42" s="82"/>
      <c r="Y42" s="82"/>
      <c r="Z42" s="82"/>
      <c r="AA42" s="82"/>
      <c r="AB42" s="82"/>
    </row>
    <row r="43" spans="1:28" ht="23.1" customHeight="1">
      <c r="A43" s="20"/>
      <c r="B43" s="20"/>
      <c r="C43" s="20"/>
      <c r="D43" s="20"/>
      <c r="E43" s="20"/>
      <c r="F43" s="20"/>
      <c r="G43" s="20"/>
      <c r="H43" s="20"/>
      <c r="I43" s="20"/>
      <c r="K43" s="58" t="s">
        <v>162</v>
      </c>
      <c r="L43" s="58"/>
      <c r="M43" s="58"/>
      <c r="N43" s="58"/>
      <c r="O43" s="58"/>
      <c r="P43" s="58"/>
      <c r="Q43" s="58"/>
      <c r="R43" s="58"/>
      <c r="S43" s="58"/>
      <c r="T43" s="58"/>
      <c r="U43" s="58"/>
      <c r="V43" s="58"/>
      <c r="W43" s="58"/>
      <c r="X43" s="58"/>
      <c r="Y43" s="58"/>
      <c r="Z43" s="58"/>
      <c r="AA43" s="58"/>
      <c r="AB43" s="58"/>
    </row>
    <row r="44" spans="1:28" ht="23.1" customHeight="1">
      <c r="A44" s="20"/>
      <c r="B44" s="20"/>
      <c r="C44" s="20"/>
      <c r="D44" s="20"/>
      <c r="E44" s="20"/>
      <c r="F44" s="20"/>
      <c r="G44" s="20"/>
      <c r="H44" s="20"/>
      <c r="I44" s="20"/>
      <c r="K44" s="82" t="s">
        <v>163</v>
      </c>
      <c r="L44" s="82"/>
      <c r="M44" s="82"/>
      <c r="N44" s="82"/>
      <c r="O44" s="82"/>
      <c r="P44" s="82"/>
      <c r="Q44" s="82"/>
      <c r="R44" s="82"/>
      <c r="S44" s="82"/>
      <c r="T44" s="82"/>
      <c r="U44" s="82"/>
      <c r="V44" s="82"/>
      <c r="W44" s="82"/>
      <c r="X44" s="82"/>
      <c r="Y44" s="82"/>
      <c r="Z44" s="82"/>
      <c r="AA44" s="82"/>
      <c r="AB44" s="82"/>
    </row>
    <row r="45" spans="1:28" ht="23.1" customHeight="1">
      <c r="A45" s="20"/>
      <c r="B45" s="20"/>
      <c r="C45" s="20"/>
      <c r="D45" s="20"/>
      <c r="E45" s="20"/>
      <c r="F45" s="20"/>
      <c r="G45" s="20"/>
      <c r="H45" s="20"/>
      <c r="I45" s="20"/>
      <c r="K45" s="82" t="s">
        <v>164</v>
      </c>
      <c r="L45" s="82"/>
      <c r="M45" s="82"/>
      <c r="N45" s="82"/>
      <c r="O45" s="82"/>
      <c r="P45" s="82"/>
      <c r="Q45" s="82"/>
      <c r="R45" s="82"/>
      <c r="S45" s="82"/>
      <c r="T45" s="82"/>
      <c r="U45" s="82"/>
      <c r="V45" s="82"/>
      <c r="W45" s="82"/>
      <c r="X45" s="82"/>
      <c r="Y45" s="82"/>
      <c r="Z45" s="82"/>
      <c r="AA45" s="82"/>
      <c r="AB45" s="82"/>
    </row>
    <row r="46" spans="1:28" ht="23.1" customHeight="1">
      <c r="A46" s="20"/>
      <c r="B46" s="20"/>
      <c r="C46" s="20"/>
      <c r="D46" s="20"/>
      <c r="E46" s="20"/>
      <c r="F46" s="20"/>
      <c r="G46" s="20"/>
      <c r="H46" s="20"/>
      <c r="I46" s="20"/>
      <c r="K46" s="28"/>
      <c r="L46" s="28"/>
      <c r="M46" s="28"/>
      <c r="N46" s="28"/>
      <c r="O46" s="28"/>
      <c r="P46" s="29"/>
      <c r="Q46" s="29"/>
      <c r="R46" s="83" t="s">
        <v>165</v>
      </c>
      <c r="S46" s="83"/>
      <c r="T46" s="83"/>
      <c r="U46" s="83"/>
      <c r="V46" s="83"/>
      <c r="W46" s="83"/>
      <c r="X46" s="31"/>
      <c r="Y46" s="31"/>
      <c r="Z46" s="31"/>
      <c r="AA46" s="31"/>
      <c r="AB46" s="31"/>
    </row>
    <row r="47" spans="1:28" ht="23.1" customHeight="1">
      <c r="A47" s="20"/>
      <c r="B47" s="20"/>
      <c r="C47" s="20"/>
      <c r="D47" s="20"/>
      <c r="E47" s="20"/>
      <c r="F47" s="20"/>
      <c r="G47" s="20"/>
      <c r="H47" s="20"/>
      <c r="I47" s="20"/>
      <c r="K47" s="28"/>
      <c r="L47" s="28"/>
      <c r="M47" s="28"/>
      <c r="N47" s="28"/>
      <c r="O47" s="28"/>
      <c r="P47" s="29"/>
      <c r="Q47" s="29"/>
      <c r="R47" s="84">
        <f>Q33</f>
        <v>45316</v>
      </c>
      <c r="S47" s="84"/>
      <c r="T47" s="84"/>
      <c r="U47" s="84"/>
      <c r="V47" s="84"/>
      <c r="W47" s="84"/>
      <c r="X47" s="32"/>
      <c r="Y47" s="32"/>
      <c r="Z47" s="32"/>
      <c r="AA47" s="32"/>
      <c r="AB47" s="32"/>
    </row>
  </sheetData>
  <mergeCells count="67">
    <mergeCell ref="K43:AB43"/>
    <mergeCell ref="K44:AB44"/>
    <mergeCell ref="K45:AB45"/>
    <mergeCell ref="R46:W46"/>
    <mergeCell ref="R47:W47"/>
    <mergeCell ref="K38:AB38"/>
    <mergeCell ref="K39:AB39"/>
    <mergeCell ref="K40:AB40"/>
    <mergeCell ref="K41:AB41"/>
    <mergeCell ref="K42:AB42"/>
    <mergeCell ref="K33:N33"/>
    <mergeCell ref="K34:AB34"/>
    <mergeCell ref="K35:AB35"/>
    <mergeCell ref="K36:AB36"/>
    <mergeCell ref="K37:AB37"/>
    <mergeCell ref="K29:AB29"/>
    <mergeCell ref="U30:W30"/>
    <mergeCell ref="U31:W31"/>
    <mergeCell ref="K32:N32"/>
    <mergeCell ref="O32:AB32"/>
    <mergeCell ref="E27:F27"/>
    <mergeCell ref="G27:H27"/>
    <mergeCell ref="P27:R27"/>
    <mergeCell ref="A28:B28"/>
    <mergeCell ref="C28:D28"/>
    <mergeCell ref="F28:G28"/>
    <mergeCell ref="P28:S28"/>
    <mergeCell ref="K22:AB22"/>
    <mergeCell ref="K23:AB23"/>
    <mergeCell ref="K24:AB24"/>
    <mergeCell ref="K25:AB25"/>
    <mergeCell ref="K26:AB26"/>
    <mergeCell ref="K12:M12"/>
    <mergeCell ref="N12:AB12"/>
    <mergeCell ref="K13:AB13"/>
    <mergeCell ref="K14:AB14"/>
    <mergeCell ref="K21:AB21"/>
    <mergeCell ref="A11:H11"/>
    <mergeCell ref="K11:M11"/>
    <mergeCell ref="N11:O11"/>
    <mergeCell ref="R11:T11"/>
    <mergeCell ref="U11:Y11"/>
    <mergeCell ref="K8:AB8"/>
    <mergeCell ref="N9:O9"/>
    <mergeCell ref="A10:B10"/>
    <mergeCell ref="C10:D10"/>
    <mergeCell ref="E10:F10"/>
    <mergeCell ref="G10:H10"/>
    <mergeCell ref="A5:H5"/>
    <mergeCell ref="K5:N5"/>
    <mergeCell ref="O5:AB5"/>
    <mergeCell ref="K6:AB6"/>
    <mergeCell ref="K7:AB7"/>
    <mergeCell ref="B4:C4"/>
    <mergeCell ref="D4:E4"/>
    <mergeCell ref="F4:H4"/>
    <mergeCell ref="K4:N4"/>
    <mergeCell ref="O4:AB4"/>
    <mergeCell ref="A1:H1"/>
    <mergeCell ref="K1:AB1"/>
    <mergeCell ref="A2:H2"/>
    <mergeCell ref="K2:AB2"/>
    <mergeCell ref="B3:C3"/>
    <mergeCell ref="D3:E3"/>
    <mergeCell ref="F3:H3"/>
    <mergeCell ref="K3:N3"/>
    <mergeCell ref="O3:AB3"/>
  </mergeCells>
  <phoneticPr fontId="17" type="noConversion"/>
  <pageMargins left="0.75" right="0.75" top="1" bottom="1" header="0.5" footer="0.5"/>
  <pageSetup paperSize="9" scale="6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52225" r:id="rId4" name="Spinner 1">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2226" r:id="rId5" name="Spinner 2">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2227" r:id="rId6" name="Spinner 3">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2228" r:id="rId7" name="Spinner 4">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2229" r:id="rId8" name="Spinner 5">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pageSetUpPr fitToPage="1"/>
  </sheetPr>
  <dimension ref="A1:AB47"/>
  <sheetViews>
    <sheetView tabSelected="1" topLeftCell="A22" workbookViewId="0">
      <selection activeCell="J11" sqref="J11"/>
    </sheetView>
  </sheetViews>
  <sheetFormatPr defaultColWidth="9" defaultRowHeight="14.4"/>
  <cols>
    <col min="1" max="2" width="12.44140625" customWidth="1"/>
    <col min="3" max="3" width="14.21875" customWidth="1"/>
    <col min="4" max="6" width="11.5546875" customWidth="1"/>
    <col min="7" max="7" width="15.109375" customWidth="1"/>
    <col min="8" max="8" width="11.5546875" customWidth="1"/>
    <col min="15" max="15" width="19.77734375" customWidth="1"/>
    <col min="16" max="16" width="3.77734375" customWidth="1"/>
    <col min="17" max="17" width="19.77734375" customWidth="1"/>
    <col min="21" max="22" width="4.77734375" customWidth="1"/>
    <col min="23" max="23" width="5.5546875" customWidth="1"/>
    <col min="24" max="28" width="1.77734375" customWidth="1"/>
  </cols>
  <sheetData>
    <row r="1" spans="1:28" ht="36" customHeight="1">
      <c r="A1" s="48" t="s">
        <v>82</v>
      </c>
      <c r="B1" s="48"/>
      <c r="C1" s="48"/>
      <c r="D1" s="48"/>
      <c r="E1" s="48"/>
      <c r="F1" s="48"/>
      <c r="G1" s="48"/>
      <c r="H1" s="48"/>
      <c r="I1" s="20"/>
      <c r="K1" s="49" t="s">
        <v>83</v>
      </c>
      <c r="L1" s="49"/>
      <c r="M1" s="49"/>
      <c r="N1" s="49"/>
      <c r="O1" s="49"/>
      <c r="P1" s="49"/>
      <c r="Q1" s="49"/>
      <c r="R1" s="49"/>
      <c r="S1" s="49"/>
      <c r="T1" s="49"/>
      <c r="U1" s="49"/>
      <c r="V1" s="49"/>
      <c r="W1" s="49"/>
      <c r="X1" s="49"/>
      <c r="Y1" s="49"/>
      <c r="Z1" s="49"/>
      <c r="AA1" s="49"/>
      <c r="AB1" s="49"/>
    </row>
    <row r="2" spans="1:28" ht="23.1" customHeight="1">
      <c r="A2" s="50" t="s">
        <v>374</v>
      </c>
      <c r="B2" s="50"/>
      <c r="C2" s="50"/>
      <c r="D2" s="50"/>
      <c r="E2" s="50"/>
      <c r="F2" s="50"/>
      <c r="G2" s="50"/>
      <c r="H2" s="50"/>
      <c r="I2" s="20"/>
      <c r="K2" s="51" t="str">
        <f>A2</f>
        <v>报告编号：康正（雄县）2023评字第8号-洪城村-DT1-12</v>
      </c>
      <c r="L2" s="51"/>
      <c r="M2" s="51"/>
      <c r="N2" s="51"/>
      <c r="O2" s="51"/>
      <c r="P2" s="51"/>
      <c r="Q2" s="51"/>
      <c r="R2" s="51"/>
      <c r="S2" s="51"/>
      <c r="T2" s="51"/>
      <c r="U2" s="51"/>
      <c r="V2" s="51"/>
      <c r="W2" s="51"/>
      <c r="X2" s="51"/>
      <c r="Y2" s="51"/>
      <c r="Z2" s="51"/>
      <c r="AA2" s="51"/>
      <c r="AB2" s="51"/>
    </row>
    <row r="3" spans="1:28" ht="23.1" customHeight="1">
      <c r="A3" s="1" t="s">
        <v>85</v>
      </c>
      <c r="B3" s="52" t="s">
        <v>59</v>
      </c>
      <c r="C3" s="52"/>
      <c r="D3" s="53" t="s">
        <v>3</v>
      </c>
      <c r="E3" s="53"/>
      <c r="F3" s="52" t="s">
        <v>86</v>
      </c>
      <c r="G3" s="52"/>
      <c r="H3" s="52"/>
      <c r="I3" s="20"/>
      <c r="K3" s="54" t="s">
        <v>87</v>
      </c>
      <c r="L3" s="54"/>
      <c r="M3" s="54"/>
      <c r="N3" s="54"/>
      <c r="O3" s="55" t="s">
        <v>88</v>
      </c>
      <c r="P3" s="55"/>
      <c r="Q3" s="55"/>
      <c r="R3" s="55"/>
      <c r="S3" s="55"/>
      <c r="T3" s="55"/>
      <c r="U3" s="55"/>
      <c r="V3" s="55"/>
      <c r="W3" s="55"/>
      <c r="X3" s="55"/>
      <c r="Y3" s="55"/>
      <c r="Z3" s="55"/>
      <c r="AA3" s="55"/>
      <c r="AB3" s="55"/>
    </row>
    <row r="4" spans="1:28" ht="23.1" customHeight="1">
      <c r="A4" s="1" t="s">
        <v>89</v>
      </c>
      <c r="B4" s="52" t="s">
        <v>375</v>
      </c>
      <c r="C4" s="52"/>
      <c r="D4" s="56" t="s">
        <v>5</v>
      </c>
      <c r="E4" s="57"/>
      <c r="F4" s="52" t="s">
        <v>376</v>
      </c>
      <c r="G4" s="52"/>
      <c r="H4" s="52"/>
      <c r="I4" s="20"/>
      <c r="K4" s="54" t="s">
        <v>92</v>
      </c>
      <c r="L4" s="54"/>
      <c r="M4" s="54"/>
      <c r="N4" s="54"/>
      <c r="O4" s="58" t="s">
        <v>93</v>
      </c>
      <c r="P4" s="58"/>
      <c r="Q4" s="58"/>
      <c r="R4" s="58"/>
      <c r="S4" s="58"/>
      <c r="T4" s="58"/>
      <c r="U4" s="58"/>
      <c r="V4" s="58"/>
      <c r="W4" s="58"/>
      <c r="X4" s="58"/>
      <c r="Y4" s="58"/>
      <c r="Z4" s="58"/>
      <c r="AA4" s="58"/>
      <c r="AB4" s="58"/>
    </row>
    <row r="5" spans="1:28" ht="23.1" customHeight="1">
      <c r="A5" s="59" t="s">
        <v>94</v>
      </c>
      <c r="B5" s="59"/>
      <c r="C5" s="59"/>
      <c r="D5" s="59"/>
      <c r="E5" s="59"/>
      <c r="F5" s="59"/>
      <c r="G5" s="59"/>
      <c r="H5" s="59"/>
      <c r="I5" s="20"/>
      <c r="K5" s="60" t="s">
        <v>95</v>
      </c>
      <c r="L5" s="60"/>
      <c r="M5" s="60"/>
      <c r="N5" s="60"/>
      <c r="O5" s="61" t="s">
        <v>96</v>
      </c>
      <c r="P5" s="61"/>
      <c r="Q5" s="61"/>
      <c r="R5" s="61"/>
      <c r="S5" s="61"/>
      <c r="T5" s="61"/>
      <c r="U5" s="61"/>
      <c r="V5" s="61"/>
      <c r="W5" s="61"/>
      <c r="X5" s="61"/>
      <c r="Y5" s="61"/>
      <c r="Z5" s="61"/>
      <c r="AA5" s="61"/>
      <c r="AB5" s="61"/>
    </row>
    <row r="6" spans="1:28" ht="31.05" customHeight="1">
      <c r="A6" s="2" t="s">
        <v>97</v>
      </c>
      <c r="B6" s="3" t="s">
        <v>98</v>
      </c>
      <c r="C6" s="4" t="s">
        <v>99</v>
      </c>
      <c r="D6" s="4" t="s">
        <v>100</v>
      </c>
      <c r="E6" s="2" t="s">
        <v>97</v>
      </c>
      <c r="F6" s="3" t="s">
        <v>98</v>
      </c>
      <c r="G6" s="4" t="s">
        <v>99</v>
      </c>
      <c r="H6" s="4" t="s">
        <v>100</v>
      </c>
      <c r="I6" s="20"/>
      <c r="K6" s="54" t="s">
        <v>101</v>
      </c>
      <c r="L6" s="58"/>
      <c r="M6" s="58"/>
      <c r="N6" s="58"/>
      <c r="O6" s="58"/>
      <c r="P6" s="58"/>
      <c r="Q6" s="58"/>
      <c r="R6" s="58"/>
      <c r="S6" s="58"/>
      <c r="T6" s="58"/>
      <c r="U6" s="58"/>
      <c r="V6" s="58"/>
      <c r="W6" s="58"/>
      <c r="X6" s="58"/>
      <c r="Y6" s="58"/>
      <c r="Z6" s="58"/>
      <c r="AA6" s="58"/>
      <c r="AB6" s="58"/>
    </row>
    <row r="7" spans="1:28" ht="23.1" customHeight="1">
      <c r="A7" s="5"/>
      <c r="B7" s="6"/>
      <c r="C7" s="5"/>
      <c r="D7" s="7"/>
      <c r="E7" s="8"/>
      <c r="F7" s="9" t="s">
        <v>102</v>
      </c>
      <c r="G7" s="10" t="s">
        <v>102</v>
      </c>
      <c r="H7" s="10"/>
      <c r="I7" s="20"/>
      <c r="K7" s="55" t="s">
        <v>103</v>
      </c>
      <c r="L7" s="58"/>
      <c r="M7" s="58"/>
      <c r="N7" s="58"/>
      <c r="O7" s="58"/>
      <c r="P7" s="58"/>
      <c r="Q7" s="58"/>
      <c r="R7" s="58"/>
      <c r="S7" s="58"/>
      <c r="T7" s="58"/>
      <c r="U7" s="58"/>
      <c r="V7" s="58"/>
      <c r="W7" s="58"/>
      <c r="X7" s="58"/>
      <c r="Y7" s="58"/>
      <c r="Z7" s="58"/>
      <c r="AA7" s="58"/>
      <c r="AB7" s="58"/>
    </row>
    <row r="8" spans="1:28" ht="23.1" customHeight="1">
      <c r="A8" s="5"/>
      <c r="B8" s="6"/>
      <c r="C8" s="5"/>
      <c r="D8" s="7"/>
      <c r="E8" s="8"/>
      <c r="F8" s="9" t="s">
        <v>102</v>
      </c>
      <c r="G8" s="10" t="s">
        <v>102</v>
      </c>
      <c r="H8" s="10"/>
      <c r="I8" s="20"/>
      <c r="K8" s="54" t="s">
        <v>104</v>
      </c>
      <c r="L8" s="54"/>
      <c r="M8" s="54"/>
      <c r="N8" s="54"/>
      <c r="O8" s="54"/>
      <c r="P8" s="54"/>
      <c r="Q8" s="54"/>
      <c r="R8" s="54"/>
      <c r="S8" s="54"/>
      <c r="T8" s="54"/>
      <c r="U8" s="54"/>
      <c r="V8" s="54"/>
      <c r="W8" s="54"/>
      <c r="X8" s="54"/>
      <c r="Y8" s="54"/>
      <c r="Z8" s="54"/>
      <c r="AA8" s="54"/>
      <c r="AB8" s="54"/>
    </row>
    <row r="9" spans="1:28" ht="23.1" customHeight="1">
      <c r="A9" s="5"/>
      <c r="B9" s="5"/>
      <c r="C9" s="8"/>
      <c r="D9" s="8"/>
      <c r="E9" s="8"/>
      <c r="F9" s="9" t="s">
        <v>102</v>
      </c>
      <c r="G9" s="10" t="s">
        <v>102</v>
      </c>
      <c r="H9" s="10"/>
      <c r="I9" s="20"/>
      <c r="K9" s="22" t="s">
        <v>105</v>
      </c>
      <c r="L9" s="22"/>
      <c r="M9" s="22"/>
      <c r="N9" s="62" t="str">
        <f>B3</f>
        <v>肖喜波</v>
      </c>
      <c r="O9" s="63"/>
      <c r="P9" s="22"/>
      <c r="Q9" s="22"/>
      <c r="R9" s="22"/>
      <c r="S9" s="22"/>
      <c r="T9" s="22"/>
      <c r="U9" s="22"/>
      <c r="V9" s="22"/>
      <c r="W9" s="22"/>
      <c r="X9" s="22"/>
      <c r="Y9" s="22"/>
      <c r="Z9" s="22"/>
      <c r="AA9" s="22"/>
      <c r="AB9" s="22"/>
    </row>
    <row r="10" spans="1:28" ht="23.1" customHeight="1">
      <c r="A10" s="64" t="s">
        <v>106</v>
      </c>
      <c r="B10" s="65"/>
      <c r="C10" s="66">
        <v>0</v>
      </c>
      <c r="D10" s="67"/>
      <c r="E10" s="68" t="s">
        <v>107</v>
      </c>
      <c r="F10" s="68"/>
      <c r="G10" s="69">
        <v>0</v>
      </c>
      <c r="H10" s="69"/>
      <c r="I10" s="20"/>
      <c r="K10" s="22" t="s">
        <v>108</v>
      </c>
      <c r="L10" s="22"/>
      <c r="M10" s="22"/>
      <c r="N10" s="23" t="str">
        <f>F3</f>
        <v>龙湾镇洪城村</v>
      </c>
      <c r="O10" s="22"/>
      <c r="P10" s="22"/>
      <c r="Q10" s="22"/>
      <c r="R10" s="22"/>
      <c r="S10" s="22"/>
      <c r="T10" s="22"/>
      <c r="U10" s="22"/>
      <c r="V10" s="22"/>
      <c r="W10" s="22"/>
      <c r="X10" s="22"/>
      <c r="Y10" s="22"/>
      <c r="Z10" s="22"/>
      <c r="AA10" s="22"/>
      <c r="AB10" s="22"/>
    </row>
    <row r="11" spans="1:28" ht="23.1" customHeight="1">
      <c r="A11" s="59" t="s">
        <v>109</v>
      </c>
      <c r="B11" s="59"/>
      <c r="C11" s="59"/>
      <c r="D11" s="59"/>
      <c r="E11" s="59"/>
      <c r="F11" s="59"/>
      <c r="G11" s="59"/>
      <c r="H11" s="59"/>
      <c r="I11" s="20"/>
      <c r="K11" s="58" t="s">
        <v>110</v>
      </c>
      <c r="L11" s="58"/>
      <c r="M11" s="58"/>
      <c r="N11" s="70">
        <f>C10</f>
        <v>0</v>
      </c>
      <c r="O11" s="58"/>
      <c r="P11" s="21" t="s">
        <v>111</v>
      </c>
      <c r="Q11" s="21"/>
      <c r="R11" s="71"/>
      <c r="S11" s="71"/>
      <c r="T11" s="71"/>
      <c r="U11" s="72"/>
      <c r="V11" s="72"/>
      <c r="W11" s="72"/>
      <c r="X11" s="72"/>
      <c r="Y11" s="72"/>
      <c r="Z11" s="29"/>
      <c r="AA11" s="29"/>
      <c r="AB11" s="29"/>
    </row>
    <row r="12" spans="1:28" ht="31.05" customHeight="1">
      <c r="A12" s="12" t="s">
        <v>112</v>
      </c>
      <c r="B12" s="12" t="s">
        <v>113</v>
      </c>
      <c r="C12" s="12" t="s">
        <v>114</v>
      </c>
      <c r="D12" s="12" t="s">
        <v>115</v>
      </c>
      <c r="E12" s="12" t="s">
        <v>112</v>
      </c>
      <c r="F12" s="12" t="s">
        <v>113</v>
      </c>
      <c r="G12" s="12" t="s">
        <v>114</v>
      </c>
      <c r="H12" s="12" t="s">
        <v>115</v>
      </c>
      <c r="I12" s="20"/>
      <c r="K12" s="54" t="s">
        <v>116</v>
      </c>
      <c r="L12" s="54"/>
      <c r="M12" s="54"/>
      <c r="N12" s="73">
        <v>45191</v>
      </c>
      <c r="O12" s="73"/>
      <c r="P12" s="73"/>
      <c r="Q12" s="73"/>
      <c r="R12" s="73"/>
      <c r="S12" s="73"/>
      <c r="T12" s="73"/>
      <c r="U12" s="73"/>
      <c r="V12" s="73"/>
      <c r="W12" s="73"/>
      <c r="X12" s="73"/>
      <c r="Y12" s="73"/>
      <c r="Z12" s="73"/>
      <c r="AA12" s="73"/>
      <c r="AB12" s="73"/>
    </row>
    <row r="13" spans="1:28" ht="23.1" customHeight="1">
      <c r="A13" s="13" t="s">
        <v>117</v>
      </c>
      <c r="B13" s="14">
        <v>2</v>
      </c>
      <c r="C13" s="13" t="s">
        <v>118</v>
      </c>
      <c r="D13" s="7">
        <v>300</v>
      </c>
      <c r="E13" s="7"/>
      <c r="F13" s="13" t="s">
        <v>102</v>
      </c>
      <c r="G13" s="13"/>
      <c r="H13" s="7" t="s">
        <v>102</v>
      </c>
      <c r="I13" s="20"/>
      <c r="K13" s="54" t="s">
        <v>119</v>
      </c>
      <c r="L13" s="54"/>
      <c r="M13" s="54"/>
      <c r="N13" s="54"/>
      <c r="O13" s="54"/>
      <c r="P13" s="54"/>
      <c r="Q13" s="54"/>
      <c r="R13" s="54"/>
      <c r="S13" s="54"/>
      <c r="T13" s="54"/>
      <c r="U13" s="54"/>
      <c r="V13" s="54"/>
      <c r="W13" s="54"/>
      <c r="X13" s="54"/>
      <c r="Y13" s="54"/>
      <c r="Z13" s="54"/>
      <c r="AA13" s="54"/>
      <c r="AB13" s="54"/>
    </row>
    <row r="14" spans="1:28" ht="23.1" customHeight="1">
      <c r="A14" s="13" t="s">
        <v>117</v>
      </c>
      <c r="B14" s="14">
        <v>2</v>
      </c>
      <c r="C14" s="13" t="s">
        <v>186</v>
      </c>
      <c r="D14" s="7">
        <v>360</v>
      </c>
      <c r="E14" s="7"/>
      <c r="F14" s="13" t="s">
        <v>102</v>
      </c>
      <c r="G14" s="13"/>
      <c r="H14" s="7" t="s">
        <v>102</v>
      </c>
      <c r="I14" s="20"/>
      <c r="K14" s="54" t="s">
        <v>121</v>
      </c>
      <c r="L14" s="54"/>
      <c r="M14" s="54"/>
      <c r="N14" s="54"/>
      <c r="O14" s="54"/>
      <c r="P14" s="54"/>
      <c r="Q14" s="54"/>
      <c r="R14" s="54"/>
      <c r="S14" s="54"/>
      <c r="T14" s="54"/>
      <c r="U14" s="54"/>
      <c r="V14" s="54"/>
      <c r="W14" s="54"/>
      <c r="X14" s="54"/>
      <c r="Y14" s="54"/>
      <c r="Z14" s="54"/>
      <c r="AA14" s="54"/>
      <c r="AB14" s="54"/>
    </row>
    <row r="15" spans="1:28" ht="23.1" customHeight="1">
      <c r="A15" s="13" t="s">
        <v>117</v>
      </c>
      <c r="B15" s="14">
        <v>4</v>
      </c>
      <c r="C15" s="13" t="s">
        <v>335</v>
      </c>
      <c r="D15" s="7">
        <v>1400</v>
      </c>
      <c r="E15" s="7"/>
      <c r="F15" s="13"/>
      <c r="G15" s="13"/>
      <c r="H15" s="7" t="s">
        <v>102</v>
      </c>
      <c r="I15" s="20"/>
      <c r="K15" s="21" t="s">
        <v>123</v>
      </c>
      <c r="L15" s="21"/>
      <c r="M15" s="21"/>
      <c r="N15" s="21"/>
      <c r="O15" s="21"/>
      <c r="P15" s="21"/>
      <c r="Q15" s="21"/>
      <c r="R15" s="21"/>
      <c r="S15" s="21"/>
      <c r="T15" s="21"/>
      <c r="U15" s="21"/>
      <c r="V15" s="21"/>
      <c r="W15" s="21"/>
      <c r="X15" s="21"/>
      <c r="Y15" s="21"/>
      <c r="Z15" s="21"/>
      <c r="AA15" s="21"/>
      <c r="AB15" s="21"/>
    </row>
    <row r="16" spans="1:28" ht="23.1" customHeight="1">
      <c r="A16" s="13" t="s">
        <v>127</v>
      </c>
      <c r="B16" s="14">
        <v>1</v>
      </c>
      <c r="C16" s="13" t="s">
        <v>245</v>
      </c>
      <c r="D16" s="7">
        <v>550</v>
      </c>
      <c r="E16" s="7"/>
      <c r="F16" s="13" t="s">
        <v>102</v>
      </c>
      <c r="G16" s="13"/>
      <c r="H16" s="7" t="s">
        <v>102</v>
      </c>
      <c r="I16" s="20"/>
      <c r="K16" s="21" t="s">
        <v>126</v>
      </c>
      <c r="L16" s="21"/>
      <c r="M16" s="21"/>
      <c r="N16" s="21"/>
      <c r="O16" s="21"/>
      <c r="P16" s="21"/>
      <c r="Q16" s="21"/>
      <c r="R16" s="21"/>
      <c r="S16" s="21"/>
      <c r="T16" s="21"/>
      <c r="U16" s="21"/>
      <c r="V16" s="21"/>
      <c r="W16" s="21"/>
      <c r="X16" s="21"/>
      <c r="Y16" s="21"/>
      <c r="Z16" s="21"/>
      <c r="AA16" s="21"/>
      <c r="AB16" s="21"/>
    </row>
    <row r="17" spans="1:28" ht="23.1" customHeight="1">
      <c r="A17" s="13" t="s">
        <v>117</v>
      </c>
      <c r="B17" s="14">
        <v>1</v>
      </c>
      <c r="C17" s="13" t="s">
        <v>259</v>
      </c>
      <c r="D17" s="7">
        <v>260</v>
      </c>
      <c r="E17" s="7"/>
      <c r="F17" s="13" t="s">
        <v>102</v>
      </c>
      <c r="G17" s="13"/>
      <c r="H17" s="7" t="s">
        <v>102</v>
      </c>
      <c r="I17" s="20"/>
      <c r="K17" s="21" t="s">
        <v>128</v>
      </c>
      <c r="L17" s="21"/>
      <c r="M17" s="21"/>
      <c r="N17" s="21"/>
      <c r="O17" s="21"/>
      <c r="P17" s="21"/>
      <c r="Q17" s="21"/>
      <c r="R17" s="21"/>
      <c r="S17" s="21"/>
      <c r="T17" s="21"/>
      <c r="U17" s="21"/>
      <c r="V17" s="21"/>
      <c r="W17" s="21"/>
      <c r="X17" s="21"/>
      <c r="Y17" s="21"/>
      <c r="Z17" s="21"/>
      <c r="AA17" s="21"/>
      <c r="AB17" s="21"/>
    </row>
    <row r="18" spans="1:28" ht="23.1" customHeight="1">
      <c r="A18" s="13" t="s">
        <v>117</v>
      </c>
      <c r="B18" s="14">
        <v>7</v>
      </c>
      <c r="C18" s="13" t="s">
        <v>186</v>
      </c>
      <c r="D18" s="7">
        <v>1260</v>
      </c>
      <c r="E18" s="7"/>
      <c r="F18" s="13" t="s">
        <v>102</v>
      </c>
      <c r="G18" s="13"/>
      <c r="H18" s="7" t="s">
        <v>102</v>
      </c>
      <c r="I18" s="20"/>
      <c r="K18" s="24" t="s">
        <v>129</v>
      </c>
      <c r="L18" s="24"/>
      <c r="M18" s="24"/>
      <c r="N18" s="24"/>
      <c r="O18" s="24"/>
      <c r="P18" s="24"/>
      <c r="Q18" s="24"/>
      <c r="R18" s="24"/>
      <c r="S18" s="24"/>
      <c r="T18" s="24"/>
      <c r="U18" s="24"/>
      <c r="V18" s="24"/>
      <c r="W18" s="24"/>
      <c r="X18" s="24"/>
      <c r="Y18" s="24"/>
      <c r="Z18" s="24"/>
      <c r="AA18" s="24"/>
      <c r="AB18" s="24"/>
    </row>
    <row r="19" spans="1:28" ht="23.1" customHeight="1">
      <c r="A19" s="13"/>
      <c r="B19" s="14"/>
      <c r="C19" s="13"/>
      <c r="D19" s="7"/>
      <c r="E19" s="7"/>
      <c r="F19" s="13" t="s">
        <v>102</v>
      </c>
      <c r="G19" s="13"/>
      <c r="H19" s="7" t="s">
        <v>102</v>
      </c>
      <c r="I19" s="20"/>
      <c r="K19" s="21" t="s">
        <v>131</v>
      </c>
      <c r="L19" s="21"/>
      <c r="M19" s="21"/>
      <c r="N19" s="21"/>
      <c r="O19" s="21"/>
      <c r="P19" s="21"/>
      <c r="Q19" s="21"/>
      <c r="R19" s="21"/>
      <c r="S19" s="21"/>
      <c r="T19" s="21"/>
      <c r="U19" s="21"/>
      <c r="V19" s="21"/>
      <c r="W19" s="21"/>
      <c r="X19" s="21"/>
      <c r="Y19" s="21"/>
      <c r="Z19" s="21"/>
      <c r="AA19" s="21"/>
      <c r="AB19" s="21"/>
    </row>
    <row r="20" spans="1:28" ht="23.1" customHeight="1">
      <c r="A20" s="13"/>
      <c r="B20" s="13"/>
      <c r="C20" s="13"/>
      <c r="D20" s="13"/>
      <c r="E20" s="7"/>
      <c r="F20" s="13" t="s">
        <v>102</v>
      </c>
      <c r="G20" s="13"/>
      <c r="H20" s="7" t="s">
        <v>102</v>
      </c>
      <c r="I20" s="20"/>
      <c r="K20" s="21" t="s">
        <v>132</v>
      </c>
      <c r="L20" s="21"/>
      <c r="M20" s="21"/>
      <c r="N20" s="21"/>
      <c r="O20" s="21"/>
      <c r="P20" s="21"/>
      <c r="Q20" s="21"/>
      <c r="R20" s="21"/>
      <c r="S20" s="21"/>
      <c r="T20" s="21"/>
      <c r="U20" s="21"/>
      <c r="V20" s="21"/>
      <c r="W20" s="21"/>
      <c r="X20" s="21"/>
      <c r="Y20" s="21"/>
      <c r="Z20" s="21"/>
      <c r="AA20" s="21"/>
      <c r="AB20" s="21"/>
    </row>
    <row r="21" spans="1:28" ht="23.1" customHeight="1">
      <c r="A21" s="13"/>
      <c r="B21" s="14"/>
      <c r="C21" s="13"/>
      <c r="D21" s="7"/>
      <c r="E21" s="7"/>
      <c r="F21" s="13" t="s">
        <v>102</v>
      </c>
      <c r="G21" s="13"/>
      <c r="H21" s="7" t="s">
        <v>102</v>
      </c>
      <c r="I21" s="20"/>
      <c r="K21" s="54" t="s">
        <v>133</v>
      </c>
      <c r="L21" s="54"/>
      <c r="M21" s="54"/>
      <c r="N21" s="54"/>
      <c r="O21" s="54"/>
      <c r="P21" s="54"/>
      <c r="Q21" s="54"/>
      <c r="R21" s="54"/>
      <c r="S21" s="54"/>
      <c r="T21" s="54"/>
      <c r="U21" s="54"/>
      <c r="V21" s="54"/>
      <c r="W21" s="54"/>
      <c r="X21" s="54"/>
      <c r="Y21" s="54"/>
      <c r="Z21" s="54"/>
      <c r="AA21" s="54"/>
      <c r="AB21" s="54"/>
    </row>
    <row r="22" spans="1:28" ht="23.1" customHeight="1">
      <c r="A22" s="13"/>
      <c r="B22" s="14"/>
      <c r="C22" s="13"/>
      <c r="D22" s="7"/>
      <c r="E22" s="7"/>
      <c r="F22" s="13" t="s">
        <v>102</v>
      </c>
      <c r="G22" s="13"/>
      <c r="H22" s="7" t="s">
        <v>102</v>
      </c>
      <c r="I22" s="20"/>
      <c r="K22" s="58" t="s">
        <v>134</v>
      </c>
      <c r="L22" s="58"/>
      <c r="M22" s="58"/>
      <c r="N22" s="58"/>
      <c r="O22" s="58"/>
      <c r="P22" s="58"/>
      <c r="Q22" s="58"/>
      <c r="R22" s="58"/>
      <c r="S22" s="58"/>
      <c r="T22" s="58"/>
      <c r="U22" s="58"/>
      <c r="V22" s="58"/>
      <c r="W22" s="58"/>
      <c r="X22" s="58"/>
      <c r="Y22" s="58"/>
      <c r="Z22" s="58"/>
      <c r="AA22" s="58"/>
      <c r="AB22" s="58"/>
    </row>
    <row r="23" spans="1:28" ht="23.1" customHeight="1">
      <c r="A23" s="13"/>
      <c r="B23" s="14"/>
      <c r="C23" s="13"/>
      <c r="D23" s="7" t="s">
        <v>102</v>
      </c>
      <c r="E23" s="7"/>
      <c r="F23" s="13" t="s">
        <v>102</v>
      </c>
      <c r="G23" s="13"/>
      <c r="H23" s="7" t="s">
        <v>102</v>
      </c>
      <c r="I23" s="20"/>
      <c r="K23" s="54" t="s">
        <v>135</v>
      </c>
      <c r="L23" s="54"/>
      <c r="M23" s="54"/>
      <c r="N23" s="54"/>
      <c r="O23" s="54"/>
      <c r="P23" s="54"/>
      <c r="Q23" s="54"/>
      <c r="R23" s="54"/>
      <c r="S23" s="54"/>
      <c r="T23" s="54"/>
      <c r="U23" s="54"/>
      <c r="V23" s="54"/>
      <c r="W23" s="54"/>
      <c r="X23" s="54"/>
      <c r="Y23" s="54"/>
      <c r="Z23" s="54"/>
      <c r="AA23" s="54"/>
      <c r="AB23" s="54"/>
    </row>
    <row r="24" spans="1:28" ht="23.1" customHeight="1">
      <c r="A24" s="13"/>
      <c r="B24" s="14"/>
      <c r="C24" s="13"/>
      <c r="D24" s="7" t="s">
        <v>102</v>
      </c>
      <c r="E24" s="7"/>
      <c r="F24" s="13" t="s">
        <v>102</v>
      </c>
      <c r="G24" s="13"/>
      <c r="H24" s="7" t="s">
        <v>102</v>
      </c>
      <c r="I24" s="20"/>
      <c r="K24" s="58" t="s">
        <v>136</v>
      </c>
      <c r="L24" s="58"/>
      <c r="M24" s="58"/>
      <c r="N24" s="58"/>
      <c r="O24" s="58"/>
      <c r="P24" s="58"/>
      <c r="Q24" s="58"/>
      <c r="R24" s="58"/>
      <c r="S24" s="58"/>
      <c r="T24" s="58"/>
      <c r="U24" s="58"/>
      <c r="V24" s="58"/>
      <c r="W24" s="58"/>
      <c r="X24" s="58"/>
      <c r="Y24" s="58"/>
      <c r="Z24" s="58"/>
      <c r="AA24" s="58"/>
      <c r="AB24" s="58"/>
    </row>
    <row r="25" spans="1:28" ht="23.1" customHeight="1">
      <c r="A25" s="13"/>
      <c r="B25" s="14"/>
      <c r="C25" s="13"/>
      <c r="D25" s="7" t="s">
        <v>102</v>
      </c>
      <c r="E25" s="7"/>
      <c r="F25" s="13" t="s">
        <v>102</v>
      </c>
      <c r="G25" s="13"/>
      <c r="H25" s="7" t="s">
        <v>102</v>
      </c>
      <c r="I25" s="20"/>
      <c r="K25" s="58" t="s">
        <v>137</v>
      </c>
      <c r="L25" s="58"/>
      <c r="M25" s="58"/>
      <c r="N25" s="58"/>
      <c r="O25" s="58"/>
      <c r="P25" s="58"/>
      <c r="Q25" s="58"/>
      <c r="R25" s="58"/>
      <c r="S25" s="58"/>
      <c r="T25" s="58"/>
      <c r="U25" s="58"/>
      <c r="V25" s="58"/>
      <c r="W25" s="58"/>
      <c r="X25" s="58"/>
      <c r="Y25" s="58"/>
      <c r="Z25" s="58"/>
      <c r="AA25" s="58"/>
      <c r="AB25" s="58"/>
    </row>
    <row r="26" spans="1:28" ht="23.1" customHeight="1">
      <c r="A26" s="13"/>
      <c r="B26" s="14"/>
      <c r="C26" s="13"/>
      <c r="D26" s="7" t="s">
        <v>102</v>
      </c>
      <c r="E26" s="7"/>
      <c r="F26" s="13" t="s">
        <v>102</v>
      </c>
      <c r="G26" s="13"/>
      <c r="H26" s="7"/>
      <c r="I26" s="20"/>
      <c r="K26" s="54" t="s">
        <v>138</v>
      </c>
      <c r="L26" s="54"/>
      <c r="M26" s="54"/>
      <c r="N26" s="54"/>
      <c r="O26" s="54"/>
      <c r="P26" s="54"/>
      <c r="Q26" s="54"/>
      <c r="R26" s="54"/>
      <c r="S26" s="54"/>
      <c r="T26" s="54"/>
      <c r="U26" s="54"/>
      <c r="V26" s="54"/>
      <c r="W26" s="54"/>
      <c r="X26" s="54"/>
      <c r="Y26" s="54"/>
      <c r="Z26" s="54"/>
      <c r="AA26" s="54"/>
      <c r="AB26" s="54"/>
    </row>
    <row r="27" spans="1:28" ht="23.1" customHeight="1">
      <c r="A27" s="13"/>
      <c r="B27" s="15"/>
      <c r="C27" s="16"/>
      <c r="D27" s="17"/>
      <c r="E27" s="74" t="s">
        <v>139</v>
      </c>
      <c r="F27" s="74"/>
      <c r="G27" s="75">
        <v>4130</v>
      </c>
      <c r="H27" s="75"/>
      <c r="I27" s="20"/>
      <c r="K27" s="25" t="s">
        <v>140</v>
      </c>
      <c r="L27" s="25"/>
      <c r="M27" s="25"/>
      <c r="N27" s="25"/>
      <c r="O27" s="25"/>
      <c r="P27" s="76">
        <f>C28</f>
        <v>4130</v>
      </c>
      <c r="Q27" s="76"/>
      <c r="R27" s="76"/>
      <c r="S27" s="30" t="s">
        <v>141</v>
      </c>
      <c r="T27" s="25"/>
      <c r="U27" s="25"/>
      <c r="V27" s="25"/>
      <c r="W27" s="25"/>
      <c r="X27" s="25"/>
      <c r="Y27" s="25"/>
      <c r="Z27" s="25"/>
      <c r="AA27" s="25"/>
      <c r="AB27" s="25"/>
    </row>
    <row r="28" spans="1:28" ht="23.1" customHeight="1">
      <c r="A28" s="77" t="s">
        <v>142</v>
      </c>
      <c r="B28" s="77"/>
      <c r="C28" s="75">
        <v>4130</v>
      </c>
      <c r="D28" s="75"/>
      <c r="E28" s="18" t="s">
        <v>143</v>
      </c>
      <c r="F28" s="78">
        <v>4130</v>
      </c>
      <c r="G28" s="79"/>
      <c r="H28" s="19" t="s">
        <v>144</v>
      </c>
      <c r="I28" s="20"/>
      <c r="K28" s="22" t="s">
        <v>145</v>
      </c>
      <c r="L28" s="22"/>
      <c r="M28" s="22"/>
      <c r="N28" s="22"/>
      <c r="O28" s="22"/>
      <c r="P28" s="80">
        <f>P27</f>
        <v>4130</v>
      </c>
      <c r="Q28" s="80"/>
      <c r="R28" s="80"/>
      <c r="S28" s="80"/>
      <c r="T28" s="26" t="s">
        <v>146</v>
      </c>
      <c r="U28" s="22"/>
      <c r="V28" s="22"/>
      <c r="W28" s="22"/>
      <c r="X28" s="22"/>
      <c r="Y28" s="22"/>
      <c r="Z28" s="22"/>
      <c r="AA28" s="22"/>
      <c r="AB28" s="22"/>
    </row>
    <row r="29" spans="1:28" ht="23.1" customHeight="1">
      <c r="A29" s="20"/>
      <c r="B29" s="20"/>
      <c r="C29" s="20"/>
      <c r="D29" s="20"/>
      <c r="E29" s="20"/>
      <c r="F29" s="20"/>
      <c r="G29" s="20"/>
      <c r="H29" s="20"/>
      <c r="I29" s="20"/>
      <c r="K29" s="54" t="s">
        <v>147</v>
      </c>
      <c r="L29" s="54"/>
      <c r="M29" s="54"/>
      <c r="N29" s="54"/>
      <c r="O29" s="54"/>
      <c r="P29" s="54"/>
      <c r="Q29" s="54"/>
      <c r="R29" s="54"/>
      <c r="S29" s="54"/>
      <c r="T29" s="54"/>
      <c r="U29" s="54"/>
      <c r="V29" s="54"/>
      <c r="W29" s="54"/>
      <c r="X29" s="54"/>
      <c r="Y29" s="54"/>
      <c r="Z29" s="54"/>
      <c r="AA29" s="54"/>
      <c r="AB29" s="54"/>
    </row>
    <row r="30" spans="1:28" ht="40.049999999999997" customHeight="1">
      <c r="A30" s="20"/>
      <c r="B30" s="20"/>
      <c r="C30" s="20"/>
      <c r="D30" s="20"/>
      <c r="E30" s="20"/>
      <c r="F30" s="20"/>
      <c r="G30" s="20"/>
      <c r="H30" s="20"/>
      <c r="I30" s="20"/>
      <c r="K30" s="21" t="s">
        <v>148</v>
      </c>
      <c r="L30" s="21"/>
      <c r="M30" s="21"/>
      <c r="N30" s="21"/>
      <c r="O30" s="21"/>
      <c r="P30" s="21"/>
      <c r="Q30" s="21"/>
      <c r="R30" s="21"/>
      <c r="S30" s="21"/>
      <c r="T30" s="21"/>
      <c r="U30" s="81">
        <f>Q33</f>
        <v>45316</v>
      </c>
      <c r="V30" s="81"/>
      <c r="W30" s="81"/>
      <c r="X30" s="21"/>
      <c r="Y30" s="21"/>
      <c r="Z30" s="21"/>
      <c r="AA30" s="21"/>
      <c r="AB30" s="21"/>
    </row>
    <row r="31" spans="1:28" ht="40.049999999999997" customHeight="1">
      <c r="A31" s="20"/>
      <c r="B31" s="20"/>
      <c r="C31" s="20"/>
      <c r="D31" s="20"/>
      <c r="E31" s="20"/>
      <c r="F31" s="20"/>
      <c r="G31" s="20"/>
      <c r="H31" s="20"/>
      <c r="I31" s="20"/>
      <c r="K31" s="21" t="s">
        <v>149</v>
      </c>
      <c r="L31" s="21"/>
      <c r="M31" s="21"/>
      <c r="N31" s="21"/>
      <c r="O31" s="21"/>
      <c r="P31" s="21"/>
      <c r="Q31" s="21"/>
      <c r="R31" s="21"/>
      <c r="S31" s="21"/>
      <c r="T31" s="21"/>
      <c r="U31" s="81">
        <f>Q33</f>
        <v>45316</v>
      </c>
      <c r="V31" s="81"/>
      <c r="W31" s="81"/>
      <c r="X31" s="21"/>
      <c r="Y31" s="21"/>
      <c r="Z31" s="21"/>
      <c r="AA31" s="21"/>
      <c r="AB31" s="21"/>
    </row>
    <row r="32" spans="1:28" ht="23.1" customHeight="1">
      <c r="A32" s="20"/>
      <c r="B32" s="20"/>
      <c r="C32" s="20"/>
      <c r="D32" s="20"/>
      <c r="E32" s="20"/>
      <c r="F32" s="20"/>
      <c r="G32" s="20"/>
      <c r="H32" s="20"/>
      <c r="I32" s="20"/>
      <c r="K32" s="54" t="s">
        <v>150</v>
      </c>
      <c r="L32" s="54"/>
      <c r="M32" s="54"/>
      <c r="N32" s="54"/>
      <c r="O32" s="73">
        <v>45199</v>
      </c>
      <c r="P32" s="58"/>
      <c r="Q32" s="58"/>
      <c r="R32" s="58"/>
      <c r="S32" s="58"/>
      <c r="T32" s="58"/>
      <c r="U32" s="58"/>
      <c r="V32" s="58"/>
      <c r="W32" s="58"/>
      <c r="X32" s="58"/>
      <c r="Y32" s="58"/>
      <c r="Z32" s="58"/>
      <c r="AA32" s="58"/>
      <c r="AB32" s="58"/>
    </row>
    <row r="33" spans="1:28" ht="23.1" customHeight="1">
      <c r="A33" s="20"/>
      <c r="B33" s="20"/>
      <c r="C33" s="20"/>
      <c r="D33" s="20"/>
      <c r="E33" s="20"/>
      <c r="F33" s="20"/>
      <c r="G33" s="20"/>
      <c r="H33" s="20"/>
      <c r="I33" s="20"/>
      <c r="K33" s="54" t="s">
        <v>151</v>
      </c>
      <c r="L33" s="54"/>
      <c r="M33" s="54"/>
      <c r="N33" s="54"/>
      <c r="O33" s="27">
        <v>45199</v>
      </c>
      <c r="P33" s="22" t="s">
        <v>152</v>
      </c>
      <c r="Q33" s="27">
        <v>45316</v>
      </c>
      <c r="R33" s="22"/>
      <c r="S33" s="22"/>
      <c r="T33" s="22"/>
      <c r="U33" s="22"/>
      <c r="V33" s="22"/>
      <c r="W33" s="22"/>
      <c r="X33" s="22"/>
      <c r="Y33" s="22"/>
      <c r="Z33" s="22"/>
      <c r="AA33" s="22"/>
      <c r="AB33" s="22"/>
    </row>
    <row r="34" spans="1:28" ht="23.1" customHeight="1">
      <c r="A34" s="20"/>
      <c r="B34" s="20"/>
      <c r="C34" s="20"/>
      <c r="D34" s="20"/>
      <c r="E34" s="20"/>
      <c r="F34" s="20"/>
      <c r="G34" s="20"/>
      <c r="H34" s="20"/>
      <c r="I34" s="20"/>
      <c r="K34" s="54" t="s">
        <v>153</v>
      </c>
      <c r="L34" s="58"/>
      <c r="M34" s="58"/>
      <c r="N34" s="58"/>
      <c r="O34" s="58"/>
      <c r="P34" s="58"/>
      <c r="Q34" s="58"/>
      <c r="R34" s="58"/>
      <c r="S34" s="58"/>
      <c r="T34" s="58"/>
      <c r="U34" s="58"/>
      <c r="V34" s="58"/>
      <c r="W34" s="58"/>
      <c r="X34" s="58"/>
      <c r="Y34" s="58"/>
      <c r="Z34" s="58"/>
      <c r="AA34" s="58"/>
      <c r="AB34" s="58"/>
    </row>
    <row r="35" spans="1:28" ht="23.1" customHeight="1">
      <c r="A35" s="20"/>
      <c r="B35" s="20"/>
      <c r="C35" s="20"/>
      <c r="D35" s="20"/>
      <c r="E35" s="20"/>
      <c r="F35" s="20"/>
      <c r="G35" s="20"/>
      <c r="H35" s="20"/>
      <c r="I35" s="20"/>
      <c r="K35" s="54" t="s">
        <v>154</v>
      </c>
      <c r="L35" s="54"/>
      <c r="M35" s="54"/>
      <c r="N35" s="54"/>
      <c r="O35" s="54"/>
      <c r="P35" s="54"/>
      <c r="Q35" s="54"/>
      <c r="R35" s="54"/>
      <c r="S35" s="54"/>
      <c r="T35" s="54"/>
      <c r="U35" s="54"/>
      <c r="V35" s="54"/>
      <c r="W35" s="54"/>
      <c r="X35" s="54"/>
      <c r="Y35" s="54"/>
      <c r="Z35" s="54"/>
      <c r="AA35" s="54"/>
      <c r="AB35" s="54"/>
    </row>
    <row r="36" spans="1:28" ht="23.1" customHeight="1">
      <c r="A36" s="20"/>
      <c r="B36" s="20"/>
      <c r="C36" s="20"/>
      <c r="D36" s="20"/>
      <c r="E36" s="20"/>
      <c r="F36" s="20"/>
      <c r="G36" s="20"/>
      <c r="H36" s="20"/>
      <c r="I36" s="20"/>
      <c r="K36" s="58" t="s">
        <v>155</v>
      </c>
      <c r="L36" s="58"/>
      <c r="M36" s="58"/>
      <c r="N36" s="58"/>
      <c r="O36" s="58"/>
      <c r="P36" s="58"/>
      <c r="Q36" s="58"/>
      <c r="R36" s="58"/>
      <c r="S36" s="58"/>
      <c r="T36" s="58"/>
      <c r="U36" s="58"/>
      <c r="V36" s="58"/>
      <c r="W36" s="58"/>
      <c r="X36" s="58"/>
      <c r="Y36" s="58"/>
      <c r="Z36" s="58"/>
      <c r="AA36" s="58"/>
      <c r="AB36" s="58"/>
    </row>
    <row r="37" spans="1:28" ht="23.1" customHeight="1">
      <c r="A37" s="20"/>
      <c r="B37" s="20"/>
      <c r="C37" s="20"/>
      <c r="D37" s="20"/>
      <c r="E37" s="20"/>
      <c r="F37" s="20"/>
      <c r="G37" s="20"/>
      <c r="H37" s="20"/>
      <c r="I37" s="20"/>
      <c r="K37" s="58" t="s">
        <v>156</v>
      </c>
      <c r="L37" s="58"/>
      <c r="M37" s="58"/>
      <c r="N37" s="58"/>
      <c r="O37" s="58"/>
      <c r="P37" s="58"/>
      <c r="Q37" s="58"/>
      <c r="R37" s="58"/>
      <c r="S37" s="58"/>
      <c r="T37" s="58"/>
      <c r="U37" s="58"/>
      <c r="V37" s="58"/>
      <c r="W37" s="58"/>
      <c r="X37" s="58"/>
      <c r="Y37" s="58"/>
      <c r="Z37" s="58"/>
      <c r="AA37" s="58"/>
      <c r="AB37" s="58"/>
    </row>
    <row r="38" spans="1:28" ht="23.1" customHeight="1">
      <c r="A38" s="20"/>
      <c r="B38" s="20"/>
      <c r="C38" s="20"/>
      <c r="D38" s="20"/>
      <c r="E38" s="20"/>
      <c r="F38" s="20"/>
      <c r="G38" s="20"/>
      <c r="H38" s="20"/>
      <c r="I38" s="20"/>
      <c r="K38" s="58" t="s">
        <v>157</v>
      </c>
      <c r="L38" s="58"/>
      <c r="M38" s="58"/>
      <c r="N38" s="58"/>
      <c r="O38" s="58"/>
      <c r="P38" s="58"/>
      <c r="Q38" s="58"/>
      <c r="R38" s="58"/>
      <c r="S38" s="58"/>
      <c r="T38" s="58"/>
      <c r="U38" s="58"/>
      <c r="V38" s="58"/>
      <c r="W38" s="58"/>
      <c r="X38" s="58"/>
      <c r="Y38" s="58"/>
      <c r="Z38" s="58"/>
      <c r="AA38" s="58"/>
      <c r="AB38" s="58"/>
    </row>
    <row r="39" spans="1:28" ht="23.1" customHeight="1">
      <c r="A39" s="20"/>
      <c r="B39" s="20"/>
      <c r="C39" s="20"/>
      <c r="D39" s="20"/>
      <c r="E39" s="20"/>
      <c r="F39" s="20"/>
      <c r="G39" s="20"/>
      <c r="H39" s="20"/>
      <c r="I39" s="20"/>
      <c r="K39" s="55" t="s">
        <v>158</v>
      </c>
      <c r="L39" s="58"/>
      <c r="M39" s="58"/>
      <c r="N39" s="58"/>
      <c r="O39" s="58"/>
      <c r="P39" s="58"/>
      <c r="Q39" s="58"/>
      <c r="R39" s="58"/>
      <c r="S39" s="58"/>
      <c r="T39" s="58"/>
      <c r="U39" s="58"/>
      <c r="V39" s="58"/>
      <c r="W39" s="58"/>
      <c r="X39" s="58"/>
      <c r="Y39" s="58"/>
      <c r="Z39" s="58"/>
      <c r="AA39" s="58"/>
      <c r="AB39" s="58"/>
    </row>
    <row r="40" spans="1:28" ht="23.1" customHeight="1">
      <c r="A40" s="20"/>
      <c r="B40" s="20"/>
      <c r="C40" s="20"/>
      <c r="D40" s="20"/>
      <c r="E40" s="20"/>
      <c r="F40" s="20"/>
      <c r="G40" s="20"/>
      <c r="H40" s="20"/>
      <c r="I40" s="20"/>
      <c r="K40" s="55" t="s">
        <v>159</v>
      </c>
      <c r="L40" s="55"/>
      <c r="M40" s="55"/>
      <c r="N40" s="55"/>
      <c r="O40" s="55"/>
      <c r="P40" s="55"/>
      <c r="Q40" s="55"/>
      <c r="R40" s="55"/>
      <c r="S40" s="55"/>
      <c r="T40" s="55"/>
      <c r="U40" s="55"/>
      <c r="V40" s="55"/>
      <c r="W40" s="55"/>
      <c r="X40" s="55"/>
      <c r="Y40" s="55"/>
      <c r="Z40" s="55"/>
      <c r="AA40" s="55"/>
      <c r="AB40" s="55"/>
    </row>
    <row r="41" spans="1:28" ht="23.1" customHeight="1">
      <c r="A41" s="20"/>
      <c r="B41" s="20"/>
      <c r="C41" s="20"/>
      <c r="D41" s="20"/>
      <c r="E41" s="20"/>
      <c r="F41" s="20"/>
      <c r="G41" s="20"/>
      <c r="H41" s="20"/>
      <c r="I41" s="20"/>
      <c r="K41" s="58" t="s">
        <v>160</v>
      </c>
      <c r="L41" s="58"/>
      <c r="M41" s="58"/>
      <c r="N41" s="58"/>
      <c r="O41" s="58"/>
      <c r="P41" s="58"/>
      <c r="Q41" s="58"/>
      <c r="R41" s="58"/>
      <c r="S41" s="58"/>
      <c r="T41" s="58"/>
      <c r="U41" s="58"/>
      <c r="V41" s="58"/>
      <c r="W41" s="58"/>
      <c r="X41" s="58"/>
      <c r="Y41" s="58"/>
      <c r="Z41" s="58"/>
      <c r="AA41" s="58"/>
      <c r="AB41" s="58"/>
    </row>
    <row r="42" spans="1:28" ht="23.1" customHeight="1">
      <c r="A42" s="20"/>
      <c r="B42" s="20"/>
      <c r="C42" s="20"/>
      <c r="D42" s="20"/>
      <c r="E42" s="20"/>
      <c r="F42" s="20"/>
      <c r="G42" s="20"/>
      <c r="H42" s="20"/>
      <c r="I42" s="20"/>
      <c r="K42" s="82" t="s">
        <v>161</v>
      </c>
      <c r="L42" s="82"/>
      <c r="M42" s="82"/>
      <c r="N42" s="82"/>
      <c r="O42" s="82"/>
      <c r="P42" s="82"/>
      <c r="Q42" s="82"/>
      <c r="R42" s="82"/>
      <c r="S42" s="82"/>
      <c r="T42" s="82"/>
      <c r="U42" s="82"/>
      <c r="V42" s="82"/>
      <c r="W42" s="82"/>
      <c r="X42" s="82"/>
      <c r="Y42" s="82"/>
      <c r="Z42" s="82"/>
      <c r="AA42" s="82"/>
      <c r="AB42" s="82"/>
    </row>
    <row r="43" spans="1:28" ht="23.1" customHeight="1">
      <c r="A43" s="20"/>
      <c r="B43" s="20"/>
      <c r="C43" s="20"/>
      <c r="D43" s="20"/>
      <c r="E43" s="20"/>
      <c r="F43" s="20"/>
      <c r="G43" s="20"/>
      <c r="H43" s="20"/>
      <c r="I43" s="20"/>
      <c r="K43" s="58" t="s">
        <v>162</v>
      </c>
      <c r="L43" s="58"/>
      <c r="M43" s="58"/>
      <c r="N43" s="58"/>
      <c r="O43" s="58"/>
      <c r="P43" s="58"/>
      <c r="Q43" s="58"/>
      <c r="R43" s="58"/>
      <c r="S43" s="58"/>
      <c r="T43" s="58"/>
      <c r="U43" s="58"/>
      <c r="V43" s="58"/>
      <c r="W43" s="58"/>
      <c r="X43" s="58"/>
      <c r="Y43" s="58"/>
      <c r="Z43" s="58"/>
      <c r="AA43" s="58"/>
      <c r="AB43" s="58"/>
    </row>
    <row r="44" spans="1:28" ht="23.1" customHeight="1">
      <c r="A44" s="20"/>
      <c r="B44" s="20"/>
      <c r="C44" s="20"/>
      <c r="D44" s="20"/>
      <c r="E44" s="20"/>
      <c r="F44" s="20"/>
      <c r="G44" s="20"/>
      <c r="H44" s="20"/>
      <c r="I44" s="20"/>
      <c r="K44" s="82" t="s">
        <v>163</v>
      </c>
      <c r="L44" s="82"/>
      <c r="M44" s="82"/>
      <c r="N44" s="82"/>
      <c r="O44" s="82"/>
      <c r="P44" s="82"/>
      <c r="Q44" s="82"/>
      <c r="R44" s="82"/>
      <c r="S44" s="82"/>
      <c r="T44" s="82"/>
      <c r="U44" s="82"/>
      <c r="V44" s="82"/>
      <c r="W44" s="82"/>
      <c r="X44" s="82"/>
      <c r="Y44" s="82"/>
      <c r="Z44" s="82"/>
      <c r="AA44" s="82"/>
      <c r="AB44" s="82"/>
    </row>
    <row r="45" spans="1:28" ht="23.1" customHeight="1">
      <c r="A45" s="20"/>
      <c r="B45" s="20"/>
      <c r="C45" s="20"/>
      <c r="D45" s="20"/>
      <c r="E45" s="20"/>
      <c r="F45" s="20"/>
      <c r="G45" s="20"/>
      <c r="H45" s="20"/>
      <c r="I45" s="20"/>
      <c r="K45" s="82" t="s">
        <v>164</v>
      </c>
      <c r="L45" s="82"/>
      <c r="M45" s="82"/>
      <c r="N45" s="82"/>
      <c r="O45" s="82"/>
      <c r="P45" s="82"/>
      <c r="Q45" s="82"/>
      <c r="R45" s="82"/>
      <c r="S45" s="82"/>
      <c r="T45" s="82"/>
      <c r="U45" s="82"/>
      <c r="V45" s="82"/>
      <c r="W45" s="82"/>
      <c r="X45" s="82"/>
      <c r="Y45" s="82"/>
      <c r="Z45" s="82"/>
      <c r="AA45" s="82"/>
      <c r="AB45" s="82"/>
    </row>
    <row r="46" spans="1:28" ht="23.1" customHeight="1">
      <c r="A46" s="20"/>
      <c r="B46" s="20"/>
      <c r="C46" s="20"/>
      <c r="D46" s="20"/>
      <c r="E46" s="20"/>
      <c r="F46" s="20"/>
      <c r="G46" s="20"/>
      <c r="H46" s="20"/>
      <c r="I46" s="20"/>
      <c r="K46" s="28"/>
      <c r="L46" s="28"/>
      <c r="M46" s="28"/>
      <c r="N46" s="28"/>
      <c r="O46" s="28"/>
      <c r="P46" s="29"/>
      <c r="Q46" s="29"/>
      <c r="R46" s="83" t="s">
        <v>165</v>
      </c>
      <c r="S46" s="83"/>
      <c r="T46" s="83"/>
      <c r="U46" s="83"/>
      <c r="V46" s="83"/>
      <c r="W46" s="83"/>
      <c r="X46" s="31"/>
      <c r="Y46" s="31"/>
      <c r="Z46" s="31"/>
      <c r="AA46" s="31"/>
      <c r="AB46" s="31"/>
    </row>
    <row r="47" spans="1:28" ht="23.1" customHeight="1">
      <c r="A47" s="20"/>
      <c r="B47" s="20"/>
      <c r="C47" s="20"/>
      <c r="D47" s="20"/>
      <c r="E47" s="20"/>
      <c r="F47" s="20"/>
      <c r="G47" s="20"/>
      <c r="H47" s="20"/>
      <c r="I47" s="20"/>
      <c r="K47" s="28"/>
      <c r="L47" s="28"/>
      <c r="M47" s="28"/>
      <c r="N47" s="28"/>
      <c r="O47" s="28"/>
      <c r="P47" s="29"/>
      <c r="Q47" s="29"/>
      <c r="R47" s="84">
        <f>Q33</f>
        <v>45316</v>
      </c>
      <c r="S47" s="84"/>
      <c r="T47" s="84"/>
      <c r="U47" s="84"/>
      <c r="V47" s="84"/>
      <c r="W47" s="84"/>
      <c r="X47" s="32"/>
      <c r="Y47" s="32"/>
      <c r="Z47" s="32"/>
      <c r="AA47" s="32"/>
      <c r="AB47" s="32"/>
    </row>
  </sheetData>
  <mergeCells count="67">
    <mergeCell ref="K43:AB43"/>
    <mergeCell ref="K44:AB44"/>
    <mergeCell ref="K45:AB45"/>
    <mergeCell ref="R46:W46"/>
    <mergeCell ref="R47:W47"/>
    <mergeCell ref="K38:AB38"/>
    <mergeCell ref="K39:AB39"/>
    <mergeCell ref="K40:AB40"/>
    <mergeCell ref="K41:AB41"/>
    <mergeCell ref="K42:AB42"/>
    <mergeCell ref="K33:N33"/>
    <mergeCell ref="K34:AB34"/>
    <mergeCell ref="K35:AB35"/>
    <mergeCell ref="K36:AB36"/>
    <mergeCell ref="K37:AB37"/>
    <mergeCell ref="K29:AB29"/>
    <mergeCell ref="U30:W30"/>
    <mergeCell ref="U31:W31"/>
    <mergeCell ref="K32:N32"/>
    <mergeCell ref="O32:AB32"/>
    <mergeCell ref="E27:F27"/>
    <mergeCell ref="G27:H27"/>
    <mergeCell ref="P27:R27"/>
    <mergeCell ref="A28:B28"/>
    <mergeCell ref="C28:D28"/>
    <mergeCell ref="F28:G28"/>
    <mergeCell ref="P28:S28"/>
    <mergeCell ref="K22:AB22"/>
    <mergeCell ref="K23:AB23"/>
    <mergeCell ref="K24:AB24"/>
    <mergeCell ref="K25:AB25"/>
    <mergeCell ref="K26:AB26"/>
    <mergeCell ref="K12:M12"/>
    <mergeCell ref="N12:AB12"/>
    <mergeCell ref="K13:AB13"/>
    <mergeCell ref="K14:AB14"/>
    <mergeCell ref="K21:AB21"/>
    <mergeCell ref="A11:H11"/>
    <mergeCell ref="K11:M11"/>
    <mergeCell ref="N11:O11"/>
    <mergeCell ref="R11:T11"/>
    <mergeCell ref="U11:Y11"/>
    <mergeCell ref="K8:AB8"/>
    <mergeCell ref="N9:O9"/>
    <mergeCell ref="A10:B10"/>
    <mergeCell ref="C10:D10"/>
    <mergeCell ref="E10:F10"/>
    <mergeCell ref="G10:H10"/>
    <mergeCell ref="A5:H5"/>
    <mergeCell ref="K5:N5"/>
    <mergeCell ref="O5:AB5"/>
    <mergeCell ref="K6:AB6"/>
    <mergeCell ref="K7:AB7"/>
    <mergeCell ref="B4:C4"/>
    <mergeCell ref="D4:E4"/>
    <mergeCell ref="F4:H4"/>
    <mergeCell ref="K4:N4"/>
    <mergeCell ref="O4:AB4"/>
    <mergeCell ref="A1:H1"/>
    <mergeCell ref="K1:AB1"/>
    <mergeCell ref="A2:H2"/>
    <mergeCell ref="K2:AB2"/>
    <mergeCell ref="B3:C3"/>
    <mergeCell ref="D3:E3"/>
    <mergeCell ref="F3:H3"/>
    <mergeCell ref="K3:N3"/>
    <mergeCell ref="O3:AB3"/>
  </mergeCells>
  <phoneticPr fontId="17" type="noConversion"/>
  <pageMargins left="0.75" right="0.75" top="1" bottom="1" header="0.5" footer="0.5"/>
  <pageSetup paperSize="9" scale="6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53249" r:id="rId4" name="Spinner 1">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3250" r:id="rId5" name="Spinner 2">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3251" r:id="rId6" name="Spinner 3">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3252" r:id="rId7" name="Spinner 4">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3253" r:id="rId8" name="Spinner 5">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pageSetUpPr fitToPage="1"/>
  </sheetPr>
  <dimension ref="A1:AB47"/>
  <sheetViews>
    <sheetView tabSelected="1" topLeftCell="A18" workbookViewId="0">
      <selection activeCell="J11" sqref="J11"/>
    </sheetView>
  </sheetViews>
  <sheetFormatPr defaultColWidth="9" defaultRowHeight="14.4"/>
  <cols>
    <col min="1" max="2" width="12.44140625" customWidth="1"/>
    <col min="3" max="3" width="14.21875" customWidth="1"/>
    <col min="4" max="6" width="11.5546875" customWidth="1"/>
    <col min="7" max="7" width="15.109375" customWidth="1"/>
    <col min="8" max="8" width="11.5546875" customWidth="1"/>
    <col min="15" max="15" width="19.77734375" customWidth="1"/>
    <col min="16" max="16" width="3.77734375" customWidth="1"/>
    <col min="17" max="17" width="19.77734375" customWidth="1"/>
    <col min="21" max="22" width="4.77734375" customWidth="1"/>
    <col min="23" max="23" width="5.5546875" customWidth="1"/>
    <col min="24" max="28" width="1.77734375" customWidth="1"/>
  </cols>
  <sheetData>
    <row r="1" spans="1:28" ht="36" customHeight="1">
      <c r="A1" s="48" t="s">
        <v>82</v>
      </c>
      <c r="B1" s="48"/>
      <c r="C1" s="48"/>
      <c r="D1" s="48"/>
      <c r="E1" s="48"/>
      <c r="F1" s="48"/>
      <c r="G1" s="48"/>
      <c r="H1" s="48"/>
      <c r="I1" s="20"/>
      <c r="K1" s="49" t="s">
        <v>83</v>
      </c>
      <c r="L1" s="49"/>
      <c r="M1" s="49"/>
      <c r="N1" s="49"/>
      <c r="O1" s="49"/>
      <c r="P1" s="49"/>
      <c r="Q1" s="49"/>
      <c r="R1" s="49"/>
      <c r="S1" s="49"/>
      <c r="T1" s="49"/>
      <c r="U1" s="49"/>
      <c r="V1" s="49"/>
      <c r="W1" s="49"/>
      <c r="X1" s="49"/>
      <c r="Y1" s="49"/>
      <c r="Z1" s="49"/>
      <c r="AA1" s="49"/>
      <c r="AB1" s="49"/>
    </row>
    <row r="2" spans="1:28" ht="23.1" customHeight="1">
      <c r="A2" s="50" t="s">
        <v>377</v>
      </c>
      <c r="B2" s="50"/>
      <c r="C2" s="50"/>
      <c r="D2" s="50"/>
      <c r="E2" s="50"/>
      <c r="F2" s="50"/>
      <c r="G2" s="50"/>
      <c r="H2" s="50"/>
      <c r="I2" s="20"/>
      <c r="K2" s="51" t="str">
        <f>A2</f>
        <v>报告编号：康正（雄县）2023评字第8号-洪城村-DT1-13</v>
      </c>
      <c r="L2" s="51"/>
      <c r="M2" s="51"/>
      <c r="N2" s="51"/>
      <c r="O2" s="51"/>
      <c r="P2" s="51"/>
      <c r="Q2" s="51"/>
      <c r="R2" s="51"/>
      <c r="S2" s="51"/>
      <c r="T2" s="51"/>
      <c r="U2" s="51"/>
      <c r="V2" s="51"/>
      <c r="W2" s="51"/>
      <c r="X2" s="51"/>
      <c r="Y2" s="51"/>
      <c r="Z2" s="51"/>
      <c r="AA2" s="51"/>
      <c r="AB2" s="51"/>
    </row>
    <row r="3" spans="1:28" ht="23.1" customHeight="1">
      <c r="A3" s="1" t="s">
        <v>85</v>
      </c>
      <c r="B3" s="52" t="s">
        <v>11</v>
      </c>
      <c r="C3" s="52"/>
      <c r="D3" s="53" t="s">
        <v>3</v>
      </c>
      <c r="E3" s="53"/>
      <c r="F3" s="52" t="s">
        <v>86</v>
      </c>
      <c r="G3" s="52"/>
      <c r="H3" s="52"/>
      <c r="I3" s="20"/>
      <c r="K3" s="54" t="s">
        <v>87</v>
      </c>
      <c r="L3" s="54"/>
      <c r="M3" s="54"/>
      <c r="N3" s="54"/>
      <c r="O3" s="55" t="s">
        <v>88</v>
      </c>
      <c r="P3" s="55"/>
      <c r="Q3" s="55"/>
      <c r="R3" s="55"/>
      <c r="S3" s="55"/>
      <c r="T3" s="55"/>
      <c r="U3" s="55"/>
      <c r="V3" s="55"/>
      <c r="W3" s="55"/>
      <c r="X3" s="55"/>
      <c r="Y3" s="55"/>
      <c r="Z3" s="55"/>
      <c r="AA3" s="55"/>
      <c r="AB3" s="55"/>
    </row>
    <row r="4" spans="1:28" ht="23.1" customHeight="1">
      <c r="A4" s="1" t="s">
        <v>89</v>
      </c>
      <c r="B4" s="52" t="s">
        <v>189</v>
      </c>
      <c r="C4" s="52"/>
      <c r="D4" s="56" t="s">
        <v>5</v>
      </c>
      <c r="E4" s="57"/>
      <c r="F4" s="52" t="s">
        <v>378</v>
      </c>
      <c r="G4" s="52"/>
      <c r="H4" s="52"/>
      <c r="I4" s="20"/>
      <c r="K4" s="54" t="s">
        <v>92</v>
      </c>
      <c r="L4" s="54"/>
      <c r="M4" s="54"/>
      <c r="N4" s="54"/>
      <c r="O4" s="58" t="s">
        <v>93</v>
      </c>
      <c r="P4" s="58"/>
      <c r="Q4" s="58"/>
      <c r="R4" s="58"/>
      <c r="S4" s="58"/>
      <c r="T4" s="58"/>
      <c r="U4" s="58"/>
      <c r="V4" s="58"/>
      <c r="W4" s="58"/>
      <c r="X4" s="58"/>
      <c r="Y4" s="58"/>
      <c r="Z4" s="58"/>
      <c r="AA4" s="58"/>
      <c r="AB4" s="58"/>
    </row>
    <row r="5" spans="1:28" ht="23.1" customHeight="1">
      <c r="A5" s="59" t="s">
        <v>94</v>
      </c>
      <c r="B5" s="59"/>
      <c r="C5" s="59"/>
      <c r="D5" s="59"/>
      <c r="E5" s="59"/>
      <c r="F5" s="59"/>
      <c r="G5" s="59"/>
      <c r="H5" s="59"/>
      <c r="I5" s="20"/>
      <c r="K5" s="60" t="s">
        <v>95</v>
      </c>
      <c r="L5" s="60"/>
      <c r="M5" s="60"/>
      <c r="N5" s="60"/>
      <c r="O5" s="61" t="s">
        <v>96</v>
      </c>
      <c r="P5" s="61"/>
      <c r="Q5" s="61"/>
      <c r="R5" s="61"/>
      <c r="S5" s="61"/>
      <c r="T5" s="61"/>
      <c r="U5" s="61"/>
      <c r="V5" s="61"/>
      <c r="W5" s="61"/>
      <c r="X5" s="61"/>
      <c r="Y5" s="61"/>
      <c r="Z5" s="61"/>
      <c r="AA5" s="61"/>
      <c r="AB5" s="61"/>
    </row>
    <row r="6" spans="1:28" ht="31.05" customHeight="1">
      <c r="A6" s="2" t="s">
        <v>97</v>
      </c>
      <c r="B6" s="3" t="s">
        <v>98</v>
      </c>
      <c r="C6" s="4" t="s">
        <v>99</v>
      </c>
      <c r="D6" s="4" t="s">
        <v>100</v>
      </c>
      <c r="E6" s="2" t="s">
        <v>97</v>
      </c>
      <c r="F6" s="3" t="s">
        <v>98</v>
      </c>
      <c r="G6" s="4" t="s">
        <v>99</v>
      </c>
      <c r="H6" s="4" t="s">
        <v>100</v>
      </c>
      <c r="I6" s="20"/>
      <c r="K6" s="54" t="s">
        <v>101</v>
      </c>
      <c r="L6" s="58"/>
      <c r="M6" s="58"/>
      <c r="N6" s="58"/>
      <c r="O6" s="58"/>
      <c r="P6" s="58"/>
      <c r="Q6" s="58"/>
      <c r="R6" s="58"/>
      <c r="S6" s="58"/>
      <c r="T6" s="58"/>
      <c r="U6" s="58"/>
      <c r="V6" s="58"/>
      <c r="W6" s="58"/>
      <c r="X6" s="58"/>
      <c r="Y6" s="58"/>
      <c r="Z6" s="58"/>
      <c r="AA6" s="58"/>
      <c r="AB6" s="58"/>
    </row>
    <row r="7" spans="1:28" ht="23.1" customHeight="1">
      <c r="A7" s="5"/>
      <c r="B7" s="6"/>
      <c r="C7" s="5"/>
      <c r="D7" s="7"/>
      <c r="E7" s="8"/>
      <c r="F7" s="9" t="s">
        <v>102</v>
      </c>
      <c r="G7" s="10" t="s">
        <v>102</v>
      </c>
      <c r="H7" s="10"/>
      <c r="I7" s="20"/>
      <c r="K7" s="55" t="s">
        <v>103</v>
      </c>
      <c r="L7" s="58"/>
      <c r="M7" s="58"/>
      <c r="N7" s="58"/>
      <c r="O7" s="58"/>
      <c r="P7" s="58"/>
      <c r="Q7" s="58"/>
      <c r="R7" s="58"/>
      <c r="S7" s="58"/>
      <c r="T7" s="58"/>
      <c r="U7" s="58"/>
      <c r="V7" s="58"/>
      <c r="W7" s="58"/>
      <c r="X7" s="58"/>
      <c r="Y7" s="58"/>
      <c r="Z7" s="58"/>
      <c r="AA7" s="58"/>
      <c r="AB7" s="58"/>
    </row>
    <row r="8" spans="1:28" ht="23.1" customHeight="1">
      <c r="A8" s="5"/>
      <c r="B8" s="6"/>
      <c r="C8" s="5"/>
      <c r="D8" s="7"/>
      <c r="E8" s="8"/>
      <c r="F8" s="9" t="s">
        <v>102</v>
      </c>
      <c r="G8" s="10" t="s">
        <v>102</v>
      </c>
      <c r="H8" s="10"/>
      <c r="I8" s="20"/>
      <c r="K8" s="54" t="s">
        <v>104</v>
      </c>
      <c r="L8" s="54"/>
      <c r="M8" s="54"/>
      <c r="N8" s="54"/>
      <c r="O8" s="54"/>
      <c r="P8" s="54"/>
      <c r="Q8" s="54"/>
      <c r="R8" s="54"/>
      <c r="S8" s="54"/>
      <c r="T8" s="54"/>
      <c r="U8" s="54"/>
      <c r="V8" s="54"/>
      <c r="W8" s="54"/>
      <c r="X8" s="54"/>
      <c r="Y8" s="54"/>
      <c r="Z8" s="54"/>
      <c r="AA8" s="54"/>
      <c r="AB8" s="54"/>
    </row>
    <row r="9" spans="1:28" ht="23.1" customHeight="1">
      <c r="A9" s="5"/>
      <c r="B9" s="5"/>
      <c r="C9" s="8"/>
      <c r="D9" s="8"/>
      <c r="E9" s="8"/>
      <c r="F9" s="9" t="s">
        <v>102</v>
      </c>
      <c r="G9" s="10" t="s">
        <v>102</v>
      </c>
      <c r="H9" s="10"/>
      <c r="I9" s="20"/>
      <c r="K9" s="22" t="s">
        <v>105</v>
      </c>
      <c r="L9" s="22"/>
      <c r="M9" s="22"/>
      <c r="N9" s="62" t="str">
        <f>B3</f>
        <v>肖小四</v>
      </c>
      <c r="O9" s="63"/>
      <c r="P9" s="22"/>
      <c r="Q9" s="22"/>
      <c r="R9" s="22"/>
      <c r="S9" s="22"/>
      <c r="T9" s="22"/>
      <c r="U9" s="22"/>
      <c r="V9" s="22"/>
      <c r="W9" s="22"/>
      <c r="X9" s="22"/>
      <c r="Y9" s="22"/>
      <c r="Z9" s="22"/>
      <c r="AA9" s="22"/>
      <c r="AB9" s="22"/>
    </row>
    <row r="10" spans="1:28" ht="23.1" customHeight="1">
      <c r="A10" s="64" t="s">
        <v>106</v>
      </c>
      <c r="B10" s="65"/>
      <c r="C10" s="66">
        <v>0</v>
      </c>
      <c r="D10" s="67"/>
      <c r="E10" s="68" t="s">
        <v>107</v>
      </c>
      <c r="F10" s="68"/>
      <c r="G10" s="69">
        <v>0</v>
      </c>
      <c r="H10" s="69"/>
      <c r="I10" s="20"/>
      <c r="K10" s="22" t="s">
        <v>108</v>
      </c>
      <c r="L10" s="22"/>
      <c r="M10" s="22"/>
      <c r="N10" s="23" t="str">
        <f>F3</f>
        <v>龙湾镇洪城村</v>
      </c>
      <c r="O10" s="22"/>
      <c r="P10" s="22"/>
      <c r="Q10" s="22"/>
      <c r="R10" s="22"/>
      <c r="S10" s="22"/>
      <c r="T10" s="22"/>
      <c r="U10" s="22"/>
      <c r="V10" s="22"/>
      <c r="W10" s="22"/>
      <c r="X10" s="22"/>
      <c r="Y10" s="22"/>
      <c r="Z10" s="22"/>
      <c r="AA10" s="22"/>
      <c r="AB10" s="22"/>
    </row>
    <row r="11" spans="1:28" ht="23.1" customHeight="1">
      <c r="A11" s="59" t="s">
        <v>109</v>
      </c>
      <c r="B11" s="59"/>
      <c r="C11" s="59"/>
      <c r="D11" s="59"/>
      <c r="E11" s="59"/>
      <c r="F11" s="59"/>
      <c r="G11" s="59"/>
      <c r="H11" s="59"/>
      <c r="I11" s="20"/>
      <c r="K11" s="58" t="s">
        <v>110</v>
      </c>
      <c r="L11" s="58"/>
      <c r="M11" s="58"/>
      <c r="N11" s="70">
        <f>C10</f>
        <v>0</v>
      </c>
      <c r="O11" s="58"/>
      <c r="P11" s="21" t="s">
        <v>111</v>
      </c>
      <c r="Q11" s="21"/>
      <c r="R11" s="71"/>
      <c r="S11" s="71"/>
      <c r="T11" s="71"/>
      <c r="U11" s="72"/>
      <c r="V11" s="72"/>
      <c r="W11" s="72"/>
      <c r="X11" s="72"/>
      <c r="Y11" s="72"/>
      <c r="Z11" s="29"/>
      <c r="AA11" s="29"/>
      <c r="AB11" s="29"/>
    </row>
    <row r="12" spans="1:28" ht="31.05" customHeight="1">
      <c r="A12" s="12" t="s">
        <v>112</v>
      </c>
      <c r="B12" s="12" t="s">
        <v>113</v>
      </c>
      <c r="C12" s="12" t="s">
        <v>114</v>
      </c>
      <c r="D12" s="12" t="s">
        <v>115</v>
      </c>
      <c r="E12" s="12" t="s">
        <v>112</v>
      </c>
      <c r="F12" s="12" t="s">
        <v>113</v>
      </c>
      <c r="G12" s="12" t="s">
        <v>114</v>
      </c>
      <c r="H12" s="12" t="s">
        <v>115</v>
      </c>
      <c r="I12" s="20"/>
      <c r="K12" s="54" t="s">
        <v>116</v>
      </c>
      <c r="L12" s="54"/>
      <c r="M12" s="54"/>
      <c r="N12" s="73">
        <v>45191</v>
      </c>
      <c r="O12" s="73"/>
      <c r="P12" s="73"/>
      <c r="Q12" s="73"/>
      <c r="R12" s="73"/>
      <c r="S12" s="73"/>
      <c r="T12" s="73"/>
      <c r="U12" s="73"/>
      <c r="V12" s="73"/>
      <c r="W12" s="73"/>
      <c r="X12" s="73"/>
      <c r="Y12" s="73"/>
      <c r="Z12" s="73"/>
      <c r="AA12" s="73"/>
      <c r="AB12" s="73"/>
    </row>
    <row r="13" spans="1:28" ht="23.1" customHeight="1">
      <c r="A13" s="13" t="s">
        <v>117</v>
      </c>
      <c r="B13" s="14">
        <v>291</v>
      </c>
      <c r="C13" s="13" t="s">
        <v>191</v>
      </c>
      <c r="D13" s="7">
        <v>40740</v>
      </c>
      <c r="E13" s="7"/>
      <c r="F13" s="13" t="s">
        <v>102</v>
      </c>
      <c r="G13" s="13"/>
      <c r="H13" s="7" t="s">
        <v>102</v>
      </c>
      <c r="I13" s="20"/>
      <c r="K13" s="54" t="s">
        <v>119</v>
      </c>
      <c r="L13" s="54"/>
      <c r="M13" s="54"/>
      <c r="N13" s="54"/>
      <c r="O13" s="54"/>
      <c r="P13" s="54"/>
      <c r="Q13" s="54"/>
      <c r="R13" s="54"/>
      <c r="S13" s="54"/>
      <c r="T13" s="54"/>
      <c r="U13" s="54"/>
      <c r="V13" s="54"/>
      <c r="W13" s="54"/>
      <c r="X13" s="54"/>
      <c r="Y13" s="54"/>
      <c r="Z13" s="54"/>
      <c r="AA13" s="54"/>
      <c r="AB13" s="54"/>
    </row>
    <row r="14" spans="1:28" ht="23.1" customHeight="1">
      <c r="A14" s="13" t="s">
        <v>117</v>
      </c>
      <c r="B14" s="14">
        <v>292</v>
      </c>
      <c r="C14" s="13" t="s">
        <v>231</v>
      </c>
      <c r="D14" s="7">
        <v>46720</v>
      </c>
      <c r="E14" s="7"/>
      <c r="F14" s="13" t="s">
        <v>102</v>
      </c>
      <c r="G14" s="13"/>
      <c r="H14" s="7" t="s">
        <v>102</v>
      </c>
      <c r="I14" s="20"/>
      <c r="K14" s="54" t="s">
        <v>121</v>
      </c>
      <c r="L14" s="54"/>
      <c r="M14" s="54"/>
      <c r="N14" s="54"/>
      <c r="O14" s="54"/>
      <c r="P14" s="54"/>
      <c r="Q14" s="54"/>
      <c r="R14" s="54"/>
      <c r="S14" s="54"/>
      <c r="T14" s="54"/>
      <c r="U14" s="54"/>
      <c r="V14" s="54"/>
      <c r="W14" s="54"/>
      <c r="X14" s="54"/>
      <c r="Y14" s="54"/>
      <c r="Z14" s="54"/>
      <c r="AA14" s="54"/>
      <c r="AB14" s="54"/>
    </row>
    <row r="15" spans="1:28" ht="23.1" customHeight="1">
      <c r="A15" s="13" t="s">
        <v>117</v>
      </c>
      <c r="B15" s="14">
        <v>292</v>
      </c>
      <c r="C15" s="13" t="s">
        <v>179</v>
      </c>
      <c r="D15" s="7">
        <v>58400</v>
      </c>
      <c r="E15" s="7"/>
      <c r="F15" s="13"/>
      <c r="G15" s="13"/>
      <c r="H15" s="7" t="s">
        <v>102</v>
      </c>
      <c r="I15" s="20"/>
      <c r="K15" s="21" t="s">
        <v>123</v>
      </c>
      <c r="L15" s="21"/>
      <c r="M15" s="21"/>
      <c r="N15" s="21"/>
      <c r="O15" s="21"/>
      <c r="P15" s="21"/>
      <c r="Q15" s="21"/>
      <c r="R15" s="21"/>
      <c r="S15" s="21"/>
      <c r="T15" s="21"/>
      <c r="U15" s="21"/>
      <c r="V15" s="21"/>
      <c r="W15" s="21"/>
      <c r="X15" s="21"/>
      <c r="Y15" s="21"/>
      <c r="Z15" s="21"/>
      <c r="AA15" s="21"/>
      <c r="AB15" s="21"/>
    </row>
    <row r="16" spans="1:28" ht="23.1" customHeight="1">
      <c r="A16" s="13" t="s">
        <v>117</v>
      </c>
      <c r="B16" s="14">
        <v>105</v>
      </c>
      <c r="C16" s="13" t="s">
        <v>335</v>
      </c>
      <c r="D16" s="7">
        <v>36750</v>
      </c>
      <c r="E16" s="7"/>
      <c r="F16" s="13" t="s">
        <v>102</v>
      </c>
      <c r="G16" s="13"/>
      <c r="H16" s="7" t="s">
        <v>102</v>
      </c>
      <c r="I16" s="20"/>
      <c r="K16" s="21" t="s">
        <v>126</v>
      </c>
      <c r="L16" s="21"/>
      <c r="M16" s="21"/>
      <c r="N16" s="21"/>
      <c r="O16" s="21"/>
      <c r="P16" s="21"/>
      <c r="Q16" s="21"/>
      <c r="R16" s="21"/>
      <c r="S16" s="21"/>
      <c r="T16" s="21"/>
      <c r="U16" s="21"/>
      <c r="V16" s="21"/>
      <c r="W16" s="21"/>
      <c r="X16" s="21"/>
      <c r="Y16" s="21"/>
      <c r="Z16" s="21"/>
      <c r="AA16" s="21"/>
      <c r="AB16" s="21"/>
    </row>
    <row r="17" spans="1:28" ht="23.1" customHeight="1">
      <c r="A17" s="13" t="s">
        <v>117</v>
      </c>
      <c r="B17" s="14">
        <v>150</v>
      </c>
      <c r="C17" s="13" t="s">
        <v>191</v>
      </c>
      <c r="D17" s="7">
        <v>21000</v>
      </c>
      <c r="E17" s="7"/>
      <c r="F17" s="13" t="s">
        <v>102</v>
      </c>
      <c r="G17" s="13"/>
      <c r="H17" s="7" t="s">
        <v>102</v>
      </c>
      <c r="I17" s="20"/>
      <c r="K17" s="21" t="s">
        <v>128</v>
      </c>
      <c r="L17" s="21"/>
      <c r="M17" s="21"/>
      <c r="N17" s="21"/>
      <c r="O17" s="21"/>
      <c r="P17" s="21"/>
      <c r="Q17" s="21"/>
      <c r="R17" s="21"/>
      <c r="S17" s="21"/>
      <c r="T17" s="21"/>
      <c r="U17" s="21"/>
      <c r="V17" s="21"/>
      <c r="W17" s="21"/>
      <c r="X17" s="21"/>
      <c r="Y17" s="21"/>
      <c r="Z17" s="21"/>
      <c r="AA17" s="21"/>
      <c r="AB17" s="21"/>
    </row>
    <row r="18" spans="1:28" ht="23.1" customHeight="1">
      <c r="A18" s="13" t="s">
        <v>117</v>
      </c>
      <c r="B18" s="14">
        <v>210</v>
      </c>
      <c r="C18" s="13" t="s">
        <v>231</v>
      </c>
      <c r="D18" s="7">
        <v>33600</v>
      </c>
      <c r="E18" s="7"/>
      <c r="F18" s="13" t="s">
        <v>102</v>
      </c>
      <c r="G18" s="13"/>
      <c r="H18" s="7" t="s">
        <v>102</v>
      </c>
      <c r="I18" s="20"/>
      <c r="K18" s="24" t="s">
        <v>129</v>
      </c>
      <c r="L18" s="24"/>
      <c r="M18" s="24"/>
      <c r="N18" s="24"/>
      <c r="O18" s="24"/>
      <c r="P18" s="24"/>
      <c r="Q18" s="24"/>
      <c r="R18" s="24"/>
      <c r="S18" s="24"/>
      <c r="T18" s="24"/>
      <c r="U18" s="24"/>
      <c r="V18" s="24"/>
      <c r="W18" s="24"/>
      <c r="X18" s="24"/>
      <c r="Y18" s="24"/>
      <c r="Z18" s="24"/>
      <c r="AA18" s="24"/>
      <c r="AB18" s="24"/>
    </row>
    <row r="19" spans="1:28" ht="23.1" customHeight="1">
      <c r="A19" s="13" t="s">
        <v>117</v>
      </c>
      <c r="B19" s="14">
        <v>260</v>
      </c>
      <c r="C19" s="13" t="s">
        <v>179</v>
      </c>
      <c r="D19" s="7">
        <v>52000</v>
      </c>
      <c r="E19" s="7"/>
      <c r="F19" s="13" t="s">
        <v>102</v>
      </c>
      <c r="G19" s="13"/>
      <c r="H19" s="7" t="s">
        <v>102</v>
      </c>
      <c r="I19" s="20"/>
      <c r="K19" s="21" t="s">
        <v>131</v>
      </c>
      <c r="L19" s="21"/>
      <c r="M19" s="21"/>
      <c r="N19" s="21"/>
      <c r="O19" s="21"/>
      <c r="P19" s="21"/>
      <c r="Q19" s="21"/>
      <c r="R19" s="21"/>
      <c r="S19" s="21"/>
      <c r="T19" s="21"/>
      <c r="U19" s="21"/>
      <c r="V19" s="21"/>
      <c r="W19" s="21"/>
      <c r="X19" s="21"/>
      <c r="Y19" s="21"/>
      <c r="Z19" s="21"/>
      <c r="AA19" s="21"/>
      <c r="AB19" s="21"/>
    </row>
    <row r="20" spans="1:28" ht="23.1" customHeight="1">
      <c r="A20" s="13" t="s">
        <v>340</v>
      </c>
      <c r="B20" s="33">
        <v>402.52</v>
      </c>
      <c r="C20" s="13" t="s">
        <v>325</v>
      </c>
      <c r="D20" s="7">
        <v>10063</v>
      </c>
      <c r="E20" s="7"/>
      <c r="F20" s="13" t="s">
        <v>102</v>
      </c>
      <c r="G20" s="13"/>
      <c r="H20" s="7" t="s">
        <v>102</v>
      </c>
      <c r="I20" s="20"/>
      <c r="K20" s="21" t="s">
        <v>132</v>
      </c>
      <c r="L20" s="21"/>
      <c r="M20" s="21"/>
      <c r="N20" s="21"/>
      <c r="O20" s="21"/>
      <c r="P20" s="21"/>
      <c r="Q20" s="21"/>
      <c r="R20" s="21"/>
      <c r="S20" s="21"/>
      <c r="T20" s="21"/>
      <c r="U20" s="21"/>
      <c r="V20" s="21"/>
      <c r="W20" s="21"/>
      <c r="X20" s="21"/>
      <c r="Y20" s="21"/>
      <c r="Z20" s="21"/>
      <c r="AA20" s="21"/>
      <c r="AB20" s="21"/>
    </row>
    <row r="21" spans="1:28" ht="23.1" customHeight="1">
      <c r="A21" s="13"/>
      <c r="B21" s="14"/>
      <c r="C21" s="13"/>
      <c r="D21" s="7"/>
      <c r="E21" s="7"/>
      <c r="F21" s="13" t="s">
        <v>102</v>
      </c>
      <c r="G21" s="13"/>
      <c r="H21" s="7" t="s">
        <v>102</v>
      </c>
      <c r="I21" s="20"/>
      <c r="K21" s="54" t="s">
        <v>133</v>
      </c>
      <c r="L21" s="54"/>
      <c r="M21" s="54"/>
      <c r="N21" s="54"/>
      <c r="O21" s="54"/>
      <c r="P21" s="54"/>
      <c r="Q21" s="54"/>
      <c r="R21" s="54"/>
      <c r="S21" s="54"/>
      <c r="T21" s="54"/>
      <c r="U21" s="54"/>
      <c r="V21" s="54"/>
      <c r="W21" s="54"/>
      <c r="X21" s="54"/>
      <c r="Y21" s="54"/>
      <c r="Z21" s="54"/>
      <c r="AA21" s="54"/>
      <c r="AB21" s="54"/>
    </row>
    <row r="22" spans="1:28" ht="23.1" customHeight="1">
      <c r="A22" s="13"/>
      <c r="B22" s="14"/>
      <c r="C22" s="13"/>
      <c r="D22" s="7"/>
      <c r="E22" s="7"/>
      <c r="F22" s="13" t="s">
        <v>102</v>
      </c>
      <c r="G22" s="13"/>
      <c r="H22" s="7" t="s">
        <v>102</v>
      </c>
      <c r="I22" s="20"/>
      <c r="K22" s="58" t="s">
        <v>134</v>
      </c>
      <c r="L22" s="58"/>
      <c r="M22" s="58"/>
      <c r="N22" s="58"/>
      <c r="O22" s="58"/>
      <c r="P22" s="58"/>
      <c r="Q22" s="58"/>
      <c r="R22" s="58"/>
      <c r="S22" s="58"/>
      <c r="T22" s="58"/>
      <c r="U22" s="58"/>
      <c r="V22" s="58"/>
      <c r="W22" s="58"/>
      <c r="X22" s="58"/>
      <c r="Y22" s="58"/>
      <c r="Z22" s="58"/>
      <c r="AA22" s="58"/>
      <c r="AB22" s="58"/>
    </row>
    <row r="23" spans="1:28" ht="23.1" customHeight="1">
      <c r="A23" s="13"/>
      <c r="B23" s="14"/>
      <c r="C23" s="13"/>
      <c r="D23" s="7" t="s">
        <v>102</v>
      </c>
      <c r="E23" s="7"/>
      <c r="F23" s="13" t="s">
        <v>102</v>
      </c>
      <c r="G23" s="13"/>
      <c r="H23" s="7" t="s">
        <v>102</v>
      </c>
      <c r="I23" s="20"/>
      <c r="K23" s="54" t="s">
        <v>135</v>
      </c>
      <c r="L23" s="54"/>
      <c r="M23" s="54"/>
      <c r="N23" s="54"/>
      <c r="O23" s="54"/>
      <c r="P23" s="54"/>
      <c r="Q23" s="54"/>
      <c r="R23" s="54"/>
      <c r="S23" s="54"/>
      <c r="T23" s="54"/>
      <c r="U23" s="54"/>
      <c r="V23" s="54"/>
      <c r="W23" s="54"/>
      <c r="X23" s="54"/>
      <c r="Y23" s="54"/>
      <c r="Z23" s="54"/>
      <c r="AA23" s="54"/>
      <c r="AB23" s="54"/>
    </row>
    <row r="24" spans="1:28" ht="23.1" customHeight="1">
      <c r="A24" s="13"/>
      <c r="B24" s="14"/>
      <c r="C24" s="13"/>
      <c r="D24" s="7" t="s">
        <v>102</v>
      </c>
      <c r="E24" s="7"/>
      <c r="F24" s="13" t="s">
        <v>102</v>
      </c>
      <c r="G24" s="13"/>
      <c r="H24" s="7" t="s">
        <v>102</v>
      </c>
      <c r="I24" s="20"/>
      <c r="K24" s="58" t="s">
        <v>136</v>
      </c>
      <c r="L24" s="58"/>
      <c r="M24" s="58"/>
      <c r="N24" s="58"/>
      <c r="O24" s="58"/>
      <c r="P24" s="58"/>
      <c r="Q24" s="58"/>
      <c r="R24" s="58"/>
      <c r="S24" s="58"/>
      <c r="T24" s="58"/>
      <c r="U24" s="58"/>
      <c r="V24" s="58"/>
      <c r="W24" s="58"/>
      <c r="X24" s="58"/>
      <c r="Y24" s="58"/>
      <c r="Z24" s="58"/>
      <c r="AA24" s="58"/>
      <c r="AB24" s="58"/>
    </row>
    <row r="25" spans="1:28" ht="23.1" customHeight="1">
      <c r="A25" s="13"/>
      <c r="B25" s="14"/>
      <c r="C25" s="13"/>
      <c r="D25" s="7" t="s">
        <v>102</v>
      </c>
      <c r="E25" s="7"/>
      <c r="F25" s="13" t="s">
        <v>102</v>
      </c>
      <c r="G25" s="13"/>
      <c r="H25" s="7" t="s">
        <v>102</v>
      </c>
      <c r="I25" s="20"/>
      <c r="K25" s="58" t="s">
        <v>137</v>
      </c>
      <c r="L25" s="58"/>
      <c r="M25" s="58"/>
      <c r="N25" s="58"/>
      <c r="O25" s="58"/>
      <c r="P25" s="58"/>
      <c r="Q25" s="58"/>
      <c r="R25" s="58"/>
      <c r="S25" s="58"/>
      <c r="T25" s="58"/>
      <c r="U25" s="58"/>
      <c r="V25" s="58"/>
      <c r="W25" s="58"/>
      <c r="X25" s="58"/>
      <c r="Y25" s="58"/>
      <c r="Z25" s="58"/>
      <c r="AA25" s="58"/>
      <c r="AB25" s="58"/>
    </row>
    <row r="26" spans="1:28" ht="23.1" customHeight="1">
      <c r="A26" s="13"/>
      <c r="B26" s="14"/>
      <c r="C26" s="13"/>
      <c r="D26" s="7" t="s">
        <v>102</v>
      </c>
      <c r="E26" s="7"/>
      <c r="F26" s="13" t="s">
        <v>102</v>
      </c>
      <c r="G26" s="13"/>
      <c r="H26" s="7"/>
      <c r="I26" s="20"/>
      <c r="K26" s="54" t="s">
        <v>138</v>
      </c>
      <c r="L26" s="54"/>
      <c r="M26" s="54"/>
      <c r="N26" s="54"/>
      <c r="O26" s="54"/>
      <c r="P26" s="54"/>
      <c r="Q26" s="54"/>
      <c r="R26" s="54"/>
      <c r="S26" s="54"/>
      <c r="T26" s="54"/>
      <c r="U26" s="54"/>
      <c r="V26" s="54"/>
      <c r="W26" s="54"/>
      <c r="X26" s="54"/>
      <c r="Y26" s="54"/>
      <c r="Z26" s="54"/>
      <c r="AA26" s="54"/>
      <c r="AB26" s="54"/>
    </row>
    <row r="27" spans="1:28" ht="23.1" customHeight="1">
      <c r="A27" s="13"/>
      <c r="B27" s="15"/>
      <c r="C27" s="16"/>
      <c r="D27" s="17"/>
      <c r="E27" s="74" t="s">
        <v>139</v>
      </c>
      <c r="F27" s="74"/>
      <c r="G27" s="75">
        <v>299273</v>
      </c>
      <c r="H27" s="75"/>
      <c r="I27" s="20"/>
      <c r="K27" s="25" t="s">
        <v>140</v>
      </c>
      <c r="L27" s="25"/>
      <c r="M27" s="25"/>
      <c r="N27" s="25"/>
      <c r="O27" s="25"/>
      <c r="P27" s="76">
        <f>C28</f>
        <v>299273</v>
      </c>
      <c r="Q27" s="76"/>
      <c r="R27" s="76"/>
      <c r="S27" s="30" t="s">
        <v>141</v>
      </c>
      <c r="T27" s="25"/>
      <c r="U27" s="25"/>
      <c r="V27" s="25"/>
      <c r="W27" s="25"/>
      <c r="X27" s="25"/>
      <c r="Y27" s="25"/>
      <c r="Z27" s="25"/>
      <c r="AA27" s="25"/>
      <c r="AB27" s="25"/>
    </row>
    <row r="28" spans="1:28" ht="23.1" customHeight="1">
      <c r="A28" s="77" t="s">
        <v>142</v>
      </c>
      <c r="B28" s="77"/>
      <c r="C28" s="75">
        <v>299273</v>
      </c>
      <c r="D28" s="75"/>
      <c r="E28" s="18" t="s">
        <v>143</v>
      </c>
      <c r="F28" s="78">
        <v>299273</v>
      </c>
      <c r="G28" s="79"/>
      <c r="H28" s="19" t="s">
        <v>144</v>
      </c>
      <c r="I28" s="20"/>
      <c r="K28" s="22" t="s">
        <v>145</v>
      </c>
      <c r="L28" s="22"/>
      <c r="M28" s="22"/>
      <c r="N28" s="22"/>
      <c r="O28" s="22"/>
      <c r="P28" s="80">
        <f>P27</f>
        <v>299273</v>
      </c>
      <c r="Q28" s="80"/>
      <c r="R28" s="80"/>
      <c r="S28" s="80"/>
      <c r="T28" s="26" t="s">
        <v>146</v>
      </c>
      <c r="U28" s="22"/>
      <c r="V28" s="22"/>
      <c r="W28" s="22"/>
      <c r="X28" s="22"/>
      <c r="Y28" s="22"/>
      <c r="Z28" s="22"/>
      <c r="AA28" s="22"/>
      <c r="AB28" s="22"/>
    </row>
    <row r="29" spans="1:28" ht="23.1" customHeight="1">
      <c r="A29" s="20"/>
      <c r="B29" s="20"/>
      <c r="C29" s="20"/>
      <c r="D29" s="20"/>
      <c r="E29" s="20"/>
      <c r="F29" s="20"/>
      <c r="G29" s="20"/>
      <c r="H29" s="20"/>
      <c r="I29" s="20"/>
      <c r="K29" s="54" t="s">
        <v>147</v>
      </c>
      <c r="L29" s="54"/>
      <c r="M29" s="54"/>
      <c r="N29" s="54"/>
      <c r="O29" s="54"/>
      <c r="P29" s="54"/>
      <c r="Q29" s="54"/>
      <c r="R29" s="54"/>
      <c r="S29" s="54"/>
      <c r="T29" s="54"/>
      <c r="U29" s="54"/>
      <c r="V29" s="54"/>
      <c r="W29" s="54"/>
      <c r="X29" s="54"/>
      <c r="Y29" s="54"/>
      <c r="Z29" s="54"/>
      <c r="AA29" s="54"/>
      <c r="AB29" s="54"/>
    </row>
    <row r="30" spans="1:28" ht="40.049999999999997" customHeight="1">
      <c r="A30" s="20"/>
      <c r="B30" s="20"/>
      <c r="C30" s="20"/>
      <c r="D30" s="20"/>
      <c r="E30" s="20"/>
      <c r="F30" s="20"/>
      <c r="G30" s="20"/>
      <c r="H30" s="20"/>
      <c r="I30" s="20"/>
      <c r="K30" s="21" t="s">
        <v>148</v>
      </c>
      <c r="L30" s="21"/>
      <c r="M30" s="21"/>
      <c r="N30" s="21"/>
      <c r="O30" s="21"/>
      <c r="P30" s="21"/>
      <c r="Q30" s="21"/>
      <c r="R30" s="21"/>
      <c r="S30" s="21"/>
      <c r="T30" s="21"/>
      <c r="U30" s="81">
        <f>Q33</f>
        <v>45316</v>
      </c>
      <c r="V30" s="81"/>
      <c r="W30" s="81"/>
      <c r="X30" s="21"/>
      <c r="Y30" s="21"/>
      <c r="Z30" s="21"/>
      <c r="AA30" s="21"/>
      <c r="AB30" s="21"/>
    </row>
    <row r="31" spans="1:28" ht="40.049999999999997" customHeight="1">
      <c r="A31" s="20"/>
      <c r="B31" s="20"/>
      <c r="C31" s="20"/>
      <c r="D31" s="20"/>
      <c r="E31" s="20"/>
      <c r="F31" s="20"/>
      <c r="G31" s="20"/>
      <c r="H31" s="20"/>
      <c r="I31" s="20"/>
      <c r="K31" s="21" t="s">
        <v>149</v>
      </c>
      <c r="L31" s="21"/>
      <c r="M31" s="21"/>
      <c r="N31" s="21"/>
      <c r="O31" s="21"/>
      <c r="P31" s="21"/>
      <c r="Q31" s="21"/>
      <c r="R31" s="21"/>
      <c r="S31" s="21"/>
      <c r="T31" s="21"/>
      <c r="U31" s="81">
        <f>Q33</f>
        <v>45316</v>
      </c>
      <c r="V31" s="81"/>
      <c r="W31" s="81"/>
      <c r="X31" s="21"/>
      <c r="Y31" s="21"/>
      <c r="Z31" s="21"/>
      <c r="AA31" s="21"/>
      <c r="AB31" s="21"/>
    </row>
    <row r="32" spans="1:28" ht="23.1" customHeight="1">
      <c r="A32" s="20"/>
      <c r="B32" s="20"/>
      <c r="C32" s="20"/>
      <c r="D32" s="20"/>
      <c r="E32" s="20"/>
      <c r="F32" s="20"/>
      <c r="G32" s="20"/>
      <c r="H32" s="20"/>
      <c r="I32" s="20"/>
      <c r="K32" s="54" t="s">
        <v>150</v>
      </c>
      <c r="L32" s="54"/>
      <c r="M32" s="54"/>
      <c r="N32" s="54"/>
      <c r="O32" s="73">
        <v>45199</v>
      </c>
      <c r="P32" s="58"/>
      <c r="Q32" s="58"/>
      <c r="R32" s="58"/>
      <c r="S32" s="58"/>
      <c r="T32" s="58"/>
      <c r="U32" s="58"/>
      <c r="V32" s="58"/>
      <c r="W32" s="58"/>
      <c r="X32" s="58"/>
      <c r="Y32" s="58"/>
      <c r="Z32" s="58"/>
      <c r="AA32" s="58"/>
      <c r="AB32" s="58"/>
    </row>
    <row r="33" spans="1:28" ht="23.1" customHeight="1">
      <c r="A33" s="20"/>
      <c r="B33" s="20"/>
      <c r="C33" s="20"/>
      <c r="D33" s="20"/>
      <c r="E33" s="20"/>
      <c r="F33" s="20"/>
      <c r="G33" s="20"/>
      <c r="H33" s="20"/>
      <c r="I33" s="20"/>
      <c r="K33" s="54" t="s">
        <v>151</v>
      </c>
      <c r="L33" s="54"/>
      <c r="M33" s="54"/>
      <c r="N33" s="54"/>
      <c r="O33" s="27">
        <v>45199</v>
      </c>
      <c r="P33" s="22" t="s">
        <v>152</v>
      </c>
      <c r="Q33" s="27">
        <v>45316</v>
      </c>
      <c r="R33" s="22"/>
      <c r="S33" s="22"/>
      <c r="T33" s="22"/>
      <c r="U33" s="22"/>
      <c r="V33" s="22"/>
      <c r="W33" s="22"/>
      <c r="X33" s="22"/>
      <c r="Y33" s="22"/>
      <c r="Z33" s="22"/>
      <c r="AA33" s="22"/>
      <c r="AB33" s="22"/>
    </row>
    <row r="34" spans="1:28" ht="23.1" customHeight="1">
      <c r="A34" s="20"/>
      <c r="B34" s="20"/>
      <c r="C34" s="20"/>
      <c r="D34" s="20"/>
      <c r="E34" s="20"/>
      <c r="F34" s="20"/>
      <c r="G34" s="20"/>
      <c r="H34" s="20"/>
      <c r="I34" s="20"/>
      <c r="K34" s="54" t="s">
        <v>153</v>
      </c>
      <c r="L34" s="58"/>
      <c r="M34" s="58"/>
      <c r="N34" s="58"/>
      <c r="O34" s="58"/>
      <c r="P34" s="58"/>
      <c r="Q34" s="58"/>
      <c r="R34" s="58"/>
      <c r="S34" s="58"/>
      <c r="T34" s="58"/>
      <c r="U34" s="58"/>
      <c r="V34" s="58"/>
      <c r="W34" s="58"/>
      <c r="X34" s="58"/>
      <c r="Y34" s="58"/>
      <c r="Z34" s="58"/>
      <c r="AA34" s="58"/>
      <c r="AB34" s="58"/>
    </row>
    <row r="35" spans="1:28" ht="23.1" customHeight="1">
      <c r="A35" s="20"/>
      <c r="B35" s="20"/>
      <c r="C35" s="20"/>
      <c r="D35" s="20"/>
      <c r="E35" s="20"/>
      <c r="F35" s="20"/>
      <c r="G35" s="20"/>
      <c r="H35" s="20"/>
      <c r="I35" s="20"/>
      <c r="K35" s="54" t="s">
        <v>154</v>
      </c>
      <c r="L35" s="54"/>
      <c r="M35" s="54"/>
      <c r="N35" s="54"/>
      <c r="O35" s="54"/>
      <c r="P35" s="54"/>
      <c r="Q35" s="54"/>
      <c r="R35" s="54"/>
      <c r="S35" s="54"/>
      <c r="T35" s="54"/>
      <c r="U35" s="54"/>
      <c r="V35" s="54"/>
      <c r="W35" s="54"/>
      <c r="X35" s="54"/>
      <c r="Y35" s="54"/>
      <c r="Z35" s="54"/>
      <c r="AA35" s="54"/>
      <c r="AB35" s="54"/>
    </row>
    <row r="36" spans="1:28" ht="23.1" customHeight="1">
      <c r="A36" s="20"/>
      <c r="B36" s="20"/>
      <c r="C36" s="20"/>
      <c r="D36" s="20"/>
      <c r="E36" s="20"/>
      <c r="F36" s="20"/>
      <c r="G36" s="20"/>
      <c r="H36" s="20"/>
      <c r="I36" s="20"/>
      <c r="K36" s="58" t="s">
        <v>155</v>
      </c>
      <c r="L36" s="58"/>
      <c r="M36" s="58"/>
      <c r="N36" s="58"/>
      <c r="O36" s="58"/>
      <c r="P36" s="58"/>
      <c r="Q36" s="58"/>
      <c r="R36" s="58"/>
      <c r="S36" s="58"/>
      <c r="T36" s="58"/>
      <c r="U36" s="58"/>
      <c r="V36" s="58"/>
      <c r="W36" s="58"/>
      <c r="X36" s="58"/>
      <c r="Y36" s="58"/>
      <c r="Z36" s="58"/>
      <c r="AA36" s="58"/>
      <c r="AB36" s="58"/>
    </row>
    <row r="37" spans="1:28" ht="23.1" customHeight="1">
      <c r="A37" s="20"/>
      <c r="B37" s="20"/>
      <c r="C37" s="20"/>
      <c r="D37" s="20"/>
      <c r="E37" s="20"/>
      <c r="F37" s="20"/>
      <c r="G37" s="20"/>
      <c r="H37" s="20"/>
      <c r="I37" s="20"/>
      <c r="K37" s="58" t="s">
        <v>156</v>
      </c>
      <c r="L37" s="58"/>
      <c r="M37" s="58"/>
      <c r="N37" s="58"/>
      <c r="O37" s="58"/>
      <c r="P37" s="58"/>
      <c r="Q37" s="58"/>
      <c r="R37" s="58"/>
      <c r="S37" s="58"/>
      <c r="T37" s="58"/>
      <c r="U37" s="58"/>
      <c r="V37" s="58"/>
      <c r="W37" s="58"/>
      <c r="X37" s="58"/>
      <c r="Y37" s="58"/>
      <c r="Z37" s="58"/>
      <c r="AA37" s="58"/>
      <c r="AB37" s="58"/>
    </row>
    <row r="38" spans="1:28" ht="23.1" customHeight="1">
      <c r="A38" s="20"/>
      <c r="B38" s="20"/>
      <c r="C38" s="20"/>
      <c r="D38" s="20"/>
      <c r="E38" s="20"/>
      <c r="F38" s="20"/>
      <c r="G38" s="20"/>
      <c r="H38" s="20"/>
      <c r="I38" s="20"/>
      <c r="K38" s="58" t="s">
        <v>157</v>
      </c>
      <c r="L38" s="58"/>
      <c r="M38" s="58"/>
      <c r="N38" s="58"/>
      <c r="O38" s="58"/>
      <c r="P38" s="58"/>
      <c r="Q38" s="58"/>
      <c r="R38" s="58"/>
      <c r="S38" s="58"/>
      <c r="T38" s="58"/>
      <c r="U38" s="58"/>
      <c r="V38" s="58"/>
      <c r="W38" s="58"/>
      <c r="X38" s="58"/>
      <c r="Y38" s="58"/>
      <c r="Z38" s="58"/>
      <c r="AA38" s="58"/>
      <c r="AB38" s="58"/>
    </row>
    <row r="39" spans="1:28" ht="23.1" customHeight="1">
      <c r="A39" s="20"/>
      <c r="B39" s="20"/>
      <c r="C39" s="20"/>
      <c r="D39" s="20"/>
      <c r="E39" s="20"/>
      <c r="F39" s="20"/>
      <c r="G39" s="20"/>
      <c r="H39" s="20"/>
      <c r="I39" s="20"/>
      <c r="K39" s="55" t="s">
        <v>158</v>
      </c>
      <c r="L39" s="58"/>
      <c r="M39" s="58"/>
      <c r="N39" s="58"/>
      <c r="O39" s="58"/>
      <c r="P39" s="58"/>
      <c r="Q39" s="58"/>
      <c r="R39" s="58"/>
      <c r="S39" s="58"/>
      <c r="T39" s="58"/>
      <c r="U39" s="58"/>
      <c r="V39" s="58"/>
      <c r="W39" s="58"/>
      <c r="X39" s="58"/>
      <c r="Y39" s="58"/>
      <c r="Z39" s="58"/>
      <c r="AA39" s="58"/>
      <c r="AB39" s="58"/>
    </row>
    <row r="40" spans="1:28" ht="23.1" customHeight="1">
      <c r="A40" s="20"/>
      <c r="B40" s="20"/>
      <c r="C40" s="20"/>
      <c r="D40" s="20"/>
      <c r="E40" s="20"/>
      <c r="F40" s="20"/>
      <c r="G40" s="20"/>
      <c r="H40" s="20"/>
      <c r="I40" s="20"/>
      <c r="K40" s="55" t="s">
        <v>159</v>
      </c>
      <c r="L40" s="55"/>
      <c r="M40" s="55"/>
      <c r="N40" s="55"/>
      <c r="O40" s="55"/>
      <c r="P40" s="55"/>
      <c r="Q40" s="55"/>
      <c r="R40" s="55"/>
      <c r="S40" s="55"/>
      <c r="T40" s="55"/>
      <c r="U40" s="55"/>
      <c r="V40" s="55"/>
      <c r="W40" s="55"/>
      <c r="X40" s="55"/>
      <c r="Y40" s="55"/>
      <c r="Z40" s="55"/>
      <c r="AA40" s="55"/>
      <c r="AB40" s="55"/>
    </row>
    <row r="41" spans="1:28" ht="23.1" customHeight="1">
      <c r="A41" s="20"/>
      <c r="B41" s="20"/>
      <c r="C41" s="20"/>
      <c r="D41" s="20"/>
      <c r="E41" s="20"/>
      <c r="F41" s="20"/>
      <c r="G41" s="20"/>
      <c r="H41" s="20"/>
      <c r="I41" s="20"/>
      <c r="K41" s="58" t="s">
        <v>160</v>
      </c>
      <c r="L41" s="58"/>
      <c r="M41" s="58"/>
      <c r="N41" s="58"/>
      <c r="O41" s="58"/>
      <c r="P41" s="58"/>
      <c r="Q41" s="58"/>
      <c r="R41" s="58"/>
      <c r="S41" s="58"/>
      <c r="T41" s="58"/>
      <c r="U41" s="58"/>
      <c r="V41" s="58"/>
      <c r="W41" s="58"/>
      <c r="X41" s="58"/>
      <c r="Y41" s="58"/>
      <c r="Z41" s="58"/>
      <c r="AA41" s="58"/>
      <c r="AB41" s="58"/>
    </row>
    <row r="42" spans="1:28" ht="23.1" customHeight="1">
      <c r="A42" s="20"/>
      <c r="B42" s="20"/>
      <c r="C42" s="20"/>
      <c r="D42" s="20"/>
      <c r="E42" s="20"/>
      <c r="F42" s="20"/>
      <c r="G42" s="20"/>
      <c r="H42" s="20"/>
      <c r="I42" s="20"/>
      <c r="K42" s="82" t="s">
        <v>161</v>
      </c>
      <c r="L42" s="82"/>
      <c r="M42" s="82"/>
      <c r="N42" s="82"/>
      <c r="O42" s="82"/>
      <c r="P42" s="82"/>
      <c r="Q42" s="82"/>
      <c r="R42" s="82"/>
      <c r="S42" s="82"/>
      <c r="T42" s="82"/>
      <c r="U42" s="82"/>
      <c r="V42" s="82"/>
      <c r="W42" s="82"/>
      <c r="X42" s="82"/>
      <c r="Y42" s="82"/>
      <c r="Z42" s="82"/>
      <c r="AA42" s="82"/>
      <c r="AB42" s="82"/>
    </row>
    <row r="43" spans="1:28" ht="23.1" customHeight="1">
      <c r="A43" s="20"/>
      <c r="B43" s="20"/>
      <c r="C43" s="20"/>
      <c r="D43" s="20"/>
      <c r="E43" s="20"/>
      <c r="F43" s="20"/>
      <c r="G43" s="20"/>
      <c r="H43" s="20"/>
      <c r="I43" s="20"/>
      <c r="K43" s="58" t="s">
        <v>162</v>
      </c>
      <c r="L43" s="58"/>
      <c r="M43" s="58"/>
      <c r="N43" s="58"/>
      <c r="O43" s="58"/>
      <c r="P43" s="58"/>
      <c r="Q43" s="58"/>
      <c r="R43" s="58"/>
      <c r="S43" s="58"/>
      <c r="T43" s="58"/>
      <c r="U43" s="58"/>
      <c r="V43" s="58"/>
      <c r="W43" s="58"/>
      <c r="X43" s="58"/>
      <c r="Y43" s="58"/>
      <c r="Z43" s="58"/>
      <c r="AA43" s="58"/>
      <c r="AB43" s="58"/>
    </row>
    <row r="44" spans="1:28" ht="23.1" customHeight="1">
      <c r="A44" s="20"/>
      <c r="B44" s="20"/>
      <c r="C44" s="20"/>
      <c r="D44" s="20"/>
      <c r="E44" s="20"/>
      <c r="F44" s="20"/>
      <c r="G44" s="20"/>
      <c r="H44" s="20"/>
      <c r="I44" s="20"/>
      <c r="K44" s="82" t="s">
        <v>163</v>
      </c>
      <c r="L44" s="82"/>
      <c r="M44" s="82"/>
      <c r="N44" s="82"/>
      <c r="O44" s="82"/>
      <c r="P44" s="82"/>
      <c r="Q44" s="82"/>
      <c r="R44" s="82"/>
      <c r="S44" s="82"/>
      <c r="T44" s="82"/>
      <c r="U44" s="82"/>
      <c r="V44" s="82"/>
      <c r="W44" s="82"/>
      <c r="X44" s="82"/>
      <c r="Y44" s="82"/>
      <c r="Z44" s="82"/>
      <c r="AA44" s="82"/>
      <c r="AB44" s="82"/>
    </row>
    <row r="45" spans="1:28" ht="23.1" customHeight="1">
      <c r="A45" s="20"/>
      <c r="B45" s="20"/>
      <c r="C45" s="20"/>
      <c r="D45" s="20"/>
      <c r="E45" s="20"/>
      <c r="F45" s="20"/>
      <c r="G45" s="20"/>
      <c r="H45" s="20"/>
      <c r="I45" s="20"/>
      <c r="K45" s="82" t="s">
        <v>164</v>
      </c>
      <c r="L45" s="82"/>
      <c r="M45" s="82"/>
      <c r="N45" s="82"/>
      <c r="O45" s="82"/>
      <c r="P45" s="82"/>
      <c r="Q45" s="82"/>
      <c r="R45" s="82"/>
      <c r="S45" s="82"/>
      <c r="T45" s="82"/>
      <c r="U45" s="82"/>
      <c r="V45" s="82"/>
      <c r="W45" s="82"/>
      <c r="X45" s="82"/>
      <c r="Y45" s="82"/>
      <c r="Z45" s="82"/>
      <c r="AA45" s="82"/>
      <c r="AB45" s="82"/>
    </row>
    <row r="46" spans="1:28" ht="23.1" customHeight="1">
      <c r="A46" s="20"/>
      <c r="B46" s="20"/>
      <c r="C46" s="20"/>
      <c r="D46" s="20"/>
      <c r="E46" s="20"/>
      <c r="F46" s="20"/>
      <c r="G46" s="20"/>
      <c r="H46" s="20"/>
      <c r="I46" s="20"/>
      <c r="K46" s="28"/>
      <c r="L46" s="28"/>
      <c r="M46" s="28"/>
      <c r="N46" s="28"/>
      <c r="O46" s="28"/>
      <c r="P46" s="29"/>
      <c r="Q46" s="29"/>
      <c r="R46" s="83" t="s">
        <v>165</v>
      </c>
      <c r="S46" s="83"/>
      <c r="T46" s="83"/>
      <c r="U46" s="83"/>
      <c r="V46" s="83"/>
      <c r="W46" s="83"/>
      <c r="X46" s="31"/>
      <c r="Y46" s="31"/>
      <c r="Z46" s="31"/>
      <c r="AA46" s="31"/>
      <c r="AB46" s="31"/>
    </row>
    <row r="47" spans="1:28" ht="23.1" customHeight="1">
      <c r="A47" s="20"/>
      <c r="B47" s="20"/>
      <c r="C47" s="20"/>
      <c r="D47" s="20"/>
      <c r="E47" s="20"/>
      <c r="F47" s="20"/>
      <c r="G47" s="20"/>
      <c r="H47" s="20"/>
      <c r="I47" s="20"/>
      <c r="K47" s="28"/>
      <c r="L47" s="28"/>
      <c r="M47" s="28"/>
      <c r="N47" s="28"/>
      <c r="O47" s="28"/>
      <c r="P47" s="29"/>
      <c r="Q47" s="29"/>
      <c r="R47" s="84">
        <f>Q33</f>
        <v>45316</v>
      </c>
      <c r="S47" s="84"/>
      <c r="T47" s="84"/>
      <c r="U47" s="84"/>
      <c r="V47" s="84"/>
      <c r="W47" s="84"/>
      <c r="X47" s="32"/>
      <c r="Y47" s="32"/>
      <c r="Z47" s="32"/>
      <c r="AA47" s="32"/>
      <c r="AB47" s="32"/>
    </row>
  </sheetData>
  <mergeCells count="67">
    <mergeCell ref="K43:AB43"/>
    <mergeCell ref="K44:AB44"/>
    <mergeCell ref="K45:AB45"/>
    <mergeCell ref="R46:W46"/>
    <mergeCell ref="R47:W47"/>
    <mergeCell ref="K38:AB38"/>
    <mergeCell ref="K39:AB39"/>
    <mergeCell ref="K40:AB40"/>
    <mergeCell ref="K41:AB41"/>
    <mergeCell ref="K42:AB42"/>
    <mergeCell ref="K33:N33"/>
    <mergeCell ref="K34:AB34"/>
    <mergeCell ref="K35:AB35"/>
    <mergeCell ref="K36:AB36"/>
    <mergeCell ref="K37:AB37"/>
    <mergeCell ref="K29:AB29"/>
    <mergeCell ref="U30:W30"/>
    <mergeCell ref="U31:W31"/>
    <mergeCell ref="K32:N32"/>
    <mergeCell ref="O32:AB32"/>
    <mergeCell ref="E27:F27"/>
    <mergeCell ref="G27:H27"/>
    <mergeCell ref="P27:R27"/>
    <mergeCell ref="A28:B28"/>
    <mergeCell ref="C28:D28"/>
    <mergeCell ref="F28:G28"/>
    <mergeCell ref="P28:S28"/>
    <mergeCell ref="K22:AB22"/>
    <mergeCell ref="K23:AB23"/>
    <mergeCell ref="K24:AB24"/>
    <mergeCell ref="K25:AB25"/>
    <mergeCell ref="K26:AB26"/>
    <mergeCell ref="K12:M12"/>
    <mergeCell ref="N12:AB12"/>
    <mergeCell ref="K13:AB13"/>
    <mergeCell ref="K14:AB14"/>
    <mergeCell ref="K21:AB21"/>
    <mergeCell ref="A11:H11"/>
    <mergeCell ref="K11:M11"/>
    <mergeCell ref="N11:O11"/>
    <mergeCell ref="R11:T11"/>
    <mergeCell ref="U11:Y11"/>
    <mergeCell ref="K8:AB8"/>
    <mergeCell ref="N9:O9"/>
    <mergeCell ref="A10:B10"/>
    <mergeCell ref="C10:D10"/>
    <mergeCell ref="E10:F10"/>
    <mergeCell ref="G10:H10"/>
    <mergeCell ref="A5:H5"/>
    <mergeCell ref="K5:N5"/>
    <mergeCell ref="O5:AB5"/>
    <mergeCell ref="K6:AB6"/>
    <mergeCell ref="K7:AB7"/>
    <mergeCell ref="B4:C4"/>
    <mergeCell ref="D4:E4"/>
    <mergeCell ref="F4:H4"/>
    <mergeCell ref="K4:N4"/>
    <mergeCell ref="O4:AB4"/>
    <mergeCell ref="A1:H1"/>
    <mergeCell ref="K1:AB1"/>
    <mergeCell ref="A2:H2"/>
    <mergeCell ref="K2:AB2"/>
    <mergeCell ref="B3:C3"/>
    <mergeCell ref="D3:E3"/>
    <mergeCell ref="F3:H3"/>
    <mergeCell ref="K3:N3"/>
    <mergeCell ref="O3:AB3"/>
  </mergeCells>
  <phoneticPr fontId="17" type="noConversion"/>
  <pageMargins left="0.75" right="0.75" top="1" bottom="1" header="0.5" footer="0.5"/>
  <pageSetup paperSize="9" scale="6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54273" r:id="rId4" name="Spinner 1">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4274" r:id="rId5" name="Spinner 2">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4275" r:id="rId6" name="Spinner 3">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4276" r:id="rId7" name="Spinner 4">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4277" r:id="rId8" name="Spinner 5">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pageSetUpPr fitToPage="1"/>
  </sheetPr>
  <dimension ref="A1:AB47"/>
  <sheetViews>
    <sheetView tabSelected="1" topLeftCell="A14" workbookViewId="0">
      <selection activeCell="J11" sqref="J11"/>
    </sheetView>
  </sheetViews>
  <sheetFormatPr defaultColWidth="9" defaultRowHeight="14.4"/>
  <cols>
    <col min="1" max="2" width="12.44140625" customWidth="1"/>
    <col min="3" max="3" width="14.21875" customWidth="1"/>
    <col min="4" max="6" width="11.5546875" customWidth="1"/>
    <col min="7" max="7" width="15.109375" customWidth="1"/>
    <col min="8" max="8" width="11.5546875" customWidth="1"/>
    <col min="15" max="15" width="19.77734375" customWidth="1"/>
    <col min="16" max="16" width="3.77734375" customWidth="1"/>
    <col min="17" max="17" width="19.77734375" customWidth="1"/>
    <col min="21" max="22" width="4.77734375" customWidth="1"/>
    <col min="23" max="23" width="5.5546875" customWidth="1"/>
    <col min="24" max="28" width="1.77734375" customWidth="1"/>
  </cols>
  <sheetData>
    <row r="1" spans="1:28" ht="36" customHeight="1">
      <c r="A1" s="48" t="s">
        <v>82</v>
      </c>
      <c r="B1" s="48"/>
      <c r="C1" s="48"/>
      <c r="D1" s="48"/>
      <c r="E1" s="48"/>
      <c r="F1" s="48"/>
      <c r="G1" s="48"/>
      <c r="H1" s="48"/>
      <c r="I1" s="20"/>
      <c r="K1" s="49" t="s">
        <v>83</v>
      </c>
      <c r="L1" s="49"/>
      <c r="M1" s="49"/>
      <c r="N1" s="49"/>
      <c r="O1" s="49"/>
      <c r="P1" s="49"/>
      <c r="Q1" s="49"/>
      <c r="R1" s="49"/>
      <c r="S1" s="49"/>
      <c r="T1" s="49"/>
      <c r="U1" s="49"/>
      <c r="V1" s="49"/>
      <c r="W1" s="49"/>
      <c r="X1" s="49"/>
      <c r="Y1" s="49"/>
      <c r="Z1" s="49"/>
      <c r="AA1" s="49"/>
      <c r="AB1" s="49"/>
    </row>
    <row r="2" spans="1:28" ht="23.1" customHeight="1">
      <c r="A2" s="50" t="s">
        <v>379</v>
      </c>
      <c r="B2" s="50"/>
      <c r="C2" s="50"/>
      <c r="D2" s="50"/>
      <c r="E2" s="50"/>
      <c r="F2" s="50"/>
      <c r="G2" s="50"/>
      <c r="H2" s="50"/>
      <c r="I2" s="20"/>
      <c r="K2" s="51" t="str">
        <f>A2</f>
        <v>报告编号：康正（雄县）2023评字第8号-洪城村-DT1-14</v>
      </c>
      <c r="L2" s="51"/>
      <c r="M2" s="51"/>
      <c r="N2" s="51"/>
      <c r="O2" s="51"/>
      <c r="P2" s="51"/>
      <c r="Q2" s="51"/>
      <c r="R2" s="51"/>
      <c r="S2" s="51"/>
      <c r="T2" s="51"/>
      <c r="U2" s="51"/>
      <c r="V2" s="51"/>
      <c r="W2" s="51"/>
      <c r="X2" s="51"/>
      <c r="Y2" s="51"/>
      <c r="Z2" s="51"/>
      <c r="AA2" s="51"/>
      <c r="AB2" s="51"/>
    </row>
    <row r="3" spans="1:28" ht="23.1" customHeight="1">
      <c r="A3" s="1" t="s">
        <v>85</v>
      </c>
      <c r="B3" s="52" t="s">
        <v>61</v>
      </c>
      <c r="C3" s="52"/>
      <c r="D3" s="53" t="s">
        <v>3</v>
      </c>
      <c r="E3" s="53"/>
      <c r="F3" s="52" t="s">
        <v>86</v>
      </c>
      <c r="G3" s="52"/>
      <c r="H3" s="52"/>
      <c r="I3" s="20"/>
      <c r="K3" s="54" t="s">
        <v>87</v>
      </c>
      <c r="L3" s="54"/>
      <c r="M3" s="54"/>
      <c r="N3" s="54"/>
      <c r="O3" s="55" t="s">
        <v>88</v>
      </c>
      <c r="P3" s="55"/>
      <c r="Q3" s="55"/>
      <c r="R3" s="55"/>
      <c r="S3" s="55"/>
      <c r="T3" s="55"/>
      <c r="U3" s="55"/>
      <c r="V3" s="55"/>
      <c r="W3" s="55"/>
      <c r="X3" s="55"/>
      <c r="Y3" s="55"/>
      <c r="Z3" s="55"/>
      <c r="AA3" s="55"/>
      <c r="AB3" s="55"/>
    </row>
    <row r="4" spans="1:28" ht="23.1" customHeight="1">
      <c r="A4" s="1" t="s">
        <v>89</v>
      </c>
      <c r="B4" s="52" t="s">
        <v>380</v>
      </c>
      <c r="C4" s="52"/>
      <c r="D4" s="56" t="s">
        <v>5</v>
      </c>
      <c r="E4" s="57"/>
      <c r="F4" s="52" t="s">
        <v>381</v>
      </c>
      <c r="G4" s="52"/>
      <c r="H4" s="52"/>
      <c r="I4" s="20"/>
      <c r="K4" s="54" t="s">
        <v>92</v>
      </c>
      <c r="L4" s="54"/>
      <c r="M4" s="54"/>
      <c r="N4" s="54"/>
      <c r="O4" s="58" t="s">
        <v>93</v>
      </c>
      <c r="P4" s="58"/>
      <c r="Q4" s="58"/>
      <c r="R4" s="58"/>
      <c r="S4" s="58"/>
      <c r="T4" s="58"/>
      <c r="U4" s="58"/>
      <c r="V4" s="58"/>
      <c r="W4" s="58"/>
      <c r="X4" s="58"/>
      <c r="Y4" s="58"/>
      <c r="Z4" s="58"/>
      <c r="AA4" s="58"/>
      <c r="AB4" s="58"/>
    </row>
    <row r="5" spans="1:28" ht="23.1" customHeight="1">
      <c r="A5" s="59" t="s">
        <v>94</v>
      </c>
      <c r="B5" s="59"/>
      <c r="C5" s="59"/>
      <c r="D5" s="59"/>
      <c r="E5" s="59"/>
      <c r="F5" s="59"/>
      <c r="G5" s="59"/>
      <c r="H5" s="59"/>
      <c r="I5" s="20"/>
      <c r="K5" s="60" t="s">
        <v>95</v>
      </c>
      <c r="L5" s="60"/>
      <c r="M5" s="60"/>
      <c r="N5" s="60"/>
      <c r="O5" s="61" t="s">
        <v>96</v>
      </c>
      <c r="P5" s="61"/>
      <c r="Q5" s="61"/>
      <c r="R5" s="61"/>
      <c r="S5" s="61"/>
      <c r="T5" s="61"/>
      <c r="U5" s="61"/>
      <c r="V5" s="61"/>
      <c r="W5" s="61"/>
      <c r="X5" s="61"/>
      <c r="Y5" s="61"/>
      <c r="Z5" s="61"/>
      <c r="AA5" s="61"/>
      <c r="AB5" s="61"/>
    </row>
    <row r="6" spans="1:28" ht="31.05" customHeight="1">
      <c r="A6" s="2" t="s">
        <v>97</v>
      </c>
      <c r="B6" s="3" t="s">
        <v>98</v>
      </c>
      <c r="C6" s="4" t="s">
        <v>99</v>
      </c>
      <c r="D6" s="4" t="s">
        <v>100</v>
      </c>
      <c r="E6" s="2" t="s">
        <v>97</v>
      </c>
      <c r="F6" s="3" t="s">
        <v>98</v>
      </c>
      <c r="G6" s="4" t="s">
        <v>99</v>
      </c>
      <c r="H6" s="4" t="s">
        <v>100</v>
      </c>
      <c r="I6" s="20"/>
      <c r="K6" s="54" t="s">
        <v>101</v>
      </c>
      <c r="L6" s="58"/>
      <c r="M6" s="58"/>
      <c r="N6" s="58"/>
      <c r="O6" s="58"/>
      <c r="P6" s="58"/>
      <c r="Q6" s="58"/>
      <c r="R6" s="58"/>
      <c r="S6" s="58"/>
      <c r="T6" s="58"/>
      <c r="U6" s="58"/>
      <c r="V6" s="58"/>
      <c r="W6" s="58"/>
      <c r="X6" s="58"/>
      <c r="Y6" s="58"/>
      <c r="Z6" s="58"/>
      <c r="AA6" s="58"/>
      <c r="AB6" s="58"/>
    </row>
    <row r="7" spans="1:28" ht="23.1" customHeight="1">
      <c r="A7" s="5"/>
      <c r="B7" s="6"/>
      <c r="C7" s="5"/>
      <c r="D7" s="7"/>
      <c r="E7" s="8"/>
      <c r="F7" s="9" t="s">
        <v>102</v>
      </c>
      <c r="G7" s="10" t="s">
        <v>102</v>
      </c>
      <c r="H7" s="10"/>
      <c r="I7" s="20"/>
      <c r="K7" s="55" t="s">
        <v>103</v>
      </c>
      <c r="L7" s="58"/>
      <c r="M7" s="58"/>
      <c r="N7" s="58"/>
      <c r="O7" s="58"/>
      <c r="P7" s="58"/>
      <c r="Q7" s="58"/>
      <c r="R7" s="58"/>
      <c r="S7" s="58"/>
      <c r="T7" s="58"/>
      <c r="U7" s="58"/>
      <c r="V7" s="58"/>
      <c r="W7" s="58"/>
      <c r="X7" s="58"/>
      <c r="Y7" s="58"/>
      <c r="Z7" s="58"/>
      <c r="AA7" s="58"/>
      <c r="AB7" s="58"/>
    </row>
    <row r="8" spans="1:28" ht="23.1" customHeight="1">
      <c r="A8" s="5"/>
      <c r="B8" s="6"/>
      <c r="C8" s="5"/>
      <c r="D8" s="7"/>
      <c r="E8" s="8"/>
      <c r="F8" s="9" t="s">
        <v>102</v>
      </c>
      <c r="G8" s="10" t="s">
        <v>102</v>
      </c>
      <c r="H8" s="10"/>
      <c r="I8" s="20"/>
      <c r="K8" s="54" t="s">
        <v>104</v>
      </c>
      <c r="L8" s="54"/>
      <c r="M8" s="54"/>
      <c r="N8" s="54"/>
      <c r="O8" s="54"/>
      <c r="P8" s="54"/>
      <c r="Q8" s="54"/>
      <c r="R8" s="54"/>
      <c r="S8" s="54"/>
      <c r="T8" s="54"/>
      <c r="U8" s="54"/>
      <c r="V8" s="54"/>
      <c r="W8" s="54"/>
      <c r="X8" s="54"/>
      <c r="Y8" s="54"/>
      <c r="Z8" s="54"/>
      <c r="AA8" s="54"/>
      <c r="AB8" s="54"/>
    </row>
    <row r="9" spans="1:28" ht="23.1" customHeight="1">
      <c r="A9" s="5"/>
      <c r="B9" s="5"/>
      <c r="C9" s="8"/>
      <c r="D9" s="8"/>
      <c r="E9" s="8"/>
      <c r="F9" s="9" t="s">
        <v>102</v>
      </c>
      <c r="G9" s="10" t="s">
        <v>102</v>
      </c>
      <c r="H9" s="10"/>
      <c r="I9" s="20"/>
      <c r="K9" s="22" t="s">
        <v>105</v>
      </c>
      <c r="L9" s="22"/>
      <c r="M9" s="22"/>
      <c r="N9" s="62" t="str">
        <f>B3</f>
        <v>肖法亮</v>
      </c>
      <c r="O9" s="63"/>
      <c r="P9" s="22"/>
      <c r="Q9" s="22"/>
      <c r="R9" s="22"/>
      <c r="S9" s="22"/>
      <c r="T9" s="22"/>
      <c r="U9" s="22"/>
      <c r="V9" s="22"/>
      <c r="W9" s="22"/>
      <c r="X9" s="22"/>
      <c r="Y9" s="22"/>
      <c r="Z9" s="22"/>
      <c r="AA9" s="22"/>
      <c r="AB9" s="22"/>
    </row>
    <row r="10" spans="1:28" ht="23.1" customHeight="1">
      <c r="A10" s="64" t="s">
        <v>106</v>
      </c>
      <c r="B10" s="65"/>
      <c r="C10" s="66">
        <v>0</v>
      </c>
      <c r="D10" s="67"/>
      <c r="E10" s="68" t="s">
        <v>107</v>
      </c>
      <c r="F10" s="68"/>
      <c r="G10" s="69">
        <v>0</v>
      </c>
      <c r="H10" s="69"/>
      <c r="I10" s="20"/>
      <c r="K10" s="22" t="s">
        <v>108</v>
      </c>
      <c r="L10" s="22"/>
      <c r="M10" s="22"/>
      <c r="N10" s="23" t="str">
        <f>F3</f>
        <v>龙湾镇洪城村</v>
      </c>
      <c r="O10" s="22"/>
      <c r="P10" s="22"/>
      <c r="Q10" s="22"/>
      <c r="R10" s="22"/>
      <c r="S10" s="22"/>
      <c r="T10" s="22"/>
      <c r="U10" s="22"/>
      <c r="V10" s="22"/>
      <c r="W10" s="22"/>
      <c r="X10" s="22"/>
      <c r="Y10" s="22"/>
      <c r="Z10" s="22"/>
      <c r="AA10" s="22"/>
      <c r="AB10" s="22"/>
    </row>
    <row r="11" spans="1:28" ht="23.1" customHeight="1">
      <c r="A11" s="59" t="s">
        <v>109</v>
      </c>
      <c r="B11" s="59"/>
      <c r="C11" s="59"/>
      <c r="D11" s="59"/>
      <c r="E11" s="59"/>
      <c r="F11" s="59"/>
      <c r="G11" s="59"/>
      <c r="H11" s="59"/>
      <c r="I11" s="20"/>
      <c r="K11" s="58" t="s">
        <v>110</v>
      </c>
      <c r="L11" s="58"/>
      <c r="M11" s="58"/>
      <c r="N11" s="70">
        <f>C10</f>
        <v>0</v>
      </c>
      <c r="O11" s="58"/>
      <c r="P11" s="21" t="s">
        <v>111</v>
      </c>
      <c r="Q11" s="21"/>
      <c r="R11" s="71"/>
      <c r="S11" s="71"/>
      <c r="T11" s="71"/>
      <c r="U11" s="72"/>
      <c r="V11" s="72"/>
      <c r="W11" s="72"/>
      <c r="X11" s="72"/>
      <c r="Y11" s="72"/>
      <c r="Z11" s="29"/>
      <c r="AA11" s="29"/>
      <c r="AB11" s="29"/>
    </row>
    <row r="12" spans="1:28" ht="31.05" customHeight="1">
      <c r="A12" s="12" t="s">
        <v>112</v>
      </c>
      <c r="B12" s="12" t="s">
        <v>113</v>
      </c>
      <c r="C12" s="12" t="s">
        <v>114</v>
      </c>
      <c r="D12" s="12" t="s">
        <v>115</v>
      </c>
      <c r="E12" s="12" t="s">
        <v>112</v>
      </c>
      <c r="F12" s="12" t="s">
        <v>113</v>
      </c>
      <c r="G12" s="12" t="s">
        <v>114</v>
      </c>
      <c r="H12" s="12" t="s">
        <v>115</v>
      </c>
      <c r="I12" s="20"/>
      <c r="K12" s="54" t="s">
        <v>116</v>
      </c>
      <c r="L12" s="54"/>
      <c r="M12" s="54"/>
      <c r="N12" s="73">
        <v>45191</v>
      </c>
      <c r="O12" s="73"/>
      <c r="P12" s="73"/>
      <c r="Q12" s="73"/>
      <c r="R12" s="73"/>
      <c r="S12" s="73"/>
      <c r="T12" s="73"/>
      <c r="U12" s="73"/>
      <c r="V12" s="73"/>
      <c r="W12" s="73"/>
      <c r="X12" s="73"/>
      <c r="Y12" s="73"/>
      <c r="Z12" s="73"/>
      <c r="AA12" s="73"/>
      <c r="AB12" s="73"/>
    </row>
    <row r="13" spans="1:28" ht="23.1" customHeight="1">
      <c r="A13" s="13" t="s">
        <v>117</v>
      </c>
      <c r="B13" s="14">
        <v>125</v>
      </c>
      <c r="C13" s="13" t="s">
        <v>191</v>
      </c>
      <c r="D13" s="7">
        <v>17500</v>
      </c>
      <c r="E13" s="7"/>
      <c r="F13" s="13" t="s">
        <v>102</v>
      </c>
      <c r="G13" s="13"/>
      <c r="H13" s="7" t="s">
        <v>102</v>
      </c>
      <c r="I13" s="20"/>
      <c r="K13" s="54" t="s">
        <v>119</v>
      </c>
      <c r="L13" s="54"/>
      <c r="M13" s="54"/>
      <c r="N13" s="54"/>
      <c r="O13" s="54"/>
      <c r="P13" s="54"/>
      <c r="Q13" s="54"/>
      <c r="R13" s="54"/>
      <c r="S13" s="54"/>
      <c r="T13" s="54"/>
      <c r="U13" s="54"/>
      <c r="V13" s="54"/>
      <c r="W13" s="54"/>
      <c r="X13" s="54"/>
      <c r="Y13" s="54"/>
      <c r="Z13" s="54"/>
      <c r="AA13" s="54"/>
      <c r="AB13" s="54"/>
    </row>
    <row r="14" spans="1:28" ht="23.1" customHeight="1">
      <c r="A14" s="13" t="s">
        <v>117</v>
      </c>
      <c r="B14" s="14">
        <v>125</v>
      </c>
      <c r="C14" s="13" t="s">
        <v>231</v>
      </c>
      <c r="D14" s="7">
        <v>20000</v>
      </c>
      <c r="E14" s="7"/>
      <c r="F14" s="13" t="s">
        <v>102</v>
      </c>
      <c r="G14" s="13"/>
      <c r="H14" s="7" t="s">
        <v>102</v>
      </c>
      <c r="I14" s="20"/>
      <c r="K14" s="54" t="s">
        <v>121</v>
      </c>
      <c r="L14" s="54"/>
      <c r="M14" s="54"/>
      <c r="N14" s="54"/>
      <c r="O14" s="54"/>
      <c r="P14" s="54"/>
      <c r="Q14" s="54"/>
      <c r="R14" s="54"/>
      <c r="S14" s="54"/>
      <c r="T14" s="54"/>
      <c r="U14" s="54"/>
      <c r="V14" s="54"/>
      <c r="W14" s="54"/>
      <c r="X14" s="54"/>
      <c r="Y14" s="54"/>
      <c r="Z14" s="54"/>
      <c r="AA14" s="54"/>
      <c r="AB14" s="54"/>
    </row>
    <row r="15" spans="1:28" ht="23.1" customHeight="1">
      <c r="A15" s="13" t="s">
        <v>117</v>
      </c>
      <c r="B15" s="14">
        <v>75</v>
      </c>
      <c r="C15" s="13" t="s">
        <v>259</v>
      </c>
      <c r="D15" s="7">
        <v>19500</v>
      </c>
      <c r="E15" s="7"/>
      <c r="F15" s="13"/>
      <c r="G15" s="13"/>
      <c r="H15" s="7" t="s">
        <v>102</v>
      </c>
      <c r="I15" s="20"/>
      <c r="K15" s="21" t="s">
        <v>123</v>
      </c>
      <c r="L15" s="21"/>
      <c r="M15" s="21"/>
      <c r="N15" s="21"/>
      <c r="O15" s="21"/>
      <c r="P15" s="21"/>
      <c r="Q15" s="21"/>
      <c r="R15" s="21"/>
      <c r="S15" s="21"/>
      <c r="T15" s="21"/>
      <c r="U15" s="21"/>
      <c r="V15" s="21"/>
      <c r="W15" s="21"/>
      <c r="X15" s="21"/>
      <c r="Y15" s="21"/>
      <c r="Z15" s="21"/>
      <c r="AA15" s="21"/>
      <c r="AB15" s="21"/>
    </row>
    <row r="16" spans="1:28" ht="23.1" customHeight="1">
      <c r="A16" s="13" t="s">
        <v>340</v>
      </c>
      <c r="B16" s="33">
        <v>112.14</v>
      </c>
      <c r="C16" s="13" t="s">
        <v>325</v>
      </c>
      <c r="D16" s="7">
        <v>2804</v>
      </c>
      <c r="E16" s="7"/>
      <c r="F16" s="13" t="s">
        <v>102</v>
      </c>
      <c r="G16" s="13"/>
      <c r="H16" s="7" t="s">
        <v>102</v>
      </c>
      <c r="I16" s="20"/>
      <c r="K16" s="21" t="s">
        <v>126</v>
      </c>
      <c r="L16" s="21"/>
      <c r="M16" s="21"/>
      <c r="N16" s="21"/>
      <c r="O16" s="21"/>
      <c r="P16" s="21"/>
      <c r="Q16" s="21"/>
      <c r="R16" s="21"/>
      <c r="S16" s="21"/>
      <c r="T16" s="21"/>
      <c r="U16" s="21"/>
      <c r="V16" s="21"/>
      <c r="W16" s="21"/>
      <c r="X16" s="21"/>
      <c r="Y16" s="21"/>
      <c r="Z16" s="21"/>
      <c r="AA16" s="21"/>
      <c r="AB16" s="21"/>
    </row>
    <row r="17" spans="1:28" ht="23.1" customHeight="1">
      <c r="A17" s="13"/>
      <c r="B17" s="14"/>
      <c r="C17" s="13"/>
      <c r="D17" s="7"/>
      <c r="E17" s="7"/>
      <c r="F17" s="13" t="s">
        <v>102</v>
      </c>
      <c r="G17" s="13"/>
      <c r="H17" s="7" t="s">
        <v>102</v>
      </c>
      <c r="I17" s="20"/>
      <c r="K17" s="21" t="s">
        <v>128</v>
      </c>
      <c r="L17" s="21"/>
      <c r="M17" s="21"/>
      <c r="N17" s="21"/>
      <c r="O17" s="21"/>
      <c r="P17" s="21"/>
      <c r="Q17" s="21"/>
      <c r="R17" s="21"/>
      <c r="S17" s="21"/>
      <c r="T17" s="21"/>
      <c r="U17" s="21"/>
      <c r="V17" s="21"/>
      <c r="W17" s="21"/>
      <c r="X17" s="21"/>
      <c r="Y17" s="21"/>
      <c r="Z17" s="21"/>
      <c r="AA17" s="21"/>
      <c r="AB17" s="21"/>
    </row>
    <row r="18" spans="1:28" ht="23.1" customHeight="1">
      <c r="A18" s="13"/>
      <c r="B18" s="14"/>
      <c r="C18" s="13"/>
      <c r="D18" s="7"/>
      <c r="E18" s="7"/>
      <c r="F18" s="13" t="s">
        <v>102</v>
      </c>
      <c r="G18" s="13"/>
      <c r="H18" s="7" t="s">
        <v>102</v>
      </c>
      <c r="I18" s="20"/>
      <c r="K18" s="24" t="s">
        <v>129</v>
      </c>
      <c r="L18" s="24"/>
      <c r="M18" s="24"/>
      <c r="N18" s="24"/>
      <c r="O18" s="24"/>
      <c r="P18" s="24"/>
      <c r="Q18" s="24"/>
      <c r="R18" s="24"/>
      <c r="S18" s="24"/>
      <c r="T18" s="24"/>
      <c r="U18" s="24"/>
      <c r="V18" s="24"/>
      <c r="W18" s="24"/>
      <c r="X18" s="24"/>
      <c r="Y18" s="24"/>
      <c r="Z18" s="24"/>
      <c r="AA18" s="24"/>
      <c r="AB18" s="24"/>
    </row>
    <row r="19" spans="1:28" ht="23.1" customHeight="1">
      <c r="A19" s="13"/>
      <c r="B19" s="7"/>
      <c r="C19" s="13"/>
      <c r="D19" s="7"/>
      <c r="E19" s="7"/>
      <c r="F19" s="13" t="s">
        <v>102</v>
      </c>
      <c r="G19" s="13"/>
      <c r="H19" s="7" t="s">
        <v>102</v>
      </c>
      <c r="I19" s="20"/>
      <c r="K19" s="21" t="s">
        <v>131</v>
      </c>
      <c r="L19" s="21"/>
      <c r="M19" s="21"/>
      <c r="N19" s="21"/>
      <c r="O19" s="21"/>
      <c r="P19" s="21"/>
      <c r="Q19" s="21"/>
      <c r="R19" s="21"/>
      <c r="S19" s="21"/>
      <c r="T19" s="21"/>
      <c r="U19" s="21"/>
      <c r="V19" s="21"/>
      <c r="W19" s="21"/>
      <c r="X19" s="21"/>
      <c r="Y19" s="21"/>
      <c r="Z19" s="21"/>
      <c r="AA19" s="21"/>
      <c r="AB19" s="21"/>
    </row>
    <row r="20" spans="1:28" ht="23.1" customHeight="1">
      <c r="A20" s="13"/>
      <c r="B20" s="13"/>
      <c r="C20" s="13"/>
      <c r="D20" s="13"/>
      <c r="E20" s="7"/>
      <c r="F20" s="13" t="s">
        <v>102</v>
      </c>
      <c r="G20" s="13"/>
      <c r="H20" s="7" t="s">
        <v>102</v>
      </c>
      <c r="I20" s="20"/>
      <c r="K20" s="21" t="s">
        <v>132</v>
      </c>
      <c r="L20" s="21"/>
      <c r="M20" s="21"/>
      <c r="N20" s="21"/>
      <c r="O20" s="21"/>
      <c r="P20" s="21"/>
      <c r="Q20" s="21"/>
      <c r="R20" s="21"/>
      <c r="S20" s="21"/>
      <c r="T20" s="21"/>
      <c r="U20" s="21"/>
      <c r="V20" s="21"/>
      <c r="W20" s="21"/>
      <c r="X20" s="21"/>
      <c r="Y20" s="21"/>
      <c r="Z20" s="21"/>
      <c r="AA20" s="21"/>
      <c r="AB20" s="21"/>
    </row>
    <row r="21" spans="1:28" ht="23.1" customHeight="1">
      <c r="A21" s="13"/>
      <c r="B21" s="14"/>
      <c r="C21" s="13"/>
      <c r="D21" s="7"/>
      <c r="E21" s="7"/>
      <c r="F21" s="13" t="s">
        <v>102</v>
      </c>
      <c r="G21" s="13"/>
      <c r="H21" s="7" t="s">
        <v>102</v>
      </c>
      <c r="I21" s="20"/>
      <c r="K21" s="54" t="s">
        <v>133</v>
      </c>
      <c r="L21" s="54"/>
      <c r="M21" s="54"/>
      <c r="N21" s="54"/>
      <c r="O21" s="54"/>
      <c r="P21" s="54"/>
      <c r="Q21" s="54"/>
      <c r="R21" s="54"/>
      <c r="S21" s="54"/>
      <c r="T21" s="54"/>
      <c r="U21" s="54"/>
      <c r="V21" s="54"/>
      <c r="W21" s="54"/>
      <c r="X21" s="54"/>
      <c r="Y21" s="54"/>
      <c r="Z21" s="54"/>
      <c r="AA21" s="54"/>
      <c r="AB21" s="54"/>
    </row>
    <row r="22" spans="1:28" ht="23.1" customHeight="1">
      <c r="A22" s="13"/>
      <c r="B22" s="14"/>
      <c r="C22" s="13"/>
      <c r="D22" s="7"/>
      <c r="E22" s="7"/>
      <c r="F22" s="13" t="s">
        <v>102</v>
      </c>
      <c r="G22" s="13"/>
      <c r="H22" s="7" t="s">
        <v>102</v>
      </c>
      <c r="I22" s="20"/>
      <c r="K22" s="58" t="s">
        <v>134</v>
      </c>
      <c r="L22" s="58"/>
      <c r="M22" s="58"/>
      <c r="N22" s="58"/>
      <c r="O22" s="58"/>
      <c r="P22" s="58"/>
      <c r="Q22" s="58"/>
      <c r="R22" s="58"/>
      <c r="S22" s="58"/>
      <c r="T22" s="58"/>
      <c r="U22" s="58"/>
      <c r="V22" s="58"/>
      <c r="W22" s="58"/>
      <c r="X22" s="58"/>
      <c r="Y22" s="58"/>
      <c r="Z22" s="58"/>
      <c r="AA22" s="58"/>
      <c r="AB22" s="58"/>
    </row>
    <row r="23" spans="1:28" ht="23.1" customHeight="1">
      <c r="A23" s="13"/>
      <c r="B23" s="14"/>
      <c r="C23" s="13"/>
      <c r="D23" s="7" t="s">
        <v>102</v>
      </c>
      <c r="E23" s="7"/>
      <c r="F23" s="13" t="s">
        <v>102</v>
      </c>
      <c r="G23" s="13"/>
      <c r="H23" s="7" t="s">
        <v>102</v>
      </c>
      <c r="I23" s="20"/>
      <c r="K23" s="54" t="s">
        <v>135</v>
      </c>
      <c r="L23" s="54"/>
      <c r="M23" s="54"/>
      <c r="N23" s="54"/>
      <c r="O23" s="54"/>
      <c r="P23" s="54"/>
      <c r="Q23" s="54"/>
      <c r="R23" s="54"/>
      <c r="S23" s="54"/>
      <c r="T23" s="54"/>
      <c r="U23" s="54"/>
      <c r="V23" s="54"/>
      <c r="W23" s="54"/>
      <c r="X23" s="54"/>
      <c r="Y23" s="54"/>
      <c r="Z23" s="54"/>
      <c r="AA23" s="54"/>
      <c r="AB23" s="54"/>
    </row>
    <row r="24" spans="1:28" ht="23.1" customHeight="1">
      <c r="A24" s="13"/>
      <c r="B24" s="14"/>
      <c r="C24" s="13"/>
      <c r="D24" s="7" t="s">
        <v>102</v>
      </c>
      <c r="E24" s="7"/>
      <c r="F24" s="13" t="s">
        <v>102</v>
      </c>
      <c r="G24" s="13"/>
      <c r="H24" s="7" t="s">
        <v>102</v>
      </c>
      <c r="I24" s="20"/>
      <c r="K24" s="58" t="s">
        <v>136</v>
      </c>
      <c r="L24" s="58"/>
      <c r="M24" s="58"/>
      <c r="N24" s="58"/>
      <c r="O24" s="58"/>
      <c r="P24" s="58"/>
      <c r="Q24" s="58"/>
      <c r="R24" s="58"/>
      <c r="S24" s="58"/>
      <c r="T24" s="58"/>
      <c r="U24" s="58"/>
      <c r="V24" s="58"/>
      <c r="W24" s="58"/>
      <c r="X24" s="58"/>
      <c r="Y24" s="58"/>
      <c r="Z24" s="58"/>
      <c r="AA24" s="58"/>
      <c r="AB24" s="58"/>
    </row>
    <row r="25" spans="1:28" ht="23.1" customHeight="1">
      <c r="A25" s="13"/>
      <c r="B25" s="14"/>
      <c r="C25" s="13"/>
      <c r="D25" s="7" t="s">
        <v>102</v>
      </c>
      <c r="E25" s="7"/>
      <c r="F25" s="13" t="s">
        <v>102</v>
      </c>
      <c r="G25" s="13"/>
      <c r="H25" s="7" t="s">
        <v>102</v>
      </c>
      <c r="I25" s="20"/>
      <c r="K25" s="58" t="s">
        <v>137</v>
      </c>
      <c r="L25" s="58"/>
      <c r="M25" s="58"/>
      <c r="N25" s="58"/>
      <c r="O25" s="58"/>
      <c r="P25" s="58"/>
      <c r="Q25" s="58"/>
      <c r="R25" s="58"/>
      <c r="S25" s="58"/>
      <c r="T25" s="58"/>
      <c r="U25" s="58"/>
      <c r="V25" s="58"/>
      <c r="W25" s="58"/>
      <c r="X25" s="58"/>
      <c r="Y25" s="58"/>
      <c r="Z25" s="58"/>
      <c r="AA25" s="58"/>
      <c r="AB25" s="58"/>
    </row>
    <row r="26" spans="1:28" ht="23.1" customHeight="1">
      <c r="A26" s="13"/>
      <c r="B26" s="14"/>
      <c r="C26" s="13"/>
      <c r="D26" s="7" t="s">
        <v>102</v>
      </c>
      <c r="E26" s="7"/>
      <c r="F26" s="13" t="s">
        <v>102</v>
      </c>
      <c r="G26" s="13"/>
      <c r="H26" s="7"/>
      <c r="I26" s="20"/>
      <c r="K26" s="54" t="s">
        <v>138</v>
      </c>
      <c r="L26" s="54"/>
      <c r="M26" s="54"/>
      <c r="N26" s="54"/>
      <c r="O26" s="54"/>
      <c r="P26" s="54"/>
      <c r="Q26" s="54"/>
      <c r="R26" s="54"/>
      <c r="S26" s="54"/>
      <c r="T26" s="54"/>
      <c r="U26" s="54"/>
      <c r="V26" s="54"/>
      <c r="W26" s="54"/>
      <c r="X26" s="54"/>
      <c r="Y26" s="54"/>
      <c r="Z26" s="54"/>
      <c r="AA26" s="54"/>
      <c r="AB26" s="54"/>
    </row>
    <row r="27" spans="1:28" ht="23.1" customHeight="1">
      <c r="A27" s="13"/>
      <c r="B27" s="15"/>
      <c r="C27" s="16"/>
      <c r="D27" s="17"/>
      <c r="E27" s="74" t="s">
        <v>139</v>
      </c>
      <c r="F27" s="74"/>
      <c r="G27" s="75">
        <v>59804</v>
      </c>
      <c r="H27" s="75"/>
      <c r="I27" s="20"/>
      <c r="K27" s="25" t="s">
        <v>140</v>
      </c>
      <c r="L27" s="25"/>
      <c r="M27" s="25"/>
      <c r="N27" s="25"/>
      <c r="O27" s="25"/>
      <c r="P27" s="76">
        <f>C28</f>
        <v>59804</v>
      </c>
      <c r="Q27" s="76"/>
      <c r="R27" s="76"/>
      <c r="S27" s="30" t="s">
        <v>141</v>
      </c>
      <c r="T27" s="25"/>
      <c r="U27" s="25"/>
      <c r="V27" s="25"/>
      <c r="W27" s="25"/>
      <c r="X27" s="25"/>
      <c r="Y27" s="25"/>
      <c r="Z27" s="25"/>
      <c r="AA27" s="25"/>
      <c r="AB27" s="25"/>
    </row>
    <row r="28" spans="1:28" ht="23.1" customHeight="1">
      <c r="A28" s="77" t="s">
        <v>142</v>
      </c>
      <c r="B28" s="77"/>
      <c r="C28" s="75">
        <v>59804</v>
      </c>
      <c r="D28" s="75"/>
      <c r="E28" s="18" t="s">
        <v>143</v>
      </c>
      <c r="F28" s="78">
        <v>59804</v>
      </c>
      <c r="G28" s="79"/>
      <c r="H28" s="19" t="s">
        <v>144</v>
      </c>
      <c r="I28" s="20"/>
      <c r="K28" s="22" t="s">
        <v>145</v>
      </c>
      <c r="L28" s="22"/>
      <c r="M28" s="22"/>
      <c r="N28" s="22"/>
      <c r="O28" s="22"/>
      <c r="P28" s="80">
        <f>P27</f>
        <v>59804</v>
      </c>
      <c r="Q28" s="80"/>
      <c r="R28" s="80"/>
      <c r="S28" s="80"/>
      <c r="T28" s="26" t="s">
        <v>146</v>
      </c>
      <c r="U28" s="22"/>
      <c r="V28" s="22"/>
      <c r="W28" s="22"/>
      <c r="X28" s="22"/>
      <c r="Y28" s="22"/>
      <c r="Z28" s="22"/>
      <c r="AA28" s="22"/>
      <c r="AB28" s="22"/>
    </row>
    <row r="29" spans="1:28" ht="23.1" customHeight="1">
      <c r="A29" s="20"/>
      <c r="B29" s="20"/>
      <c r="C29" s="20"/>
      <c r="D29" s="20"/>
      <c r="E29" s="20"/>
      <c r="F29" s="20"/>
      <c r="G29" s="20"/>
      <c r="H29" s="20"/>
      <c r="I29" s="20"/>
      <c r="K29" s="54" t="s">
        <v>147</v>
      </c>
      <c r="L29" s="54"/>
      <c r="M29" s="54"/>
      <c r="N29" s="54"/>
      <c r="O29" s="54"/>
      <c r="P29" s="54"/>
      <c r="Q29" s="54"/>
      <c r="R29" s="54"/>
      <c r="S29" s="54"/>
      <c r="T29" s="54"/>
      <c r="U29" s="54"/>
      <c r="V29" s="54"/>
      <c r="W29" s="54"/>
      <c r="X29" s="54"/>
      <c r="Y29" s="54"/>
      <c r="Z29" s="54"/>
      <c r="AA29" s="54"/>
      <c r="AB29" s="54"/>
    </row>
    <row r="30" spans="1:28" ht="40.049999999999997" customHeight="1">
      <c r="A30" s="20"/>
      <c r="B30" s="20"/>
      <c r="C30" s="20"/>
      <c r="D30" s="20"/>
      <c r="E30" s="20"/>
      <c r="F30" s="20"/>
      <c r="G30" s="20"/>
      <c r="H30" s="20"/>
      <c r="I30" s="20"/>
      <c r="K30" s="21" t="s">
        <v>148</v>
      </c>
      <c r="L30" s="21"/>
      <c r="M30" s="21"/>
      <c r="N30" s="21"/>
      <c r="O30" s="21"/>
      <c r="P30" s="21"/>
      <c r="Q30" s="21"/>
      <c r="R30" s="21"/>
      <c r="S30" s="21"/>
      <c r="T30" s="21"/>
      <c r="U30" s="81">
        <f>Q33</f>
        <v>45316</v>
      </c>
      <c r="V30" s="81"/>
      <c r="W30" s="81"/>
      <c r="X30" s="21"/>
      <c r="Y30" s="21"/>
      <c r="Z30" s="21"/>
      <c r="AA30" s="21"/>
      <c r="AB30" s="21"/>
    </row>
    <row r="31" spans="1:28" ht="40.049999999999997" customHeight="1">
      <c r="A31" s="20"/>
      <c r="B31" s="20"/>
      <c r="C31" s="20"/>
      <c r="D31" s="20"/>
      <c r="E31" s="20"/>
      <c r="F31" s="20"/>
      <c r="G31" s="20"/>
      <c r="H31" s="20"/>
      <c r="I31" s="20"/>
      <c r="K31" s="21" t="s">
        <v>149</v>
      </c>
      <c r="L31" s="21"/>
      <c r="M31" s="21"/>
      <c r="N31" s="21"/>
      <c r="O31" s="21"/>
      <c r="P31" s="21"/>
      <c r="Q31" s="21"/>
      <c r="R31" s="21"/>
      <c r="S31" s="21"/>
      <c r="T31" s="21"/>
      <c r="U31" s="81">
        <f>Q33</f>
        <v>45316</v>
      </c>
      <c r="V31" s="81"/>
      <c r="W31" s="81"/>
      <c r="X31" s="21"/>
      <c r="Y31" s="21"/>
      <c r="Z31" s="21"/>
      <c r="AA31" s="21"/>
      <c r="AB31" s="21"/>
    </row>
    <row r="32" spans="1:28" ht="23.1" customHeight="1">
      <c r="A32" s="20"/>
      <c r="B32" s="20"/>
      <c r="C32" s="20"/>
      <c r="D32" s="20"/>
      <c r="E32" s="20"/>
      <c r="F32" s="20"/>
      <c r="G32" s="20"/>
      <c r="H32" s="20"/>
      <c r="I32" s="20"/>
      <c r="K32" s="54" t="s">
        <v>150</v>
      </c>
      <c r="L32" s="54"/>
      <c r="M32" s="54"/>
      <c r="N32" s="54"/>
      <c r="O32" s="73">
        <v>45199</v>
      </c>
      <c r="P32" s="58"/>
      <c r="Q32" s="58"/>
      <c r="R32" s="58"/>
      <c r="S32" s="58"/>
      <c r="T32" s="58"/>
      <c r="U32" s="58"/>
      <c r="V32" s="58"/>
      <c r="W32" s="58"/>
      <c r="X32" s="58"/>
      <c r="Y32" s="58"/>
      <c r="Z32" s="58"/>
      <c r="AA32" s="58"/>
      <c r="AB32" s="58"/>
    </row>
    <row r="33" spans="1:28" ht="23.1" customHeight="1">
      <c r="A33" s="20"/>
      <c r="B33" s="20"/>
      <c r="C33" s="20"/>
      <c r="D33" s="20"/>
      <c r="E33" s="20"/>
      <c r="F33" s="20"/>
      <c r="G33" s="20"/>
      <c r="H33" s="20"/>
      <c r="I33" s="20"/>
      <c r="K33" s="54" t="s">
        <v>151</v>
      </c>
      <c r="L33" s="54"/>
      <c r="M33" s="54"/>
      <c r="N33" s="54"/>
      <c r="O33" s="27">
        <v>45199</v>
      </c>
      <c r="P33" s="22" t="s">
        <v>152</v>
      </c>
      <c r="Q33" s="27">
        <v>45316</v>
      </c>
      <c r="R33" s="22"/>
      <c r="S33" s="22"/>
      <c r="T33" s="22"/>
      <c r="U33" s="22"/>
      <c r="V33" s="22"/>
      <c r="W33" s="22"/>
      <c r="X33" s="22"/>
      <c r="Y33" s="22"/>
      <c r="Z33" s="22"/>
      <c r="AA33" s="22"/>
      <c r="AB33" s="22"/>
    </row>
    <row r="34" spans="1:28" ht="23.1" customHeight="1">
      <c r="A34" s="20"/>
      <c r="B34" s="20"/>
      <c r="C34" s="20"/>
      <c r="D34" s="20"/>
      <c r="E34" s="20"/>
      <c r="F34" s="20"/>
      <c r="G34" s="20"/>
      <c r="H34" s="20"/>
      <c r="I34" s="20"/>
      <c r="K34" s="54" t="s">
        <v>153</v>
      </c>
      <c r="L34" s="58"/>
      <c r="M34" s="58"/>
      <c r="N34" s="58"/>
      <c r="O34" s="58"/>
      <c r="P34" s="58"/>
      <c r="Q34" s="58"/>
      <c r="R34" s="58"/>
      <c r="S34" s="58"/>
      <c r="T34" s="58"/>
      <c r="U34" s="58"/>
      <c r="V34" s="58"/>
      <c r="W34" s="58"/>
      <c r="X34" s="58"/>
      <c r="Y34" s="58"/>
      <c r="Z34" s="58"/>
      <c r="AA34" s="58"/>
      <c r="AB34" s="58"/>
    </row>
    <row r="35" spans="1:28" ht="23.1" customHeight="1">
      <c r="A35" s="20"/>
      <c r="B35" s="20"/>
      <c r="C35" s="20"/>
      <c r="D35" s="20"/>
      <c r="E35" s="20"/>
      <c r="F35" s="20"/>
      <c r="G35" s="20"/>
      <c r="H35" s="20"/>
      <c r="I35" s="20"/>
      <c r="K35" s="54" t="s">
        <v>154</v>
      </c>
      <c r="L35" s="54"/>
      <c r="M35" s="54"/>
      <c r="N35" s="54"/>
      <c r="O35" s="54"/>
      <c r="P35" s="54"/>
      <c r="Q35" s="54"/>
      <c r="R35" s="54"/>
      <c r="S35" s="54"/>
      <c r="T35" s="54"/>
      <c r="U35" s="54"/>
      <c r="V35" s="54"/>
      <c r="W35" s="54"/>
      <c r="X35" s="54"/>
      <c r="Y35" s="54"/>
      <c r="Z35" s="54"/>
      <c r="AA35" s="54"/>
      <c r="AB35" s="54"/>
    </row>
    <row r="36" spans="1:28" ht="23.1" customHeight="1">
      <c r="A36" s="20"/>
      <c r="B36" s="20"/>
      <c r="C36" s="20"/>
      <c r="D36" s="20"/>
      <c r="E36" s="20"/>
      <c r="F36" s="20"/>
      <c r="G36" s="20"/>
      <c r="H36" s="20"/>
      <c r="I36" s="20"/>
      <c r="K36" s="58" t="s">
        <v>155</v>
      </c>
      <c r="L36" s="58"/>
      <c r="M36" s="58"/>
      <c r="N36" s="58"/>
      <c r="O36" s="58"/>
      <c r="P36" s="58"/>
      <c r="Q36" s="58"/>
      <c r="R36" s="58"/>
      <c r="S36" s="58"/>
      <c r="T36" s="58"/>
      <c r="U36" s="58"/>
      <c r="V36" s="58"/>
      <c r="W36" s="58"/>
      <c r="X36" s="58"/>
      <c r="Y36" s="58"/>
      <c r="Z36" s="58"/>
      <c r="AA36" s="58"/>
      <c r="AB36" s="58"/>
    </row>
    <row r="37" spans="1:28" ht="23.1" customHeight="1">
      <c r="A37" s="20"/>
      <c r="B37" s="20"/>
      <c r="C37" s="20"/>
      <c r="D37" s="20"/>
      <c r="E37" s="20"/>
      <c r="F37" s="20"/>
      <c r="G37" s="20"/>
      <c r="H37" s="20"/>
      <c r="I37" s="20"/>
      <c r="K37" s="58" t="s">
        <v>156</v>
      </c>
      <c r="L37" s="58"/>
      <c r="M37" s="58"/>
      <c r="N37" s="58"/>
      <c r="O37" s="58"/>
      <c r="P37" s="58"/>
      <c r="Q37" s="58"/>
      <c r="R37" s="58"/>
      <c r="S37" s="58"/>
      <c r="T37" s="58"/>
      <c r="U37" s="58"/>
      <c r="V37" s="58"/>
      <c r="W37" s="58"/>
      <c r="X37" s="58"/>
      <c r="Y37" s="58"/>
      <c r="Z37" s="58"/>
      <c r="AA37" s="58"/>
      <c r="AB37" s="58"/>
    </row>
    <row r="38" spans="1:28" ht="23.1" customHeight="1">
      <c r="A38" s="20"/>
      <c r="B38" s="20"/>
      <c r="C38" s="20"/>
      <c r="D38" s="20"/>
      <c r="E38" s="20"/>
      <c r="F38" s="20"/>
      <c r="G38" s="20"/>
      <c r="H38" s="20"/>
      <c r="I38" s="20"/>
      <c r="K38" s="58" t="s">
        <v>157</v>
      </c>
      <c r="L38" s="58"/>
      <c r="M38" s="58"/>
      <c r="N38" s="58"/>
      <c r="O38" s="58"/>
      <c r="P38" s="58"/>
      <c r="Q38" s="58"/>
      <c r="R38" s="58"/>
      <c r="S38" s="58"/>
      <c r="T38" s="58"/>
      <c r="U38" s="58"/>
      <c r="V38" s="58"/>
      <c r="W38" s="58"/>
      <c r="X38" s="58"/>
      <c r="Y38" s="58"/>
      <c r="Z38" s="58"/>
      <c r="AA38" s="58"/>
      <c r="AB38" s="58"/>
    </row>
    <row r="39" spans="1:28" ht="23.1" customHeight="1">
      <c r="A39" s="20"/>
      <c r="B39" s="20"/>
      <c r="C39" s="20"/>
      <c r="D39" s="20"/>
      <c r="E39" s="20"/>
      <c r="F39" s="20"/>
      <c r="G39" s="20"/>
      <c r="H39" s="20"/>
      <c r="I39" s="20"/>
      <c r="K39" s="55" t="s">
        <v>158</v>
      </c>
      <c r="L39" s="58"/>
      <c r="M39" s="58"/>
      <c r="N39" s="58"/>
      <c r="O39" s="58"/>
      <c r="P39" s="58"/>
      <c r="Q39" s="58"/>
      <c r="R39" s="58"/>
      <c r="S39" s="58"/>
      <c r="T39" s="58"/>
      <c r="U39" s="58"/>
      <c r="V39" s="58"/>
      <c r="W39" s="58"/>
      <c r="X39" s="58"/>
      <c r="Y39" s="58"/>
      <c r="Z39" s="58"/>
      <c r="AA39" s="58"/>
      <c r="AB39" s="58"/>
    </row>
    <row r="40" spans="1:28" ht="23.1" customHeight="1">
      <c r="A40" s="20"/>
      <c r="B40" s="20"/>
      <c r="C40" s="20"/>
      <c r="D40" s="20"/>
      <c r="E40" s="20"/>
      <c r="F40" s="20"/>
      <c r="G40" s="20"/>
      <c r="H40" s="20"/>
      <c r="I40" s="20"/>
      <c r="K40" s="55" t="s">
        <v>159</v>
      </c>
      <c r="L40" s="55"/>
      <c r="M40" s="55"/>
      <c r="N40" s="55"/>
      <c r="O40" s="55"/>
      <c r="P40" s="55"/>
      <c r="Q40" s="55"/>
      <c r="R40" s="55"/>
      <c r="S40" s="55"/>
      <c r="T40" s="55"/>
      <c r="U40" s="55"/>
      <c r="V40" s="55"/>
      <c r="W40" s="55"/>
      <c r="X40" s="55"/>
      <c r="Y40" s="55"/>
      <c r="Z40" s="55"/>
      <c r="AA40" s="55"/>
      <c r="AB40" s="55"/>
    </row>
    <row r="41" spans="1:28" ht="23.1" customHeight="1">
      <c r="A41" s="20"/>
      <c r="B41" s="20"/>
      <c r="C41" s="20"/>
      <c r="D41" s="20"/>
      <c r="E41" s="20"/>
      <c r="F41" s="20"/>
      <c r="G41" s="20"/>
      <c r="H41" s="20"/>
      <c r="I41" s="20"/>
      <c r="K41" s="58" t="s">
        <v>160</v>
      </c>
      <c r="L41" s="58"/>
      <c r="M41" s="58"/>
      <c r="N41" s="58"/>
      <c r="O41" s="58"/>
      <c r="P41" s="58"/>
      <c r="Q41" s="58"/>
      <c r="R41" s="58"/>
      <c r="S41" s="58"/>
      <c r="T41" s="58"/>
      <c r="U41" s="58"/>
      <c r="V41" s="58"/>
      <c r="W41" s="58"/>
      <c r="X41" s="58"/>
      <c r="Y41" s="58"/>
      <c r="Z41" s="58"/>
      <c r="AA41" s="58"/>
      <c r="AB41" s="58"/>
    </row>
    <row r="42" spans="1:28" ht="23.1" customHeight="1">
      <c r="A42" s="20"/>
      <c r="B42" s="20"/>
      <c r="C42" s="20"/>
      <c r="D42" s="20"/>
      <c r="E42" s="20"/>
      <c r="F42" s="20"/>
      <c r="G42" s="20"/>
      <c r="H42" s="20"/>
      <c r="I42" s="20"/>
      <c r="K42" s="82" t="s">
        <v>161</v>
      </c>
      <c r="L42" s="82"/>
      <c r="M42" s="82"/>
      <c r="N42" s="82"/>
      <c r="O42" s="82"/>
      <c r="P42" s="82"/>
      <c r="Q42" s="82"/>
      <c r="R42" s="82"/>
      <c r="S42" s="82"/>
      <c r="T42" s="82"/>
      <c r="U42" s="82"/>
      <c r="V42" s="82"/>
      <c r="W42" s="82"/>
      <c r="X42" s="82"/>
      <c r="Y42" s="82"/>
      <c r="Z42" s="82"/>
      <c r="AA42" s="82"/>
      <c r="AB42" s="82"/>
    </row>
    <row r="43" spans="1:28" ht="23.1" customHeight="1">
      <c r="A43" s="20"/>
      <c r="B43" s="20"/>
      <c r="C43" s="20"/>
      <c r="D43" s="20"/>
      <c r="E43" s="20"/>
      <c r="F43" s="20"/>
      <c r="G43" s="20"/>
      <c r="H43" s="20"/>
      <c r="I43" s="20"/>
      <c r="K43" s="58" t="s">
        <v>162</v>
      </c>
      <c r="L43" s="58"/>
      <c r="M43" s="58"/>
      <c r="N43" s="58"/>
      <c r="O43" s="58"/>
      <c r="P43" s="58"/>
      <c r="Q43" s="58"/>
      <c r="R43" s="58"/>
      <c r="S43" s="58"/>
      <c r="T43" s="58"/>
      <c r="U43" s="58"/>
      <c r="V43" s="58"/>
      <c r="W43" s="58"/>
      <c r="X43" s="58"/>
      <c r="Y43" s="58"/>
      <c r="Z43" s="58"/>
      <c r="AA43" s="58"/>
      <c r="AB43" s="58"/>
    </row>
    <row r="44" spans="1:28" ht="23.1" customHeight="1">
      <c r="A44" s="20"/>
      <c r="B44" s="20"/>
      <c r="C44" s="20"/>
      <c r="D44" s="20"/>
      <c r="E44" s="20"/>
      <c r="F44" s="20"/>
      <c r="G44" s="20"/>
      <c r="H44" s="20"/>
      <c r="I44" s="20"/>
      <c r="K44" s="82" t="s">
        <v>163</v>
      </c>
      <c r="L44" s="82"/>
      <c r="M44" s="82"/>
      <c r="N44" s="82"/>
      <c r="O44" s="82"/>
      <c r="P44" s="82"/>
      <c r="Q44" s="82"/>
      <c r="R44" s="82"/>
      <c r="S44" s="82"/>
      <c r="T44" s="82"/>
      <c r="U44" s="82"/>
      <c r="V44" s="82"/>
      <c r="W44" s="82"/>
      <c r="X44" s="82"/>
      <c r="Y44" s="82"/>
      <c r="Z44" s="82"/>
      <c r="AA44" s="82"/>
      <c r="AB44" s="82"/>
    </row>
    <row r="45" spans="1:28" ht="23.1" customHeight="1">
      <c r="A45" s="20"/>
      <c r="B45" s="20"/>
      <c r="C45" s="20"/>
      <c r="D45" s="20"/>
      <c r="E45" s="20"/>
      <c r="F45" s="20"/>
      <c r="G45" s="20"/>
      <c r="H45" s="20"/>
      <c r="I45" s="20"/>
      <c r="K45" s="82" t="s">
        <v>164</v>
      </c>
      <c r="L45" s="82"/>
      <c r="M45" s="82"/>
      <c r="N45" s="82"/>
      <c r="O45" s="82"/>
      <c r="P45" s="82"/>
      <c r="Q45" s="82"/>
      <c r="R45" s="82"/>
      <c r="S45" s="82"/>
      <c r="T45" s="82"/>
      <c r="U45" s="82"/>
      <c r="V45" s="82"/>
      <c r="W45" s="82"/>
      <c r="X45" s="82"/>
      <c r="Y45" s="82"/>
      <c r="Z45" s="82"/>
      <c r="AA45" s="82"/>
      <c r="AB45" s="82"/>
    </row>
    <row r="46" spans="1:28" ht="23.1" customHeight="1">
      <c r="A46" s="20"/>
      <c r="B46" s="20"/>
      <c r="C46" s="20"/>
      <c r="D46" s="20"/>
      <c r="E46" s="20"/>
      <c r="F46" s="20"/>
      <c r="G46" s="20"/>
      <c r="H46" s="20"/>
      <c r="I46" s="20"/>
      <c r="K46" s="28"/>
      <c r="L46" s="28"/>
      <c r="M46" s="28"/>
      <c r="N46" s="28"/>
      <c r="O46" s="28"/>
      <c r="P46" s="29"/>
      <c r="Q46" s="29"/>
      <c r="R46" s="83" t="s">
        <v>165</v>
      </c>
      <c r="S46" s="83"/>
      <c r="T46" s="83"/>
      <c r="U46" s="83"/>
      <c r="V46" s="83"/>
      <c r="W46" s="83"/>
      <c r="X46" s="31"/>
      <c r="Y46" s="31"/>
      <c r="Z46" s="31"/>
      <c r="AA46" s="31"/>
      <c r="AB46" s="31"/>
    </row>
    <row r="47" spans="1:28" ht="23.1" customHeight="1">
      <c r="A47" s="20"/>
      <c r="B47" s="20"/>
      <c r="C47" s="20"/>
      <c r="D47" s="20"/>
      <c r="E47" s="20"/>
      <c r="F47" s="20"/>
      <c r="G47" s="20"/>
      <c r="H47" s="20"/>
      <c r="I47" s="20"/>
      <c r="K47" s="28"/>
      <c r="L47" s="28"/>
      <c r="M47" s="28"/>
      <c r="N47" s="28"/>
      <c r="O47" s="28"/>
      <c r="P47" s="29"/>
      <c r="Q47" s="29"/>
      <c r="R47" s="84">
        <f>Q33</f>
        <v>45316</v>
      </c>
      <c r="S47" s="84"/>
      <c r="T47" s="84"/>
      <c r="U47" s="84"/>
      <c r="V47" s="84"/>
      <c r="W47" s="84"/>
      <c r="X47" s="32"/>
      <c r="Y47" s="32"/>
      <c r="Z47" s="32"/>
      <c r="AA47" s="32"/>
      <c r="AB47" s="32"/>
    </row>
  </sheetData>
  <mergeCells count="67">
    <mergeCell ref="K43:AB43"/>
    <mergeCell ref="K44:AB44"/>
    <mergeCell ref="K45:AB45"/>
    <mergeCell ref="R46:W46"/>
    <mergeCell ref="R47:W47"/>
    <mergeCell ref="K38:AB38"/>
    <mergeCell ref="K39:AB39"/>
    <mergeCell ref="K40:AB40"/>
    <mergeCell ref="K41:AB41"/>
    <mergeCell ref="K42:AB42"/>
    <mergeCell ref="K33:N33"/>
    <mergeCell ref="K34:AB34"/>
    <mergeCell ref="K35:AB35"/>
    <mergeCell ref="K36:AB36"/>
    <mergeCell ref="K37:AB37"/>
    <mergeCell ref="K29:AB29"/>
    <mergeCell ref="U30:W30"/>
    <mergeCell ref="U31:W31"/>
    <mergeCell ref="K32:N32"/>
    <mergeCell ref="O32:AB32"/>
    <mergeCell ref="E27:F27"/>
    <mergeCell ref="G27:H27"/>
    <mergeCell ref="P27:R27"/>
    <mergeCell ref="A28:B28"/>
    <mergeCell ref="C28:D28"/>
    <mergeCell ref="F28:G28"/>
    <mergeCell ref="P28:S28"/>
    <mergeCell ref="K22:AB22"/>
    <mergeCell ref="K23:AB23"/>
    <mergeCell ref="K24:AB24"/>
    <mergeCell ref="K25:AB25"/>
    <mergeCell ref="K26:AB26"/>
    <mergeCell ref="K12:M12"/>
    <mergeCell ref="N12:AB12"/>
    <mergeCell ref="K13:AB13"/>
    <mergeCell ref="K14:AB14"/>
    <mergeCell ref="K21:AB21"/>
    <mergeCell ref="A11:H11"/>
    <mergeCell ref="K11:M11"/>
    <mergeCell ref="N11:O11"/>
    <mergeCell ref="R11:T11"/>
    <mergeCell ref="U11:Y11"/>
    <mergeCell ref="K8:AB8"/>
    <mergeCell ref="N9:O9"/>
    <mergeCell ref="A10:B10"/>
    <mergeCell ref="C10:D10"/>
    <mergeCell ref="E10:F10"/>
    <mergeCell ref="G10:H10"/>
    <mergeCell ref="A5:H5"/>
    <mergeCell ref="K5:N5"/>
    <mergeCell ref="O5:AB5"/>
    <mergeCell ref="K6:AB6"/>
    <mergeCell ref="K7:AB7"/>
    <mergeCell ref="B4:C4"/>
    <mergeCell ref="D4:E4"/>
    <mergeCell ref="F4:H4"/>
    <mergeCell ref="K4:N4"/>
    <mergeCell ref="O4:AB4"/>
    <mergeCell ref="A1:H1"/>
    <mergeCell ref="K1:AB1"/>
    <mergeCell ref="A2:H2"/>
    <mergeCell ref="K2:AB2"/>
    <mergeCell ref="B3:C3"/>
    <mergeCell ref="D3:E3"/>
    <mergeCell ref="F3:H3"/>
    <mergeCell ref="K3:N3"/>
    <mergeCell ref="O3:AB3"/>
  </mergeCells>
  <phoneticPr fontId="17" type="noConversion"/>
  <pageMargins left="0.75" right="0.75" top="1" bottom="1" header="0.5" footer="0.5"/>
  <pageSetup paperSize="9" scale="6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55297" r:id="rId4" name="Spinner 1">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5298" r:id="rId5" name="Spinner 2">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5299" r:id="rId6" name="Spinner 3">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5300" r:id="rId7" name="Spinner 4">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5301" r:id="rId8" name="Spinner 5">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fitToPage="1"/>
  </sheetPr>
  <dimension ref="A1:AB47"/>
  <sheetViews>
    <sheetView tabSelected="1" topLeftCell="A16" workbookViewId="0">
      <selection activeCell="J11" sqref="J11"/>
    </sheetView>
  </sheetViews>
  <sheetFormatPr defaultColWidth="9" defaultRowHeight="14.4"/>
  <cols>
    <col min="1" max="2" width="12.44140625" customWidth="1"/>
    <col min="3" max="3" width="14.21875" customWidth="1"/>
    <col min="4" max="6" width="11.5546875" customWidth="1"/>
    <col min="7" max="7" width="15.109375" customWidth="1"/>
    <col min="8" max="8" width="11.5546875" customWidth="1"/>
    <col min="15" max="15" width="19.77734375" customWidth="1"/>
    <col min="16" max="16" width="3.77734375" customWidth="1"/>
    <col min="17" max="17" width="19.77734375" customWidth="1"/>
    <col min="21" max="22" width="4.77734375" customWidth="1"/>
    <col min="23" max="23" width="5.5546875" customWidth="1"/>
    <col min="24" max="28" width="1.77734375" customWidth="1"/>
  </cols>
  <sheetData>
    <row r="1" spans="1:28" ht="36" customHeight="1">
      <c r="A1" s="48" t="s">
        <v>82</v>
      </c>
      <c r="B1" s="48"/>
      <c r="C1" s="48"/>
      <c r="D1" s="48"/>
      <c r="E1" s="48"/>
      <c r="F1" s="48"/>
      <c r="G1" s="48"/>
      <c r="H1" s="48"/>
      <c r="I1" s="20"/>
      <c r="K1" s="49" t="s">
        <v>83</v>
      </c>
      <c r="L1" s="49"/>
      <c r="M1" s="49"/>
      <c r="N1" s="49"/>
      <c r="O1" s="49"/>
      <c r="P1" s="49"/>
      <c r="Q1" s="49"/>
      <c r="R1" s="49"/>
      <c r="S1" s="49"/>
      <c r="T1" s="49"/>
      <c r="U1" s="49"/>
      <c r="V1" s="49"/>
      <c r="W1" s="49"/>
      <c r="X1" s="49"/>
      <c r="Y1" s="49"/>
      <c r="Z1" s="49"/>
      <c r="AA1" s="49"/>
      <c r="AB1" s="49"/>
    </row>
    <row r="2" spans="1:28" ht="23.1" customHeight="1">
      <c r="A2" s="50" t="s">
        <v>382</v>
      </c>
      <c r="B2" s="50"/>
      <c r="C2" s="50"/>
      <c r="D2" s="50"/>
      <c r="E2" s="50"/>
      <c r="F2" s="50"/>
      <c r="G2" s="50"/>
      <c r="H2" s="50"/>
      <c r="I2" s="20"/>
      <c r="K2" s="51" t="str">
        <f>A2</f>
        <v>报告编号：康正（雄县）2023评字第8号-洪城村-DT1-15</v>
      </c>
      <c r="L2" s="51"/>
      <c r="M2" s="51"/>
      <c r="N2" s="51"/>
      <c r="O2" s="51"/>
      <c r="P2" s="51"/>
      <c r="Q2" s="51"/>
      <c r="R2" s="51"/>
      <c r="S2" s="51"/>
      <c r="T2" s="51"/>
      <c r="U2" s="51"/>
      <c r="V2" s="51"/>
      <c r="W2" s="51"/>
      <c r="X2" s="51"/>
      <c r="Y2" s="51"/>
      <c r="Z2" s="51"/>
      <c r="AA2" s="51"/>
      <c r="AB2" s="51"/>
    </row>
    <row r="3" spans="1:28" ht="23.1" customHeight="1">
      <c r="A3" s="1" t="s">
        <v>85</v>
      </c>
      <c r="B3" s="52" t="s">
        <v>62</v>
      </c>
      <c r="C3" s="52"/>
      <c r="D3" s="53" t="s">
        <v>3</v>
      </c>
      <c r="E3" s="53"/>
      <c r="F3" s="52" t="s">
        <v>86</v>
      </c>
      <c r="G3" s="52"/>
      <c r="H3" s="52"/>
      <c r="I3" s="20"/>
      <c r="K3" s="54" t="s">
        <v>87</v>
      </c>
      <c r="L3" s="54"/>
      <c r="M3" s="54"/>
      <c r="N3" s="54"/>
      <c r="O3" s="55" t="s">
        <v>88</v>
      </c>
      <c r="P3" s="55"/>
      <c r="Q3" s="55"/>
      <c r="R3" s="55"/>
      <c r="S3" s="55"/>
      <c r="T3" s="55"/>
      <c r="U3" s="55"/>
      <c r="V3" s="55"/>
      <c r="W3" s="55"/>
      <c r="X3" s="55"/>
      <c r="Y3" s="55"/>
      <c r="Z3" s="55"/>
      <c r="AA3" s="55"/>
      <c r="AB3" s="55"/>
    </row>
    <row r="4" spans="1:28" ht="23.1" customHeight="1">
      <c r="A4" s="1" t="s">
        <v>89</v>
      </c>
      <c r="B4" s="52" t="s">
        <v>383</v>
      </c>
      <c r="C4" s="52"/>
      <c r="D4" s="56" t="s">
        <v>5</v>
      </c>
      <c r="E4" s="57"/>
      <c r="F4" s="52" t="s">
        <v>384</v>
      </c>
      <c r="G4" s="52"/>
      <c r="H4" s="52"/>
      <c r="I4" s="20"/>
      <c r="K4" s="54" t="s">
        <v>92</v>
      </c>
      <c r="L4" s="54"/>
      <c r="M4" s="54"/>
      <c r="N4" s="54"/>
      <c r="O4" s="58" t="s">
        <v>93</v>
      </c>
      <c r="P4" s="58"/>
      <c r="Q4" s="58"/>
      <c r="R4" s="58"/>
      <c r="S4" s="58"/>
      <c r="T4" s="58"/>
      <c r="U4" s="58"/>
      <c r="V4" s="58"/>
      <c r="W4" s="58"/>
      <c r="X4" s="58"/>
      <c r="Y4" s="58"/>
      <c r="Z4" s="58"/>
      <c r="AA4" s="58"/>
      <c r="AB4" s="58"/>
    </row>
    <row r="5" spans="1:28" ht="23.1" customHeight="1">
      <c r="A5" s="59" t="s">
        <v>94</v>
      </c>
      <c r="B5" s="59"/>
      <c r="C5" s="59"/>
      <c r="D5" s="59"/>
      <c r="E5" s="59"/>
      <c r="F5" s="59"/>
      <c r="G5" s="59"/>
      <c r="H5" s="59"/>
      <c r="I5" s="20"/>
      <c r="K5" s="60" t="s">
        <v>95</v>
      </c>
      <c r="L5" s="60"/>
      <c r="M5" s="60"/>
      <c r="N5" s="60"/>
      <c r="O5" s="61" t="s">
        <v>96</v>
      </c>
      <c r="P5" s="61"/>
      <c r="Q5" s="61"/>
      <c r="R5" s="61"/>
      <c r="S5" s="61"/>
      <c r="T5" s="61"/>
      <c r="U5" s="61"/>
      <c r="V5" s="61"/>
      <c r="W5" s="61"/>
      <c r="X5" s="61"/>
      <c r="Y5" s="61"/>
      <c r="Z5" s="61"/>
      <c r="AA5" s="61"/>
      <c r="AB5" s="61"/>
    </row>
    <row r="6" spans="1:28" ht="31.05" customHeight="1">
      <c r="A6" s="2" t="s">
        <v>97</v>
      </c>
      <c r="B6" s="3" t="s">
        <v>98</v>
      </c>
      <c r="C6" s="4" t="s">
        <v>99</v>
      </c>
      <c r="D6" s="4" t="s">
        <v>100</v>
      </c>
      <c r="E6" s="2" t="s">
        <v>97</v>
      </c>
      <c r="F6" s="3" t="s">
        <v>98</v>
      </c>
      <c r="G6" s="4" t="s">
        <v>99</v>
      </c>
      <c r="H6" s="4" t="s">
        <v>100</v>
      </c>
      <c r="I6" s="20"/>
      <c r="K6" s="54" t="s">
        <v>101</v>
      </c>
      <c r="L6" s="58"/>
      <c r="M6" s="58"/>
      <c r="N6" s="58"/>
      <c r="O6" s="58"/>
      <c r="P6" s="58"/>
      <c r="Q6" s="58"/>
      <c r="R6" s="58"/>
      <c r="S6" s="58"/>
      <c r="T6" s="58"/>
      <c r="U6" s="58"/>
      <c r="V6" s="58"/>
      <c r="W6" s="58"/>
      <c r="X6" s="58"/>
      <c r="Y6" s="58"/>
      <c r="Z6" s="58"/>
      <c r="AA6" s="58"/>
      <c r="AB6" s="58"/>
    </row>
    <row r="7" spans="1:28" ht="23.1" customHeight="1">
      <c r="A7" s="5"/>
      <c r="B7" s="6"/>
      <c r="C7" s="5"/>
      <c r="D7" s="7"/>
      <c r="E7" s="8"/>
      <c r="F7" s="9" t="s">
        <v>102</v>
      </c>
      <c r="G7" s="10" t="s">
        <v>102</v>
      </c>
      <c r="H7" s="10"/>
      <c r="I7" s="20"/>
      <c r="K7" s="55" t="s">
        <v>103</v>
      </c>
      <c r="L7" s="58"/>
      <c r="M7" s="58"/>
      <c r="N7" s="58"/>
      <c r="O7" s="58"/>
      <c r="P7" s="58"/>
      <c r="Q7" s="58"/>
      <c r="R7" s="58"/>
      <c r="S7" s="58"/>
      <c r="T7" s="58"/>
      <c r="U7" s="58"/>
      <c r="V7" s="58"/>
      <c r="W7" s="58"/>
      <c r="X7" s="58"/>
      <c r="Y7" s="58"/>
      <c r="Z7" s="58"/>
      <c r="AA7" s="58"/>
      <c r="AB7" s="58"/>
    </row>
    <row r="8" spans="1:28" ht="23.1" customHeight="1">
      <c r="A8" s="5"/>
      <c r="B8" s="6"/>
      <c r="C8" s="5"/>
      <c r="D8" s="7"/>
      <c r="E8" s="8"/>
      <c r="F8" s="9" t="s">
        <v>102</v>
      </c>
      <c r="G8" s="10" t="s">
        <v>102</v>
      </c>
      <c r="H8" s="10"/>
      <c r="I8" s="20"/>
      <c r="K8" s="54" t="s">
        <v>104</v>
      </c>
      <c r="L8" s="54"/>
      <c r="M8" s="54"/>
      <c r="N8" s="54"/>
      <c r="O8" s="54"/>
      <c r="P8" s="54"/>
      <c r="Q8" s="54"/>
      <c r="R8" s="54"/>
      <c r="S8" s="54"/>
      <c r="T8" s="54"/>
      <c r="U8" s="54"/>
      <c r="V8" s="54"/>
      <c r="W8" s="54"/>
      <c r="X8" s="54"/>
      <c r="Y8" s="54"/>
      <c r="Z8" s="54"/>
      <c r="AA8" s="54"/>
      <c r="AB8" s="54"/>
    </row>
    <row r="9" spans="1:28" ht="23.1" customHeight="1">
      <c r="A9" s="5"/>
      <c r="B9" s="5"/>
      <c r="C9" s="8"/>
      <c r="D9" s="8"/>
      <c r="E9" s="8"/>
      <c r="F9" s="9" t="s">
        <v>102</v>
      </c>
      <c r="G9" s="10" t="s">
        <v>102</v>
      </c>
      <c r="H9" s="10"/>
      <c r="I9" s="20"/>
      <c r="K9" s="22" t="s">
        <v>105</v>
      </c>
      <c r="L9" s="22"/>
      <c r="M9" s="22"/>
      <c r="N9" s="62" t="str">
        <f>B3</f>
        <v>肖志海</v>
      </c>
      <c r="O9" s="63"/>
      <c r="P9" s="22"/>
      <c r="Q9" s="22"/>
      <c r="R9" s="22"/>
      <c r="S9" s="22"/>
      <c r="T9" s="22"/>
      <c r="U9" s="22"/>
      <c r="V9" s="22"/>
      <c r="W9" s="22"/>
      <c r="X9" s="22"/>
      <c r="Y9" s="22"/>
      <c r="Z9" s="22"/>
      <c r="AA9" s="22"/>
      <c r="AB9" s="22"/>
    </row>
    <row r="10" spans="1:28" ht="23.1" customHeight="1">
      <c r="A10" s="64" t="s">
        <v>106</v>
      </c>
      <c r="B10" s="65"/>
      <c r="C10" s="66">
        <v>0</v>
      </c>
      <c r="D10" s="67"/>
      <c r="E10" s="68" t="s">
        <v>107</v>
      </c>
      <c r="F10" s="68"/>
      <c r="G10" s="69">
        <v>0</v>
      </c>
      <c r="H10" s="69"/>
      <c r="I10" s="20"/>
      <c r="K10" s="22" t="s">
        <v>108</v>
      </c>
      <c r="L10" s="22"/>
      <c r="M10" s="22"/>
      <c r="N10" s="23" t="str">
        <f>F3</f>
        <v>龙湾镇洪城村</v>
      </c>
      <c r="O10" s="22"/>
      <c r="P10" s="22"/>
      <c r="Q10" s="22"/>
      <c r="R10" s="22"/>
      <c r="S10" s="22"/>
      <c r="T10" s="22"/>
      <c r="U10" s="22"/>
      <c r="V10" s="22"/>
      <c r="W10" s="22"/>
      <c r="X10" s="22"/>
      <c r="Y10" s="22"/>
      <c r="Z10" s="22"/>
      <c r="AA10" s="22"/>
      <c r="AB10" s="22"/>
    </row>
    <row r="11" spans="1:28" ht="23.1" customHeight="1">
      <c r="A11" s="59" t="s">
        <v>109</v>
      </c>
      <c r="B11" s="59"/>
      <c r="C11" s="59"/>
      <c r="D11" s="59"/>
      <c r="E11" s="59"/>
      <c r="F11" s="59"/>
      <c r="G11" s="59"/>
      <c r="H11" s="59"/>
      <c r="I11" s="20"/>
      <c r="K11" s="58" t="s">
        <v>110</v>
      </c>
      <c r="L11" s="58"/>
      <c r="M11" s="58"/>
      <c r="N11" s="70">
        <f>C10</f>
        <v>0</v>
      </c>
      <c r="O11" s="58"/>
      <c r="P11" s="21" t="s">
        <v>111</v>
      </c>
      <c r="Q11" s="21"/>
      <c r="R11" s="71"/>
      <c r="S11" s="71"/>
      <c r="T11" s="71"/>
      <c r="U11" s="72"/>
      <c r="V11" s="72"/>
      <c r="W11" s="72"/>
      <c r="X11" s="72"/>
      <c r="Y11" s="72"/>
      <c r="Z11" s="29"/>
      <c r="AA11" s="29"/>
      <c r="AB11" s="29"/>
    </row>
    <row r="12" spans="1:28" ht="31.05" customHeight="1">
      <c r="A12" s="12" t="s">
        <v>112</v>
      </c>
      <c r="B12" s="12" t="s">
        <v>113</v>
      </c>
      <c r="C12" s="12" t="s">
        <v>114</v>
      </c>
      <c r="D12" s="12" t="s">
        <v>115</v>
      </c>
      <c r="E12" s="12" t="s">
        <v>112</v>
      </c>
      <c r="F12" s="12" t="s">
        <v>113</v>
      </c>
      <c r="G12" s="12" t="s">
        <v>114</v>
      </c>
      <c r="H12" s="12" t="s">
        <v>115</v>
      </c>
      <c r="I12" s="20"/>
      <c r="K12" s="54" t="s">
        <v>116</v>
      </c>
      <c r="L12" s="54"/>
      <c r="M12" s="54"/>
      <c r="N12" s="73">
        <v>45191</v>
      </c>
      <c r="O12" s="73"/>
      <c r="P12" s="73"/>
      <c r="Q12" s="73"/>
      <c r="R12" s="73"/>
      <c r="S12" s="73"/>
      <c r="T12" s="73"/>
      <c r="U12" s="73"/>
      <c r="V12" s="73"/>
      <c r="W12" s="73"/>
      <c r="X12" s="73"/>
      <c r="Y12" s="73"/>
      <c r="Z12" s="73"/>
      <c r="AA12" s="73"/>
      <c r="AB12" s="73"/>
    </row>
    <row r="13" spans="1:28" ht="23.1" customHeight="1">
      <c r="A13" s="13" t="s">
        <v>117</v>
      </c>
      <c r="B13" s="14">
        <v>233</v>
      </c>
      <c r="C13" s="13" t="s">
        <v>191</v>
      </c>
      <c r="D13" s="7">
        <v>32620</v>
      </c>
      <c r="E13" s="7"/>
      <c r="F13" s="13" t="s">
        <v>102</v>
      </c>
      <c r="G13" s="13"/>
      <c r="H13" s="7" t="s">
        <v>102</v>
      </c>
      <c r="I13" s="20"/>
      <c r="K13" s="54" t="s">
        <v>119</v>
      </c>
      <c r="L13" s="54"/>
      <c r="M13" s="54"/>
      <c r="N13" s="54"/>
      <c r="O13" s="54"/>
      <c r="P13" s="54"/>
      <c r="Q13" s="54"/>
      <c r="R13" s="54"/>
      <c r="S13" s="54"/>
      <c r="T13" s="54"/>
      <c r="U13" s="54"/>
      <c r="V13" s="54"/>
      <c r="W13" s="54"/>
      <c r="X13" s="54"/>
      <c r="Y13" s="54"/>
      <c r="Z13" s="54"/>
      <c r="AA13" s="54"/>
      <c r="AB13" s="54"/>
    </row>
    <row r="14" spans="1:28" ht="23.1" customHeight="1">
      <c r="A14" s="13" t="s">
        <v>117</v>
      </c>
      <c r="B14" s="14">
        <v>234</v>
      </c>
      <c r="C14" s="13" t="s">
        <v>231</v>
      </c>
      <c r="D14" s="7">
        <v>37440</v>
      </c>
      <c r="E14" s="7"/>
      <c r="F14" s="13" t="s">
        <v>102</v>
      </c>
      <c r="G14" s="13"/>
      <c r="H14" s="7" t="s">
        <v>102</v>
      </c>
      <c r="I14" s="20"/>
      <c r="K14" s="54" t="s">
        <v>121</v>
      </c>
      <c r="L14" s="54"/>
      <c r="M14" s="54"/>
      <c r="N14" s="54"/>
      <c r="O14" s="54"/>
      <c r="P14" s="54"/>
      <c r="Q14" s="54"/>
      <c r="R14" s="54"/>
      <c r="S14" s="54"/>
      <c r="T14" s="54"/>
      <c r="U14" s="54"/>
      <c r="V14" s="54"/>
      <c r="W14" s="54"/>
      <c r="X14" s="54"/>
      <c r="Y14" s="54"/>
      <c r="Z14" s="54"/>
      <c r="AA14" s="54"/>
      <c r="AB14" s="54"/>
    </row>
    <row r="15" spans="1:28" ht="23.1" customHeight="1">
      <c r="A15" s="13" t="s">
        <v>117</v>
      </c>
      <c r="B15" s="14">
        <v>323</v>
      </c>
      <c r="C15" s="13" t="s">
        <v>179</v>
      </c>
      <c r="D15" s="7">
        <v>64600</v>
      </c>
      <c r="E15" s="7"/>
      <c r="F15" s="13"/>
      <c r="G15" s="13"/>
      <c r="H15" s="7" t="s">
        <v>102</v>
      </c>
      <c r="I15" s="20"/>
      <c r="K15" s="21" t="s">
        <v>123</v>
      </c>
      <c r="L15" s="21"/>
      <c r="M15" s="21"/>
      <c r="N15" s="21"/>
      <c r="O15" s="21"/>
      <c r="P15" s="21"/>
      <c r="Q15" s="21"/>
      <c r="R15" s="21"/>
      <c r="S15" s="21"/>
      <c r="T15" s="21"/>
      <c r="U15" s="21"/>
      <c r="V15" s="21"/>
      <c r="W15" s="21"/>
      <c r="X15" s="21"/>
      <c r="Y15" s="21"/>
      <c r="Z15" s="21"/>
      <c r="AA15" s="21"/>
      <c r="AB15" s="21"/>
    </row>
    <row r="16" spans="1:28" ht="23.1" customHeight="1">
      <c r="A16" s="13" t="s">
        <v>117</v>
      </c>
      <c r="B16" s="14">
        <v>86</v>
      </c>
      <c r="C16" s="13" t="s">
        <v>335</v>
      </c>
      <c r="D16" s="7">
        <v>30100</v>
      </c>
      <c r="E16" s="7"/>
      <c r="F16" s="13" t="s">
        <v>102</v>
      </c>
      <c r="G16" s="13"/>
      <c r="H16" s="7" t="s">
        <v>102</v>
      </c>
      <c r="I16" s="20"/>
      <c r="K16" s="21" t="s">
        <v>126</v>
      </c>
      <c r="L16" s="21"/>
      <c r="M16" s="21"/>
      <c r="N16" s="21"/>
      <c r="O16" s="21"/>
      <c r="P16" s="21"/>
      <c r="Q16" s="21"/>
      <c r="R16" s="21"/>
      <c r="S16" s="21"/>
      <c r="T16" s="21"/>
      <c r="U16" s="21"/>
      <c r="V16" s="21"/>
      <c r="W16" s="21"/>
      <c r="X16" s="21"/>
      <c r="Y16" s="21"/>
      <c r="Z16" s="21"/>
      <c r="AA16" s="21"/>
      <c r="AB16" s="21"/>
    </row>
    <row r="17" spans="1:28" ht="23.1" customHeight="1">
      <c r="A17" s="13" t="s">
        <v>340</v>
      </c>
      <c r="B17" s="33">
        <v>249.79</v>
      </c>
      <c r="C17" s="13" t="s">
        <v>325</v>
      </c>
      <c r="D17" s="7">
        <v>6245</v>
      </c>
      <c r="E17" s="7"/>
      <c r="F17" s="13" t="s">
        <v>102</v>
      </c>
      <c r="G17" s="13"/>
      <c r="H17" s="7" t="s">
        <v>102</v>
      </c>
      <c r="I17" s="20"/>
      <c r="K17" s="21" t="s">
        <v>128</v>
      </c>
      <c r="L17" s="21"/>
      <c r="M17" s="21"/>
      <c r="N17" s="21"/>
      <c r="O17" s="21"/>
      <c r="P17" s="21"/>
      <c r="Q17" s="21"/>
      <c r="R17" s="21"/>
      <c r="S17" s="21"/>
      <c r="T17" s="21"/>
      <c r="U17" s="21"/>
      <c r="V17" s="21"/>
      <c r="W17" s="21"/>
      <c r="X17" s="21"/>
      <c r="Y17" s="21"/>
      <c r="Z17" s="21"/>
      <c r="AA17" s="21"/>
      <c r="AB17" s="21"/>
    </row>
    <row r="18" spans="1:28" ht="23.1" customHeight="1">
      <c r="A18" s="13"/>
      <c r="B18" s="14"/>
      <c r="C18" s="13"/>
      <c r="D18" s="7"/>
      <c r="E18" s="7"/>
      <c r="F18" s="13" t="s">
        <v>102</v>
      </c>
      <c r="G18" s="13"/>
      <c r="H18" s="7" t="s">
        <v>102</v>
      </c>
      <c r="I18" s="20"/>
      <c r="K18" s="24" t="s">
        <v>129</v>
      </c>
      <c r="L18" s="24"/>
      <c r="M18" s="24"/>
      <c r="N18" s="24"/>
      <c r="O18" s="24"/>
      <c r="P18" s="24"/>
      <c r="Q18" s="24"/>
      <c r="R18" s="24"/>
      <c r="S18" s="24"/>
      <c r="T18" s="24"/>
      <c r="U18" s="24"/>
      <c r="V18" s="24"/>
      <c r="W18" s="24"/>
      <c r="X18" s="24"/>
      <c r="Y18" s="24"/>
      <c r="Z18" s="24"/>
      <c r="AA18" s="24"/>
      <c r="AB18" s="24"/>
    </row>
    <row r="19" spans="1:28" ht="23.1" customHeight="1">
      <c r="A19" s="13"/>
      <c r="B19" s="7"/>
      <c r="C19" s="13"/>
      <c r="D19" s="7"/>
      <c r="E19" s="7"/>
      <c r="F19" s="13" t="s">
        <v>102</v>
      </c>
      <c r="G19" s="13"/>
      <c r="H19" s="7" t="s">
        <v>102</v>
      </c>
      <c r="I19" s="20"/>
      <c r="K19" s="21" t="s">
        <v>131</v>
      </c>
      <c r="L19" s="21"/>
      <c r="M19" s="21"/>
      <c r="N19" s="21"/>
      <c r="O19" s="21"/>
      <c r="P19" s="21"/>
      <c r="Q19" s="21"/>
      <c r="R19" s="21"/>
      <c r="S19" s="21"/>
      <c r="T19" s="21"/>
      <c r="U19" s="21"/>
      <c r="V19" s="21"/>
      <c r="W19" s="21"/>
      <c r="X19" s="21"/>
      <c r="Y19" s="21"/>
      <c r="Z19" s="21"/>
      <c r="AA19" s="21"/>
      <c r="AB19" s="21"/>
    </row>
    <row r="20" spans="1:28" ht="23.1" customHeight="1">
      <c r="A20" s="13"/>
      <c r="B20" s="13"/>
      <c r="C20" s="13"/>
      <c r="D20" s="13"/>
      <c r="E20" s="7"/>
      <c r="F20" s="13" t="s">
        <v>102</v>
      </c>
      <c r="G20" s="13"/>
      <c r="H20" s="7" t="s">
        <v>102</v>
      </c>
      <c r="I20" s="20"/>
      <c r="K20" s="21" t="s">
        <v>132</v>
      </c>
      <c r="L20" s="21"/>
      <c r="M20" s="21"/>
      <c r="N20" s="21"/>
      <c r="O20" s="21"/>
      <c r="P20" s="21"/>
      <c r="Q20" s="21"/>
      <c r="R20" s="21"/>
      <c r="S20" s="21"/>
      <c r="T20" s="21"/>
      <c r="U20" s="21"/>
      <c r="V20" s="21"/>
      <c r="W20" s="21"/>
      <c r="X20" s="21"/>
      <c r="Y20" s="21"/>
      <c r="Z20" s="21"/>
      <c r="AA20" s="21"/>
      <c r="AB20" s="21"/>
    </row>
    <row r="21" spans="1:28" ht="23.1" customHeight="1">
      <c r="A21" s="13"/>
      <c r="B21" s="14"/>
      <c r="C21" s="13"/>
      <c r="D21" s="7"/>
      <c r="E21" s="7"/>
      <c r="F21" s="13" t="s">
        <v>102</v>
      </c>
      <c r="G21" s="13"/>
      <c r="H21" s="7" t="s">
        <v>102</v>
      </c>
      <c r="I21" s="20"/>
      <c r="K21" s="54" t="s">
        <v>133</v>
      </c>
      <c r="L21" s="54"/>
      <c r="M21" s="54"/>
      <c r="N21" s="54"/>
      <c r="O21" s="54"/>
      <c r="P21" s="54"/>
      <c r="Q21" s="54"/>
      <c r="R21" s="54"/>
      <c r="S21" s="54"/>
      <c r="T21" s="54"/>
      <c r="U21" s="54"/>
      <c r="V21" s="54"/>
      <c r="W21" s="54"/>
      <c r="X21" s="54"/>
      <c r="Y21" s="54"/>
      <c r="Z21" s="54"/>
      <c r="AA21" s="54"/>
      <c r="AB21" s="54"/>
    </row>
    <row r="22" spans="1:28" ht="23.1" customHeight="1">
      <c r="A22" s="13"/>
      <c r="B22" s="14"/>
      <c r="C22" s="13"/>
      <c r="D22" s="7"/>
      <c r="E22" s="7"/>
      <c r="F22" s="13" t="s">
        <v>102</v>
      </c>
      <c r="G22" s="13"/>
      <c r="H22" s="7" t="s">
        <v>102</v>
      </c>
      <c r="I22" s="20"/>
      <c r="K22" s="58" t="s">
        <v>134</v>
      </c>
      <c r="L22" s="58"/>
      <c r="M22" s="58"/>
      <c r="N22" s="58"/>
      <c r="O22" s="58"/>
      <c r="P22" s="58"/>
      <c r="Q22" s="58"/>
      <c r="R22" s="58"/>
      <c r="S22" s="58"/>
      <c r="T22" s="58"/>
      <c r="U22" s="58"/>
      <c r="V22" s="58"/>
      <c r="W22" s="58"/>
      <c r="X22" s="58"/>
      <c r="Y22" s="58"/>
      <c r="Z22" s="58"/>
      <c r="AA22" s="58"/>
      <c r="AB22" s="58"/>
    </row>
    <row r="23" spans="1:28" ht="23.1" customHeight="1">
      <c r="A23" s="13"/>
      <c r="B23" s="14"/>
      <c r="C23" s="13"/>
      <c r="D23" s="7" t="s">
        <v>102</v>
      </c>
      <c r="E23" s="7"/>
      <c r="F23" s="13" t="s">
        <v>102</v>
      </c>
      <c r="G23" s="13"/>
      <c r="H23" s="7" t="s">
        <v>102</v>
      </c>
      <c r="I23" s="20"/>
      <c r="K23" s="54" t="s">
        <v>135</v>
      </c>
      <c r="L23" s="54"/>
      <c r="M23" s="54"/>
      <c r="N23" s="54"/>
      <c r="O23" s="54"/>
      <c r="P23" s="54"/>
      <c r="Q23" s="54"/>
      <c r="R23" s="54"/>
      <c r="S23" s="54"/>
      <c r="T23" s="54"/>
      <c r="U23" s="54"/>
      <c r="V23" s="54"/>
      <c r="W23" s="54"/>
      <c r="X23" s="54"/>
      <c r="Y23" s="54"/>
      <c r="Z23" s="54"/>
      <c r="AA23" s="54"/>
      <c r="AB23" s="54"/>
    </row>
    <row r="24" spans="1:28" ht="23.1" customHeight="1">
      <c r="A24" s="13"/>
      <c r="B24" s="14"/>
      <c r="C24" s="13"/>
      <c r="D24" s="7" t="s">
        <v>102</v>
      </c>
      <c r="E24" s="7"/>
      <c r="F24" s="13" t="s">
        <v>102</v>
      </c>
      <c r="G24" s="13"/>
      <c r="H24" s="7" t="s">
        <v>102</v>
      </c>
      <c r="I24" s="20"/>
      <c r="K24" s="58" t="s">
        <v>136</v>
      </c>
      <c r="L24" s="58"/>
      <c r="M24" s="58"/>
      <c r="N24" s="58"/>
      <c r="O24" s="58"/>
      <c r="P24" s="58"/>
      <c r="Q24" s="58"/>
      <c r="R24" s="58"/>
      <c r="S24" s="58"/>
      <c r="T24" s="58"/>
      <c r="U24" s="58"/>
      <c r="V24" s="58"/>
      <c r="W24" s="58"/>
      <c r="X24" s="58"/>
      <c r="Y24" s="58"/>
      <c r="Z24" s="58"/>
      <c r="AA24" s="58"/>
      <c r="AB24" s="58"/>
    </row>
    <row r="25" spans="1:28" ht="23.1" customHeight="1">
      <c r="A25" s="13"/>
      <c r="B25" s="14"/>
      <c r="C25" s="13"/>
      <c r="D25" s="7" t="s">
        <v>102</v>
      </c>
      <c r="E25" s="7"/>
      <c r="F25" s="13" t="s">
        <v>102</v>
      </c>
      <c r="G25" s="13"/>
      <c r="H25" s="7" t="s">
        <v>102</v>
      </c>
      <c r="I25" s="20"/>
      <c r="K25" s="58" t="s">
        <v>137</v>
      </c>
      <c r="L25" s="58"/>
      <c r="M25" s="58"/>
      <c r="N25" s="58"/>
      <c r="O25" s="58"/>
      <c r="P25" s="58"/>
      <c r="Q25" s="58"/>
      <c r="R25" s="58"/>
      <c r="S25" s="58"/>
      <c r="T25" s="58"/>
      <c r="U25" s="58"/>
      <c r="V25" s="58"/>
      <c r="W25" s="58"/>
      <c r="X25" s="58"/>
      <c r="Y25" s="58"/>
      <c r="Z25" s="58"/>
      <c r="AA25" s="58"/>
      <c r="AB25" s="58"/>
    </row>
    <row r="26" spans="1:28" ht="23.1" customHeight="1">
      <c r="A26" s="13"/>
      <c r="B26" s="14"/>
      <c r="C26" s="13"/>
      <c r="D26" s="7" t="s">
        <v>102</v>
      </c>
      <c r="E26" s="7"/>
      <c r="F26" s="13" t="s">
        <v>102</v>
      </c>
      <c r="G26" s="13"/>
      <c r="H26" s="7"/>
      <c r="I26" s="20"/>
      <c r="K26" s="54" t="s">
        <v>138</v>
      </c>
      <c r="L26" s="54"/>
      <c r="M26" s="54"/>
      <c r="N26" s="54"/>
      <c r="O26" s="54"/>
      <c r="P26" s="54"/>
      <c r="Q26" s="54"/>
      <c r="R26" s="54"/>
      <c r="S26" s="54"/>
      <c r="T26" s="54"/>
      <c r="U26" s="54"/>
      <c r="V26" s="54"/>
      <c r="W26" s="54"/>
      <c r="X26" s="54"/>
      <c r="Y26" s="54"/>
      <c r="Z26" s="54"/>
      <c r="AA26" s="54"/>
      <c r="AB26" s="54"/>
    </row>
    <row r="27" spans="1:28" ht="23.1" customHeight="1">
      <c r="A27" s="13"/>
      <c r="B27" s="15"/>
      <c r="C27" s="16"/>
      <c r="D27" s="17"/>
      <c r="E27" s="74" t="s">
        <v>139</v>
      </c>
      <c r="F27" s="74"/>
      <c r="G27" s="75">
        <v>171005</v>
      </c>
      <c r="H27" s="75"/>
      <c r="I27" s="20"/>
      <c r="K27" s="25" t="s">
        <v>140</v>
      </c>
      <c r="L27" s="25"/>
      <c r="M27" s="25"/>
      <c r="N27" s="25"/>
      <c r="O27" s="25"/>
      <c r="P27" s="76">
        <f>C28</f>
        <v>171005</v>
      </c>
      <c r="Q27" s="76"/>
      <c r="R27" s="76"/>
      <c r="S27" s="30" t="s">
        <v>141</v>
      </c>
      <c r="T27" s="25"/>
      <c r="U27" s="25"/>
      <c r="V27" s="25"/>
      <c r="W27" s="25"/>
      <c r="X27" s="25"/>
      <c r="Y27" s="25"/>
      <c r="Z27" s="25"/>
      <c r="AA27" s="25"/>
      <c r="AB27" s="25"/>
    </row>
    <row r="28" spans="1:28" ht="23.1" customHeight="1">
      <c r="A28" s="77" t="s">
        <v>142</v>
      </c>
      <c r="B28" s="77"/>
      <c r="C28" s="75">
        <v>171005</v>
      </c>
      <c r="D28" s="75"/>
      <c r="E28" s="18" t="s">
        <v>143</v>
      </c>
      <c r="F28" s="78">
        <v>171005</v>
      </c>
      <c r="G28" s="79"/>
      <c r="H28" s="19" t="s">
        <v>144</v>
      </c>
      <c r="I28" s="20"/>
      <c r="K28" s="22" t="s">
        <v>145</v>
      </c>
      <c r="L28" s="22"/>
      <c r="M28" s="22"/>
      <c r="N28" s="22"/>
      <c r="O28" s="22"/>
      <c r="P28" s="80">
        <f>P27</f>
        <v>171005</v>
      </c>
      <c r="Q28" s="80"/>
      <c r="R28" s="80"/>
      <c r="S28" s="80"/>
      <c r="T28" s="26" t="s">
        <v>146</v>
      </c>
      <c r="U28" s="22"/>
      <c r="V28" s="22"/>
      <c r="W28" s="22"/>
      <c r="X28" s="22"/>
      <c r="Y28" s="22"/>
      <c r="Z28" s="22"/>
      <c r="AA28" s="22"/>
      <c r="AB28" s="22"/>
    </row>
    <row r="29" spans="1:28" ht="23.1" customHeight="1">
      <c r="A29" s="20"/>
      <c r="B29" s="20"/>
      <c r="C29" s="20"/>
      <c r="D29" s="20"/>
      <c r="E29" s="20"/>
      <c r="F29" s="20"/>
      <c r="G29" s="20"/>
      <c r="H29" s="20"/>
      <c r="I29" s="20"/>
      <c r="K29" s="54" t="s">
        <v>147</v>
      </c>
      <c r="L29" s="54"/>
      <c r="M29" s="54"/>
      <c r="N29" s="54"/>
      <c r="O29" s="54"/>
      <c r="P29" s="54"/>
      <c r="Q29" s="54"/>
      <c r="R29" s="54"/>
      <c r="S29" s="54"/>
      <c r="T29" s="54"/>
      <c r="U29" s="54"/>
      <c r="V29" s="54"/>
      <c r="W29" s="54"/>
      <c r="X29" s="54"/>
      <c r="Y29" s="54"/>
      <c r="Z29" s="54"/>
      <c r="AA29" s="54"/>
      <c r="AB29" s="54"/>
    </row>
    <row r="30" spans="1:28" ht="40.049999999999997" customHeight="1">
      <c r="A30" s="20"/>
      <c r="B30" s="20"/>
      <c r="C30" s="20"/>
      <c r="D30" s="20"/>
      <c r="E30" s="20"/>
      <c r="F30" s="20"/>
      <c r="G30" s="20"/>
      <c r="H30" s="20"/>
      <c r="I30" s="20"/>
      <c r="K30" s="21" t="s">
        <v>148</v>
      </c>
      <c r="L30" s="21"/>
      <c r="M30" s="21"/>
      <c r="N30" s="21"/>
      <c r="O30" s="21"/>
      <c r="P30" s="21"/>
      <c r="Q30" s="21"/>
      <c r="R30" s="21"/>
      <c r="S30" s="21"/>
      <c r="T30" s="21"/>
      <c r="U30" s="81">
        <f>Q33</f>
        <v>45316</v>
      </c>
      <c r="V30" s="81"/>
      <c r="W30" s="81"/>
      <c r="X30" s="21"/>
      <c r="Y30" s="21"/>
      <c r="Z30" s="21"/>
      <c r="AA30" s="21"/>
      <c r="AB30" s="21"/>
    </row>
    <row r="31" spans="1:28" ht="40.049999999999997" customHeight="1">
      <c r="A31" s="20"/>
      <c r="B31" s="20"/>
      <c r="C31" s="20"/>
      <c r="D31" s="20"/>
      <c r="E31" s="20"/>
      <c r="F31" s="20"/>
      <c r="G31" s="20"/>
      <c r="H31" s="20"/>
      <c r="I31" s="20"/>
      <c r="K31" s="21" t="s">
        <v>149</v>
      </c>
      <c r="L31" s="21"/>
      <c r="M31" s="21"/>
      <c r="N31" s="21"/>
      <c r="O31" s="21"/>
      <c r="P31" s="21"/>
      <c r="Q31" s="21"/>
      <c r="R31" s="21"/>
      <c r="S31" s="21"/>
      <c r="T31" s="21"/>
      <c r="U31" s="81">
        <f>Q33</f>
        <v>45316</v>
      </c>
      <c r="V31" s="81"/>
      <c r="W31" s="81"/>
      <c r="X31" s="21"/>
      <c r="Y31" s="21"/>
      <c r="Z31" s="21"/>
      <c r="AA31" s="21"/>
      <c r="AB31" s="21"/>
    </row>
    <row r="32" spans="1:28" ht="23.1" customHeight="1">
      <c r="A32" s="20"/>
      <c r="B32" s="20"/>
      <c r="C32" s="20"/>
      <c r="D32" s="20"/>
      <c r="E32" s="20"/>
      <c r="F32" s="20"/>
      <c r="G32" s="20"/>
      <c r="H32" s="20"/>
      <c r="I32" s="20"/>
      <c r="K32" s="54" t="s">
        <v>150</v>
      </c>
      <c r="L32" s="54"/>
      <c r="M32" s="54"/>
      <c r="N32" s="54"/>
      <c r="O32" s="73">
        <v>45199</v>
      </c>
      <c r="P32" s="58"/>
      <c r="Q32" s="58"/>
      <c r="R32" s="58"/>
      <c r="S32" s="58"/>
      <c r="T32" s="58"/>
      <c r="U32" s="58"/>
      <c r="V32" s="58"/>
      <c r="W32" s="58"/>
      <c r="X32" s="58"/>
      <c r="Y32" s="58"/>
      <c r="Z32" s="58"/>
      <c r="AA32" s="58"/>
      <c r="AB32" s="58"/>
    </row>
    <row r="33" spans="1:28" ht="23.1" customHeight="1">
      <c r="A33" s="20"/>
      <c r="B33" s="20"/>
      <c r="C33" s="20"/>
      <c r="D33" s="20"/>
      <c r="E33" s="20"/>
      <c r="F33" s="20"/>
      <c r="G33" s="20"/>
      <c r="H33" s="20"/>
      <c r="I33" s="20"/>
      <c r="K33" s="54" t="s">
        <v>151</v>
      </c>
      <c r="L33" s="54"/>
      <c r="M33" s="54"/>
      <c r="N33" s="54"/>
      <c r="O33" s="27">
        <v>45199</v>
      </c>
      <c r="P33" s="22" t="s">
        <v>152</v>
      </c>
      <c r="Q33" s="27">
        <v>45316</v>
      </c>
      <c r="R33" s="22"/>
      <c r="S33" s="22"/>
      <c r="T33" s="22"/>
      <c r="U33" s="22"/>
      <c r="V33" s="22"/>
      <c r="W33" s="22"/>
      <c r="X33" s="22"/>
      <c r="Y33" s="22"/>
      <c r="Z33" s="22"/>
      <c r="AA33" s="22"/>
      <c r="AB33" s="22"/>
    </row>
    <row r="34" spans="1:28" ht="23.1" customHeight="1">
      <c r="A34" s="20"/>
      <c r="B34" s="20"/>
      <c r="C34" s="20"/>
      <c r="D34" s="20"/>
      <c r="E34" s="20"/>
      <c r="F34" s="20"/>
      <c r="G34" s="20"/>
      <c r="H34" s="20"/>
      <c r="I34" s="20"/>
      <c r="K34" s="54" t="s">
        <v>153</v>
      </c>
      <c r="L34" s="58"/>
      <c r="M34" s="58"/>
      <c r="N34" s="58"/>
      <c r="O34" s="58"/>
      <c r="P34" s="58"/>
      <c r="Q34" s="58"/>
      <c r="R34" s="58"/>
      <c r="S34" s="58"/>
      <c r="T34" s="58"/>
      <c r="U34" s="58"/>
      <c r="V34" s="58"/>
      <c r="W34" s="58"/>
      <c r="X34" s="58"/>
      <c r="Y34" s="58"/>
      <c r="Z34" s="58"/>
      <c r="AA34" s="58"/>
      <c r="AB34" s="58"/>
    </row>
    <row r="35" spans="1:28" ht="23.1" customHeight="1">
      <c r="A35" s="20"/>
      <c r="B35" s="20"/>
      <c r="C35" s="20"/>
      <c r="D35" s="20"/>
      <c r="E35" s="20"/>
      <c r="F35" s="20"/>
      <c r="G35" s="20"/>
      <c r="H35" s="20"/>
      <c r="I35" s="20"/>
      <c r="K35" s="54" t="s">
        <v>154</v>
      </c>
      <c r="L35" s="54"/>
      <c r="M35" s="54"/>
      <c r="N35" s="54"/>
      <c r="O35" s="54"/>
      <c r="P35" s="54"/>
      <c r="Q35" s="54"/>
      <c r="R35" s="54"/>
      <c r="S35" s="54"/>
      <c r="T35" s="54"/>
      <c r="U35" s="54"/>
      <c r="V35" s="54"/>
      <c r="W35" s="54"/>
      <c r="X35" s="54"/>
      <c r="Y35" s="54"/>
      <c r="Z35" s="54"/>
      <c r="AA35" s="54"/>
      <c r="AB35" s="54"/>
    </row>
    <row r="36" spans="1:28" ht="23.1" customHeight="1">
      <c r="A36" s="20"/>
      <c r="B36" s="20"/>
      <c r="C36" s="20"/>
      <c r="D36" s="20"/>
      <c r="E36" s="20"/>
      <c r="F36" s="20"/>
      <c r="G36" s="20"/>
      <c r="H36" s="20"/>
      <c r="I36" s="20"/>
      <c r="K36" s="58" t="s">
        <v>155</v>
      </c>
      <c r="L36" s="58"/>
      <c r="M36" s="58"/>
      <c r="N36" s="58"/>
      <c r="O36" s="58"/>
      <c r="P36" s="58"/>
      <c r="Q36" s="58"/>
      <c r="R36" s="58"/>
      <c r="S36" s="58"/>
      <c r="T36" s="58"/>
      <c r="U36" s="58"/>
      <c r="V36" s="58"/>
      <c r="W36" s="58"/>
      <c r="X36" s="58"/>
      <c r="Y36" s="58"/>
      <c r="Z36" s="58"/>
      <c r="AA36" s="58"/>
      <c r="AB36" s="58"/>
    </row>
    <row r="37" spans="1:28" ht="23.1" customHeight="1">
      <c r="A37" s="20"/>
      <c r="B37" s="20"/>
      <c r="C37" s="20"/>
      <c r="D37" s="20"/>
      <c r="E37" s="20"/>
      <c r="F37" s="20"/>
      <c r="G37" s="20"/>
      <c r="H37" s="20"/>
      <c r="I37" s="20"/>
      <c r="K37" s="58" t="s">
        <v>156</v>
      </c>
      <c r="L37" s="58"/>
      <c r="M37" s="58"/>
      <c r="N37" s="58"/>
      <c r="O37" s="58"/>
      <c r="P37" s="58"/>
      <c r="Q37" s="58"/>
      <c r="R37" s="58"/>
      <c r="S37" s="58"/>
      <c r="T37" s="58"/>
      <c r="U37" s="58"/>
      <c r="V37" s="58"/>
      <c r="W37" s="58"/>
      <c r="X37" s="58"/>
      <c r="Y37" s="58"/>
      <c r="Z37" s="58"/>
      <c r="AA37" s="58"/>
      <c r="AB37" s="58"/>
    </row>
    <row r="38" spans="1:28" ht="23.1" customHeight="1">
      <c r="A38" s="20"/>
      <c r="B38" s="20"/>
      <c r="C38" s="20"/>
      <c r="D38" s="20"/>
      <c r="E38" s="20"/>
      <c r="F38" s="20"/>
      <c r="G38" s="20"/>
      <c r="H38" s="20"/>
      <c r="I38" s="20"/>
      <c r="K38" s="58" t="s">
        <v>157</v>
      </c>
      <c r="L38" s="58"/>
      <c r="M38" s="58"/>
      <c r="N38" s="58"/>
      <c r="O38" s="58"/>
      <c r="P38" s="58"/>
      <c r="Q38" s="58"/>
      <c r="R38" s="58"/>
      <c r="S38" s="58"/>
      <c r="T38" s="58"/>
      <c r="U38" s="58"/>
      <c r="V38" s="58"/>
      <c r="W38" s="58"/>
      <c r="X38" s="58"/>
      <c r="Y38" s="58"/>
      <c r="Z38" s="58"/>
      <c r="AA38" s="58"/>
      <c r="AB38" s="58"/>
    </row>
    <row r="39" spans="1:28" ht="23.1" customHeight="1">
      <c r="A39" s="20"/>
      <c r="B39" s="20"/>
      <c r="C39" s="20"/>
      <c r="D39" s="20"/>
      <c r="E39" s="20"/>
      <c r="F39" s="20"/>
      <c r="G39" s="20"/>
      <c r="H39" s="20"/>
      <c r="I39" s="20"/>
      <c r="K39" s="55" t="s">
        <v>158</v>
      </c>
      <c r="L39" s="58"/>
      <c r="M39" s="58"/>
      <c r="N39" s="58"/>
      <c r="O39" s="58"/>
      <c r="P39" s="58"/>
      <c r="Q39" s="58"/>
      <c r="R39" s="58"/>
      <c r="S39" s="58"/>
      <c r="T39" s="58"/>
      <c r="U39" s="58"/>
      <c r="V39" s="58"/>
      <c r="W39" s="58"/>
      <c r="X39" s="58"/>
      <c r="Y39" s="58"/>
      <c r="Z39" s="58"/>
      <c r="AA39" s="58"/>
      <c r="AB39" s="58"/>
    </row>
    <row r="40" spans="1:28" ht="23.1" customHeight="1">
      <c r="A40" s="20"/>
      <c r="B40" s="20"/>
      <c r="C40" s="20"/>
      <c r="D40" s="20"/>
      <c r="E40" s="20"/>
      <c r="F40" s="20"/>
      <c r="G40" s="20"/>
      <c r="H40" s="20"/>
      <c r="I40" s="20"/>
      <c r="K40" s="55" t="s">
        <v>159</v>
      </c>
      <c r="L40" s="55"/>
      <c r="M40" s="55"/>
      <c r="N40" s="55"/>
      <c r="O40" s="55"/>
      <c r="P40" s="55"/>
      <c r="Q40" s="55"/>
      <c r="R40" s="55"/>
      <c r="S40" s="55"/>
      <c r="T40" s="55"/>
      <c r="U40" s="55"/>
      <c r="V40" s="55"/>
      <c r="W40" s="55"/>
      <c r="X40" s="55"/>
      <c r="Y40" s="55"/>
      <c r="Z40" s="55"/>
      <c r="AA40" s="55"/>
      <c r="AB40" s="55"/>
    </row>
    <row r="41" spans="1:28" ht="23.1" customHeight="1">
      <c r="A41" s="20"/>
      <c r="B41" s="20"/>
      <c r="C41" s="20"/>
      <c r="D41" s="20"/>
      <c r="E41" s="20"/>
      <c r="F41" s="20"/>
      <c r="G41" s="20"/>
      <c r="H41" s="20"/>
      <c r="I41" s="20"/>
      <c r="K41" s="58" t="s">
        <v>160</v>
      </c>
      <c r="L41" s="58"/>
      <c r="M41" s="58"/>
      <c r="N41" s="58"/>
      <c r="O41" s="58"/>
      <c r="P41" s="58"/>
      <c r="Q41" s="58"/>
      <c r="R41" s="58"/>
      <c r="S41" s="58"/>
      <c r="T41" s="58"/>
      <c r="U41" s="58"/>
      <c r="V41" s="58"/>
      <c r="W41" s="58"/>
      <c r="X41" s="58"/>
      <c r="Y41" s="58"/>
      <c r="Z41" s="58"/>
      <c r="AA41" s="58"/>
      <c r="AB41" s="58"/>
    </row>
    <row r="42" spans="1:28" ht="23.1" customHeight="1">
      <c r="A42" s="20"/>
      <c r="B42" s="20"/>
      <c r="C42" s="20"/>
      <c r="D42" s="20"/>
      <c r="E42" s="20"/>
      <c r="F42" s="20"/>
      <c r="G42" s="20"/>
      <c r="H42" s="20"/>
      <c r="I42" s="20"/>
      <c r="K42" s="82" t="s">
        <v>161</v>
      </c>
      <c r="L42" s="82"/>
      <c r="M42" s="82"/>
      <c r="N42" s="82"/>
      <c r="O42" s="82"/>
      <c r="P42" s="82"/>
      <c r="Q42" s="82"/>
      <c r="R42" s="82"/>
      <c r="S42" s="82"/>
      <c r="T42" s="82"/>
      <c r="U42" s="82"/>
      <c r="V42" s="82"/>
      <c r="W42" s="82"/>
      <c r="X42" s="82"/>
      <c r="Y42" s="82"/>
      <c r="Z42" s="82"/>
      <c r="AA42" s="82"/>
      <c r="AB42" s="82"/>
    </row>
    <row r="43" spans="1:28" ht="23.1" customHeight="1">
      <c r="A43" s="20"/>
      <c r="B43" s="20"/>
      <c r="C43" s="20"/>
      <c r="D43" s="20"/>
      <c r="E43" s="20"/>
      <c r="F43" s="20"/>
      <c r="G43" s="20"/>
      <c r="H43" s="20"/>
      <c r="I43" s="20"/>
      <c r="K43" s="58" t="s">
        <v>162</v>
      </c>
      <c r="L43" s="58"/>
      <c r="M43" s="58"/>
      <c r="N43" s="58"/>
      <c r="O43" s="58"/>
      <c r="P43" s="58"/>
      <c r="Q43" s="58"/>
      <c r="R43" s="58"/>
      <c r="S43" s="58"/>
      <c r="T43" s="58"/>
      <c r="U43" s="58"/>
      <c r="V43" s="58"/>
      <c r="W43" s="58"/>
      <c r="X43" s="58"/>
      <c r="Y43" s="58"/>
      <c r="Z43" s="58"/>
      <c r="AA43" s="58"/>
      <c r="AB43" s="58"/>
    </row>
    <row r="44" spans="1:28" ht="23.1" customHeight="1">
      <c r="A44" s="20"/>
      <c r="B44" s="20"/>
      <c r="C44" s="20"/>
      <c r="D44" s="20"/>
      <c r="E44" s="20"/>
      <c r="F44" s="20"/>
      <c r="G44" s="20"/>
      <c r="H44" s="20"/>
      <c r="I44" s="20"/>
      <c r="K44" s="82" t="s">
        <v>163</v>
      </c>
      <c r="L44" s="82"/>
      <c r="M44" s="82"/>
      <c r="N44" s="82"/>
      <c r="O44" s="82"/>
      <c r="P44" s="82"/>
      <c r="Q44" s="82"/>
      <c r="R44" s="82"/>
      <c r="S44" s="82"/>
      <c r="T44" s="82"/>
      <c r="U44" s="82"/>
      <c r="V44" s="82"/>
      <c r="W44" s="82"/>
      <c r="X44" s="82"/>
      <c r="Y44" s="82"/>
      <c r="Z44" s="82"/>
      <c r="AA44" s="82"/>
      <c r="AB44" s="82"/>
    </row>
    <row r="45" spans="1:28" ht="23.1" customHeight="1">
      <c r="A45" s="20"/>
      <c r="B45" s="20"/>
      <c r="C45" s="20"/>
      <c r="D45" s="20"/>
      <c r="E45" s="20"/>
      <c r="F45" s="20"/>
      <c r="G45" s="20"/>
      <c r="H45" s="20"/>
      <c r="I45" s="20"/>
      <c r="K45" s="82" t="s">
        <v>164</v>
      </c>
      <c r="L45" s="82"/>
      <c r="M45" s="82"/>
      <c r="N45" s="82"/>
      <c r="O45" s="82"/>
      <c r="P45" s="82"/>
      <c r="Q45" s="82"/>
      <c r="R45" s="82"/>
      <c r="S45" s="82"/>
      <c r="T45" s="82"/>
      <c r="U45" s="82"/>
      <c r="V45" s="82"/>
      <c r="W45" s="82"/>
      <c r="X45" s="82"/>
      <c r="Y45" s="82"/>
      <c r="Z45" s="82"/>
      <c r="AA45" s="82"/>
      <c r="AB45" s="82"/>
    </row>
    <row r="46" spans="1:28" ht="23.1" customHeight="1">
      <c r="A46" s="20"/>
      <c r="B46" s="20"/>
      <c r="C46" s="20"/>
      <c r="D46" s="20"/>
      <c r="E46" s="20"/>
      <c r="F46" s="20"/>
      <c r="G46" s="20"/>
      <c r="H46" s="20"/>
      <c r="I46" s="20"/>
      <c r="K46" s="28"/>
      <c r="L46" s="28"/>
      <c r="M46" s="28"/>
      <c r="N46" s="28"/>
      <c r="O46" s="28"/>
      <c r="P46" s="29"/>
      <c r="Q46" s="29"/>
      <c r="R46" s="83" t="s">
        <v>165</v>
      </c>
      <c r="S46" s="83"/>
      <c r="T46" s="83"/>
      <c r="U46" s="83"/>
      <c r="V46" s="83"/>
      <c r="W46" s="83"/>
      <c r="X46" s="31"/>
      <c r="Y46" s="31"/>
      <c r="Z46" s="31"/>
      <c r="AA46" s="31"/>
      <c r="AB46" s="31"/>
    </row>
    <row r="47" spans="1:28" ht="23.1" customHeight="1">
      <c r="A47" s="20"/>
      <c r="B47" s="20"/>
      <c r="C47" s="20"/>
      <c r="D47" s="20"/>
      <c r="E47" s="20"/>
      <c r="F47" s="20"/>
      <c r="G47" s="20"/>
      <c r="H47" s="20"/>
      <c r="I47" s="20"/>
      <c r="K47" s="28"/>
      <c r="L47" s="28"/>
      <c r="M47" s="28"/>
      <c r="N47" s="28"/>
      <c r="O47" s="28"/>
      <c r="P47" s="29"/>
      <c r="Q47" s="29"/>
      <c r="R47" s="84">
        <f>Q33</f>
        <v>45316</v>
      </c>
      <c r="S47" s="84"/>
      <c r="T47" s="84"/>
      <c r="U47" s="84"/>
      <c r="V47" s="84"/>
      <c r="W47" s="84"/>
      <c r="X47" s="32"/>
      <c r="Y47" s="32"/>
      <c r="Z47" s="32"/>
      <c r="AA47" s="32"/>
      <c r="AB47" s="32"/>
    </row>
  </sheetData>
  <mergeCells count="67">
    <mergeCell ref="K43:AB43"/>
    <mergeCell ref="K44:AB44"/>
    <mergeCell ref="K45:AB45"/>
    <mergeCell ref="R46:W46"/>
    <mergeCell ref="R47:W47"/>
    <mergeCell ref="K38:AB38"/>
    <mergeCell ref="K39:AB39"/>
    <mergeCell ref="K40:AB40"/>
    <mergeCell ref="K41:AB41"/>
    <mergeCell ref="K42:AB42"/>
    <mergeCell ref="K33:N33"/>
    <mergeCell ref="K34:AB34"/>
    <mergeCell ref="K35:AB35"/>
    <mergeCell ref="K36:AB36"/>
    <mergeCell ref="K37:AB37"/>
    <mergeCell ref="K29:AB29"/>
    <mergeCell ref="U30:W30"/>
    <mergeCell ref="U31:W31"/>
    <mergeCell ref="K32:N32"/>
    <mergeCell ref="O32:AB32"/>
    <mergeCell ref="E27:F27"/>
    <mergeCell ref="G27:H27"/>
    <mergeCell ref="P27:R27"/>
    <mergeCell ref="A28:B28"/>
    <mergeCell ref="C28:D28"/>
    <mergeCell ref="F28:G28"/>
    <mergeCell ref="P28:S28"/>
    <mergeCell ref="K22:AB22"/>
    <mergeCell ref="K23:AB23"/>
    <mergeCell ref="K24:AB24"/>
    <mergeCell ref="K25:AB25"/>
    <mergeCell ref="K26:AB26"/>
    <mergeCell ref="K12:M12"/>
    <mergeCell ref="N12:AB12"/>
    <mergeCell ref="K13:AB13"/>
    <mergeCell ref="K14:AB14"/>
    <mergeCell ref="K21:AB21"/>
    <mergeCell ref="A11:H11"/>
    <mergeCell ref="K11:M11"/>
    <mergeCell ref="N11:O11"/>
    <mergeCell ref="R11:T11"/>
    <mergeCell ref="U11:Y11"/>
    <mergeCell ref="K8:AB8"/>
    <mergeCell ref="N9:O9"/>
    <mergeCell ref="A10:B10"/>
    <mergeCell ref="C10:D10"/>
    <mergeCell ref="E10:F10"/>
    <mergeCell ref="G10:H10"/>
    <mergeCell ref="A5:H5"/>
    <mergeCell ref="K5:N5"/>
    <mergeCell ref="O5:AB5"/>
    <mergeCell ref="K6:AB6"/>
    <mergeCell ref="K7:AB7"/>
    <mergeCell ref="B4:C4"/>
    <mergeCell ref="D4:E4"/>
    <mergeCell ref="F4:H4"/>
    <mergeCell ref="K4:N4"/>
    <mergeCell ref="O4:AB4"/>
    <mergeCell ref="A1:H1"/>
    <mergeCell ref="K1:AB1"/>
    <mergeCell ref="A2:H2"/>
    <mergeCell ref="K2:AB2"/>
    <mergeCell ref="B3:C3"/>
    <mergeCell ref="D3:E3"/>
    <mergeCell ref="F3:H3"/>
    <mergeCell ref="K3:N3"/>
    <mergeCell ref="O3:AB3"/>
  </mergeCells>
  <phoneticPr fontId="17" type="noConversion"/>
  <pageMargins left="0.75" right="0.75" top="1" bottom="1" header="0.5" footer="0.5"/>
  <pageSetup paperSize="9" scale="6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56321" r:id="rId4" name="Spinner 1">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6322" r:id="rId5" name="Spinner 2">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6323" r:id="rId6" name="Spinner 3">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6324" r:id="rId7" name="Spinner 4">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6325" r:id="rId8" name="Spinner 5">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pageSetUpPr fitToPage="1"/>
  </sheetPr>
  <dimension ref="A1:AB47"/>
  <sheetViews>
    <sheetView tabSelected="1" topLeftCell="A24" workbookViewId="0">
      <selection activeCell="J11" sqref="J11"/>
    </sheetView>
  </sheetViews>
  <sheetFormatPr defaultColWidth="9" defaultRowHeight="14.4"/>
  <cols>
    <col min="1" max="2" width="12.44140625" customWidth="1"/>
    <col min="3" max="3" width="14.21875" customWidth="1"/>
    <col min="4" max="6" width="11.5546875" customWidth="1"/>
    <col min="7" max="7" width="15.109375" customWidth="1"/>
    <col min="8" max="8" width="11.5546875" customWidth="1"/>
    <col min="15" max="15" width="19.77734375" customWidth="1"/>
    <col min="16" max="16" width="3.77734375" customWidth="1"/>
    <col min="17" max="17" width="19.77734375" customWidth="1"/>
    <col min="21" max="22" width="4.77734375" customWidth="1"/>
    <col min="23" max="23" width="5.5546875" customWidth="1"/>
    <col min="24" max="28" width="1.77734375" customWidth="1"/>
  </cols>
  <sheetData>
    <row r="1" spans="1:28" ht="36" customHeight="1">
      <c r="A1" s="48" t="s">
        <v>82</v>
      </c>
      <c r="B1" s="48"/>
      <c r="C1" s="48"/>
      <c r="D1" s="48"/>
      <c r="E1" s="48"/>
      <c r="F1" s="48"/>
      <c r="G1" s="48"/>
      <c r="H1" s="48"/>
      <c r="I1" s="20"/>
      <c r="K1" s="49" t="s">
        <v>83</v>
      </c>
      <c r="L1" s="49"/>
      <c r="M1" s="49"/>
      <c r="N1" s="49"/>
      <c r="O1" s="49"/>
      <c r="P1" s="49"/>
      <c r="Q1" s="49"/>
      <c r="R1" s="49"/>
      <c r="S1" s="49"/>
      <c r="T1" s="49"/>
      <c r="U1" s="49"/>
      <c r="V1" s="49"/>
      <c r="W1" s="49"/>
      <c r="X1" s="49"/>
      <c r="Y1" s="49"/>
      <c r="Z1" s="49"/>
      <c r="AA1" s="49"/>
      <c r="AB1" s="49"/>
    </row>
    <row r="2" spans="1:28" ht="23.1" customHeight="1">
      <c r="A2" s="50" t="s">
        <v>385</v>
      </c>
      <c r="B2" s="50"/>
      <c r="C2" s="50"/>
      <c r="D2" s="50"/>
      <c r="E2" s="50"/>
      <c r="F2" s="50"/>
      <c r="G2" s="50"/>
      <c r="H2" s="50"/>
      <c r="I2" s="20"/>
      <c r="K2" s="51" t="str">
        <f>A2</f>
        <v>报告编号：康正（雄县）2023评字第8号-洪城村-DT1-16</v>
      </c>
      <c r="L2" s="51"/>
      <c r="M2" s="51"/>
      <c r="N2" s="51"/>
      <c r="O2" s="51"/>
      <c r="P2" s="51"/>
      <c r="Q2" s="51"/>
      <c r="R2" s="51"/>
      <c r="S2" s="51"/>
      <c r="T2" s="51"/>
      <c r="U2" s="51"/>
      <c r="V2" s="51"/>
      <c r="W2" s="51"/>
      <c r="X2" s="51"/>
      <c r="Y2" s="51"/>
      <c r="Z2" s="51"/>
      <c r="AA2" s="51"/>
      <c r="AB2" s="51"/>
    </row>
    <row r="3" spans="1:28" ht="23.1" customHeight="1">
      <c r="A3" s="1" t="s">
        <v>85</v>
      </c>
      <c r="B3" s="52" t="s">
        <v>16</v>
      </c>
      <c r="C3" s="52"/>
      <c r="D3" s="53" t="s">
        <v>3</v>
      </c>
      <c r="E3" s="53"/>
      <c r="F3" s="52" t="s">
        <v>86</v>
      </c>
      <c r="G3" s="52"/>
      <c r="H3" s="52"/>
      <c r="I3" s="20"/>
      <c r="K3" s="54" t="s">
        <v>87</v>
      </c>
      <c r="L3" s="54"/>
      <c r="M3" s="54"/>
      <c r="N3" s="54"/>
      <c r="O3" s="55" t="s">
        <v>88</v>
      </c>
      <c r="P3" s="55"/>
      <c r="Q3" s="55"/>
      <c r="R3" s="55"/>
      <c r="S3" s="55"/>
      <c r="T3" s="55"/>
      <c r="U3" s="55"/>
      <c r="V3" s="55"/>
      <c r="W3" s="55"/>
      <c r="X3" s="55"/>
      <c r="Y3" s="55"/>
      <c r="Z3" s="55"/>
      <c r="AA3" s="55"/>
      <c r="AB3" s="55"/>
    </row>
    <row r="4" spans="1:28" ht="23.1" customHeight="1">
      <c r="A4" s="1" t="s">
        <v>89</v>
      </c>
      <c r="B4" s="52" t="s">
        <v>218</v>
      </c>
      <c r="C4" s="52"/>
      <c r="D4" s="56" t="s">
        <v>5</v>
      </c>
      <c r="E4" s="57"/>
      <c r="F4" s="52" t="s">
        <v>219</v>
      </c>
      <c r="G4" s="52"/>
      <c r="H4" s="52"/>
      <c r="I4" s="20"/>
      <c r="K4" s="54" t="s">
        <v>92</v>
      </c>
      <c r="L4" s="54"/>
      <c r="M4" s="54"/>
      <c r="N4" s="54"/>
      <c r="O4" s="58" t="s">
        <v>93</v>
      </c>
      <c r="P4" s="58"/>
      <c r="Q4" s="58"/>
      <c r="R4" s="58"/>
      <c r="S4" s="58"/>
      <c r="T4" s="58"/>
      <c r="U4" s="58"/>
      <c r="V4" s="58"/>
      <c r="W4" s="58"/>
      <c r="X4" s="58"/>
      <c r="Y4" s="58"/>
      <c r="Z4" s="58"/>
      <c r="AA4" s="58"/>
      <c r="AB4" s="58"/>
    </row>
    <row r="5" spans="1:28" ht="23.1" customHeight="1">
      <c r="A5" s="59" t="s">
        <v>94</v>
      </c>
      <c r="B5" s="59"/>
      <c r="C5" s="59"/>
      <c r="D5" s="59"/>
      <c r="E5" s="59"/>
      <c r="F5" s="59"/>
      <c r="G5" s="59"/>
      <c r="H5" s="59"/>
      <c r="I5" s="20"/>
      <c r="K5" s="60" t="s">
        <v>95</v>
      </c>
      <c r="L5" s="60"/>
      <c r="M5" s="60"/>
      <c r="N5" s="60"/>
      <c r="O5" s="61" t="s">
        <v>96</v>
      </c>
      <c r="P5" s="61"/>
      <c r="Q5" s="61"/>
      <c r="R5" s="61"/>
      <c r="S5" s="61"/>
      <c r="T5" s="61"/>
      <c r="U5" s="61"/>
      <c r="V5" s="61"/>
      <c r="W5" s="61"/>
      <c r="X5" s="61"/>
      <c r="Y5" s="61"/>
      <c r="Z5" s="61"/>
      <c r="AA5" s="61"/>
      <c r="AB5" s="61"/>
    </row>
    <row r="6" spans="1:28" ht="31.05" customHeight="1">
      <c r="A6" s="2" t="s">
        <v>97</v>
      </c>
      <c r="B6" s="3" t="s">
        <v>98</v>
      </c>
      <c r="C6" s="4" t="s">
        <v>99</v>
      </c>
      <c r="D6" s="4" t="s">
        <v>100</v>
      </c>
      <c r="E6" s="2" t="s">
        <v>97</v>
      </c>
      <c r="F6" s="3" t="s">
        <v>98</v>
      </c>
      <c r="G6" s="4" t="s">
        <v>99</v>
      </c>
      <c r="H6" s="4" t="s">
        <v>100</v>
      </c>
      <c r="I6" s="20"/>
      <c r="K6" s="54" t="s">
        <v>101</v>
      </c>
      <c r="L6" s="58"/>
      <c r="M6" s="58"/>
      <c r="N6" s="58"/>
      <c r="O6" s="58"/>
      <c r="P6" s="58"/>
      <c r="Q6" s="58"/>
      <c r="R6" s="58"/>
      <c r="S6" s="58"/>
      <c r="T6" s="58"/>
      <c r="U6" s="58"/>
      <c r="V6" s="58"/>
      <c r="W6" s="58"/>
      <c r="X6" s="58"/>
      <c r="Y6" s="58"/>
      <c r="Z6" s="58"/>
      <c r="AA6" s="58"/>
      <c r="AB6" s="58"/>
    </row>
    <row r="7" spans="1:28" ht="23.1" customHeight="1">
      <c r="A7" s="5"/>
      <c r="B7" s="6"/>
      <c r="C7" s="5"/>
      <c r="D7" s="7"/>
      <c r="E7" s="8"/>
      <c r="F7" s="9" t="s">
        <v>102</v>
      </c>
      <c r="G7" s="10" t="s">
        <v>102</v>
      </c>
      <c r="H7" s="10"/>
      <c r="I7" s="20"/>
      <c r="K7" s="55" t="s">
        <v>103</v>
      </c>
      <c r="L7" s="58"/>
      <c r="M7" s="58"/>
      <c r="N7" s="58"/>
      <c r="O7" s="58"/>
      <c r="P7" s="58"/>
      <c r="Q7" s="58"/>
      <c r="R7" s="58"/>
      <c r="S7" s="58"/>
      <c r="T7" s="58"/>
      <c r="U7" s="58"/>
      <c r="V7" s="58"/>
      <c r="W7" s="58"/>
      <c r="X7" s="58"/>
      <c r="Y7" s="58"/>
      <c r="Z7" s="58"/>
      <c r="AA7" s="58"/>
      <c r="AB7" s="58"/>
    </row>
    <row r="8" spans="1:28" ht="23.1" customHeight="1">
      <c r="A8" s="5"/>
      <c r="B8" s="6"/>
      <c r="C8" s="5"/>
      <c r="D8" s="7"/>
      <c r="E8" s="8"/>
      <c r="F8" s="9" t="s">
        <v>102</v>
      </c>
      <c r="G8" s="10" t="s">
        <v>102</v>
      </c>
      <c r="H8" s="10"/>
      <c r="I8" s="20"/>
      <c r="K8" s="54" t="s">
        <v>104</v>
      </c>
      <c r="L8" s="54"/>
      <c r="M8" s="54"/>
      <c r="N8" s="54"/>
      <c r="O8" s="54"/>
      <c r="P8" s="54"/>
      <c r="Q8" s="54"/>
      <c r="R8" s="54"/>
      <c r="S8" s="54"/>
      <c r="T8" s="54"/>
      <c r="U8" s="54"/>
      <c r="V8" s="54"/>
      <c r="W8" s="54"/>
      <c r="X8" s="54"/>
      <c r="Y8" s="54"/>
      <c r="Z8" s="54"/>
      <c r="AA8" s="54"/>
      <c r="AB8" s="54"/>
    </row>
    <row r="9" spans="1:28" ht="23.1" customHeight="1">
      <c r="A9" s="5"/>
      <c r="B9" s="5"/>
      <c r="C9" s="8"/>
      <c r="D9" s="8"/>
      <c r="E9" s="8"/>
      <c r="F9" s="9" t="s">
        <v>102</v>
      </c>
      <c r="G9" s="10" t="s">
        <v>102</v>
      </c>
      <c r="H9" s="10"/>
      <c r="I9" s="20"/>
      <c r="K9" s="22" t="s">
        <v>105</v>
      </c>
      <c r="L9" s="22"/>
      <c r="M9" s="22"/>
      <c r="N9" s="62" t="str">
        <f>B3</f>
        <v>肖德茂</v>
      </c>
      <c r="O9" s="63"/>
      <c r="P9" s="22"/>
      <c r="Q9" s="22"/>
      <c r="R9" s="22"/>
      <c r="S9" s="22"/>
      <c r="T9" s="22"/>
      <c r="U9" s="22"/>
      <c r="V9" s="22"/>
      <c r="W9" s="22"/>
      <c r="X9" s="22"/>
      <c r="Y9" s="22"/>
      <c r="Z9" s="22"/>
      <c r="AA9" s="22"/>
      <c r="AB9" s="22"/>
    </row>
    <row r="10" spans="1:28" ht="23.1" customHeight="1">
      <c r="A10" s="64" t="s">
        <v>106</v>
      </c>
      <c r="B10" s="65"/>
      <c r="C10" s="66">
        <v>0</v>
      </c>
      <c r="D10" s="67"/>
      <c r="E10" s="68" t="s">
        <v>107</v>
      </c>
      <c r="F10" s="68"/>
      <c r="G10" s="69">
        <v>0</v>
      </c>
      <c r="H10" s="69"/>
      <c r="I10" s="20"/>
      <c r="K10" s="22" t="s">
        <v>108</v>
      </c>
      <c r="L10" s="22"/>
      <c r="M10" s="22"/>
      <c r="N10" s="23" t="str">
        <f>F3</f>
        <v>龙湾镇洪城村</v>
      </c>
      <c r="O10" s="22"/>
      <c r="P10" s="22"/>
      <c r="Q10" s="22"/>
      <c r="R10" s="22"/>
      <c r="S10" s="22"/>
      <c r="T10" s="22"/>
      <c r="U10" s="22"/>
      <c r="V10" s="22"/>
      <c r="W10" s="22"/>
      <c r="X10" s="22"/>
      <c r="Y10" s="22"/>
      <c r="Z10" s="22"/>
      <c r="AA10" s="22"/>
      <c r="AB10" s="22"/>
    </row>
    <row r="11" spans="1:28" ht="23.1" customHeight="1">
      <c r="A11" s="59" t="s">
        <v>109</v>
      </c>
      <c r="B11" s="59"/>
      <c r="C11" s="59"/>
      <c r="D11" s="59"/>
      <c r="E11" s="59"/>
      <c r="F11" s="59"/>
      <c r="G11" s="59"/>
      <c r="H11" s="59"/>
      <c r="I11" s="20"/>
      <c r="K11" s="58" t="s">
        <v>110</v>
      </c>
      <c r="L11" s="58"/>
      <c r="M11" s="58"/>
      <c r="N11" s="70">
        <f>C10</f>
        <v>0</v>
      </c>
      <c r="O11" s="58"/>
      <c r="P11" s="21" t="s">
        <v>111</v>
      </c>
      <c r="Q11" s="21"/>
      <c r="R11" s="71"/>
      <c r="S11" s="71"/>
      <c r="T11" s="71"/>
      <c r="U11" s="72"/>
      <c r="V11" s="72"/>
      <c r="W11" s="72"/>
      <c r="X11" s="72"/>
      <c r="Y11" s="72"/>
      <c r="Z11" s="29"/>
      <c r="AA11" s="29"/>
      <c r="AB11" s="29"/>
    </row>
    <row r="12" spans="1:28" ht="31.05" customHeight="1">
      <c r="A12" s="12" t="s">
        <v>112</v>
      </c>
      <c r="B12" s="12" t="s">
        <v>113</v>
      </c>
      <c r="C12" s="12" t="s">
        <v>114</v>
      </c>
      <c r="D12" s="12" t="s">
        <v>115</v>
      </c>
      <c r="E12" s="12" t="s">
        <v>112</v>
      </c>
      <c r="F12" s="12" t="s">
        <v>113</v>
      </c>
      <c r="G12" s="12" t="s">
        <v>114</v>
      </c>
      <c r="H12" s="12" t="s">
        <v>115</v>
      </c>
      <c r="I12" s="20"/>
      <c r="K12" s="54" t="s">
        <v>116</v>
      </c>
      <c r="L12" s="54"/>
      <c r="M12" s="54"/>
      <c r="N12" s="73">
        <v>45191</v>
      </c>
      <c r="O12" s="73"/>
      <c r="P12" s="73"/>
      <c r="Q12" s="73"/>
      <c r="R12" s="73"/>
      <c r="S12" s="73"/>
      <c r="T12" s="73"/>
      <c r="U12" s="73"/>
      <c r="V12" s="73"/>
      <c r="W12" s="73"/>
      <c r="X12" s="73"/>
      <c r="Y12" s="73"/>
      <c r="Z12" s="73"/>
      <c r="AA12" s="73"/>
      <c r="AB12" s="73"/>
    </row>
    <row r="13" spans="1:28" ht="23.1" customHeight="1">
      <c r="A13" s="13" t="s">
        <v>117</v>
      </c>
      <c r="B13" s="14">
        <v>150</v>
      </c>
      <c r="C13" s="13" t="s">
        <v>191</v>
      </c>
      <c r="D13" s="7">
        <v>21000</v>
      </c>
      <c r="E13" s="7"/>
      <c r="F13" s="13" t="s">
        <v>102</v>
      </c>
      <c r="G13" s="13"/>
      <c r="H13" s="7" t="s">
        <v>102</v>
      </c>
      <c r="I13" s="20"/>
      <c r="K13" s="54" t="s">
        <v>119</v>
      </c>
      <c r="L13" s="54"/>
      <c r="M13" s="54"/>
      <c r="N13" s="54"/>
      <c r="O13" s="54"/>
      <c r="P13" s="54"/>
      <c r="Q13" s="54"/>
      <c r="R13" s="54"/>
      <c r="S13" s="54"/>
      <c r="T13" s="54"/>
      <c r="U13" s="54"/>
      <c r="V13" s="54"/>
      <c r="W13" s="54"/>
      <c r="X13" s="54"/>
      <c r="Y13" s="54"/>
      <c r="Z13" s="54"/>
      <c r="AA13" s="54"/>
      <c r="AB13" s="54"/>
    </row>
    <row r="14" spans="1:28" ht="23.1" customHeight="1">
      <c r="A14" s="13" t="s">
        <v>117</v>
      </c>
      <c r="B14" s="14">
        <v>150</v>
      </c>
      <c r="C14" s="13" t="s">
        <v>231</v>
      </c>
      <c r="D14" s="7">
        <v>24000</v>
      </c>
      <c r="E14" s="7"/>
      <c r="F14" s="13" t="s">
        <v>102</v>
      </c>
      <c r="G14" s="13"/>
      <c r="H14" s="7" t="s">
        <v>102</v>
      </c>
      <c r="I14" s="20"/>
      <c r="K14" s="54" t="s">
        <v>121</v>
      </c>
      <c r="L14" s="54"/>
      <c r="M14" s="54"/>
      <c r="N14" s="54"/>
      <c r="O14" s="54"/>
      <c r="P14" s="54"/>
      <c r="Q14" s="54"/>
      <c r="R14" s="54"/>
      <c r="S14" s="54"/>
      <c r="T14" s="54"/>
      <c r="U14" s="54"/>
      <c r="V14" s="54"/>
      <c r="W14" s="54"/>
      <c r="X14" s="54"/>
      <c r="Y14" s="54"/>
      <c r="Z14" s="54"/>
      <c r="AA14" s="54"/>
      <c r="AB14" s="54"/>
    </row>
    <row r="15" spans="1:28" ht="23.1" customHeight="1">
      <c r="A15" s="13" t="s">
        <v>117</v>
      </c>
      <c r="B15" s="14">
        <v>100</v>
      </c>
      <c r="C15" s="13" t="s">
        <v>179</v>
      </c>
      <c r="D15" s="7">
        <v>20000</v>
      </c>
      <c r="E15" s="7"/>
      <c r="F15" s="13"/>
      <c r="G15" s="13"/>
      <c r="H15" s="7" t="s">
        <v>102</v>
      </c>
      <c r="I15" s="20"/>
      <c r="K15" s="21" t="s">
        <v>123</v>
      </c>
      <c r="L15" s="21"/>
      <c r="M15" s="21"/>
      <c r="N15" s="21"/>
      <c r="O15" s="21"/>
      <c r="P15" s="21"/>
      <c r="Q15" s="21"/>
      <c r="R15" s="21"/>
      <c r="S15" s="21"/>
      <c r="T15" s="21"/>
      <c r="U15" s="21"/>
      <c r="V15" s="21"/>
      <c r="W15" s="21"/>
      <c r="X15" s="21"/>
      <c r="Y15" s="21"/>
      <c r="Z15" s="21"/>
      <c r="AA15" s="21"/>
      <c r="AB15" s="21"/>
    </row>
    <row r="16" spans="1:28" ht="23.1" customHeight="1">
      <c r="A16" s="13"/>
      <c r="B16" s="14"/>
      <c r="C16" s="13"/>
      <c r="D16" s="7"/>
      <c r="E16" s="7"/>
      <c r="F16" s="13" t="s">
        <v>102</v>
      </c>
      <c r="G16" s="13"/>
      <c r="H16" s="7" t="s">
        <v>102</v>
      </c>
      <c r="I16" s="20"/>
      <c r="K16" s="21" t="s">
        <v>126</v>
      </c>
      <c r="L16" s="21"/>
      <c r="M16" s="21"/>
      <c r="N16" s="21"/>
      <c r="O16" s="21"/>
      <c r="P16" s="21"/>
      <c r="Q16" s="21"/>
      <c r="R16" s="21"/>
      <c r="S16" s="21"/>
      <c r="T16" s="21"/>
      <c r="U16" s="21"/>
      <c r="V16" s="21"/>
      <c r="W16" s="21"/>
      <c r="X16" s="21"/>
      <c r="Y16" s="21"/>
      <c r="Z16" s="21"/>
      <c r="AA16" s="21"/>
      <c r="AB16" s="21"/>
    </row>
    <row r="17" spans="1:28" ht="23.1" customHeight="1">
      <c r="A17" s="13"/>
      <c r="B17" s="14"/>
      <c r="C17" s="13"/>
      <c r="D17" s="7"/>
      <c r="E17" s="7"/>
      <c r="F17" s="13" t="s">
        <v>102</v>
      </c>
      <c r="G17" s="13"/>
      <c r="H17" s="7" t="s">
        <v>102</v>
      </c>
      <c r="I17" s="20"/>
      <c r="K17" s="21" t="s">
        <v>128</v>
      </c>
      <c r="L17" s="21"/>
      <c r="M17" s="21"/>
      <c r="N17" s="21"/>
      <c r="O17" s="21"/>
      <c r="P17" s="21"/>
      <c r="Q17" s="21"/>
      <c r="R17" s="21"/>
      <c r="S17" s="21"/>
      <c r="T17" s="21"/>
      <c r="U17" s="21"/>
      <c r="V17" s="21"/>
      <c r="W17" s="21"/>
      <c r="X17" s="21"/>
      <c r="Y17" s="21"/>
      <c r="Z17" s="21"/>
      <c r="AA17" s="21"/>
      <c r="AB17" s="21"/>
    </row>
    <row r="18" spans="1:28" ht="23.1" customHeight="1">
      <c r="A18" s="13"/>
      <c r="B18" s="14"/>
      <c r="C18" s="13"/>
      <c r="D18" s="7"/>
      <c r="E18" s="7"/>
      <c r="F18" s="13" t="s">
        <v>102</v>
      </c>
      <c r="G18" s="13"/>
      <c r="H18" s="7" t="s">
        <v>102</v>
      </c>
      <c r="I18" s="20"/>
      <c r="K18" s="24" t="s">
        <v>129</v>
      </c>
      <c r="L18" s="24"/>
      <c r="M18" s="24"/>
      <c r="N18" s="24"/>
      <c r="O18" s="24"/>
      <c r="P18" s="24"/>
      <c r="Q18" s="24"/>
      <c r="R18" s="24"/>
      <c r="S18" s="24"/>
      <c r="T18" s="24"/>
      <c r="U18" s="24"/>
      <c r="V18" s="24"/>
      <c r="W18" s="24"/>
      <c r="X18" s="24"/>
      <c r="Y18" s="24"/>
      <c r="Z18" s="24"/>
      <c r="AA18" s="24"/>
      <c r="AB18" s="24"/>
    </row>
    <row r="19" spans="1:28" ht="23.1" customHeight="1">
      <c r="A19" s="13"/>
      <c r="B19" s="7"/>
      <c r="C19" s="13"/>
      <c r="D19" s="7"/>
      <c r="E19" s="7"/>
      <c r="F19" s="13" t="s">
        <v>102</v>
      </c>
      <c r="G19" s="13"/>
      <c r="H19" s="7" t="s">
        <v>102</v>
      </c>
      <c r="I19" s="20"/>
      <c r="K19" s="21" t="s">
        <v>131</v>
      </c>
      <c r="L19" s="21"/>
      <c r="M19" s="21"/>
      <c r="N19" s="21"/>
      <c r="O19" s="21"/>
      <c r="P19" s="21"/>
      <c r="Q19" s="21"/>
      <c r="R19" s="21"/>
      <c r="S19" s="21"/>
      <c r="T19" s="21"/>
      <c r="U19" s="21"/>
      <c r="V19" s="21"/>
      <c r="W19" s="21"/>
      <c r="X19" s="21"/>
      <c r="Y19" s="21"/>
      <c r="Z19" s="21"/>
      <c r="AA19" s="21"/>
      <c r="AB19" s="21"/>
    </row>
    <row r="20" spans="1:28" ht="23.1" customHeight="1">
      <c r="A20" s="13"/>
      <c r="B20" s="13"/>
      <c r="C20" s="13"/>
      <c r="D20" s="13"/>
      <c r="E20" s="7"/>
      <c r="F20" s="13" t="s">
        <v>102</v>
      </c>
      <c r="G20" s="13"/>
      <c r="H20" s="7" t="s">
        <v>102</v>
      </c>
      <c r="I20" s="20"/>
      <c r="K20" s="21" t="s">
        <v>132</v>
      </c>
      <c r="L20" s="21"/>
      <c r="M20" s="21"/>
      <c r="N20" s="21"/>
      <c r="O20" s="21"/>
      <c r="P20" s="21"/>
      <c r="Q20" s="21"/>
      <c r="R20" s="21"/>
      <c r="S20" s="21"/>
      <c r="T20" s="21"/>
      <c r="U20" s="21"/>
      <c r="V20" s="21"/>
      <c r="W20" s="21"/>
      <c r="X20" s="21"/>
      <c r="Y20" s="21"/>
      <c r="Z20" s="21"/>
      <c r="AA20" s="21"/>
      <c r="AB20" s="21"/>
    </row>
    <row r="21" spans="1:28" ht="23.1" customHeight="1">
      <c r="A21" s="13"/>
      <c r="B21" s="14"/>
      <c r="C21" s="13"/>
      <c r="D21" s="7"/>
      <c r="E21" s="7"/>
      <c r="F21" s="13" t="s">
        <v>102</v>
      </c>
      <c r="G21" s="13"/>
      <c r="H21" s="7" t="s">
        <v>102</v>
      </c>
      <c r="I21" s="20"/>
      <c r="K21" s="54" t="s">
        <v>133</v>
      </c>
      <c r="L21" s="54"/>
      <c r="M21" s="54"/>
      <c r="N21" s="54"/>
      <c r="O21" s="54"/>
      <c r="P21" s="54"/>
      <c r="Q21" s="54"/>
      <c r="R21" s="54"/>
      <c r="S21" s="54"/>
      <c r="T21" s="54"/>
      <c r="U21" s="54"/>
      <c r="V21" s="54"/>
      <c r="W21" s="54"/>
      <c r="X21" s="54"/>
      <c r="Y21" s="54"/>
      <c r="Z21" s="54"/>
      <c r="AA21" s="54"/>
      <c r="AB21" s="54"/>
    </row>
    <row r="22" spans="1:28" ht="23.1" customHeight="1">
      <c r="A22" s="13"/>
      <c r="B22" s="14"/>
      <c r="C22" s="13"/>
      <c r="D22" s="7"/>
      <c r="E22" s="7"/>
      <c r="F22" s="13" t="s">
        <v>102</v>
      </c>
      <c r="G22" s="13"/>
      <c r="H22" s="7" t="s">
        <v>102</v>
      </c>
      <c r="I22" s="20"/>
      <c r="K22" s="58" t="s">
        <v>134</v>
      </c>
      <c r="L22" s="58"/>
      <c r="M22" s="58"/>
      <c r="N22" s="58"/>
      <c r="O22" s="58"/>
      <c r="P22" s="58"/>
      <c r="Q22" s="58"/>
      <c r="R22" s="58"/>
      <c r="S22" s="58"/>
      <c r="T22" s="58"/>
      <c r="U22" s="58"/>
      <c r="V22" s="58"/>
      <c r="W22" s="58"/>
      <c r="X22" s="58"/>
      <c r="Y22" s="58"/>
      <c r="Z22" s="58"/>
      <c r="AA22" s="58"/>
      <c r="AB22" s="58"/>
    </row>
    <row r="23" spans="1:28" ht="23.1" customHeight="1">
      <c r="A23" s="13"/>
      <c r="B23" s="14"/>
      <c r="C23" s="13"/>
      <c r="D23" s="7" t="s">
        <v>102</v>
      </c>
      <c r="E23" s="7"/>
      <c r="F23" s="13" t="s">
        <v>102</v>
      </c>
      <c r="G23" s="13"/>
      <c r="H23" s="7" t="s">
        <v>102</v>
      </c>
      <c r="I23" s="20"/>
      <c r="K23" s="54" t="s">
        <v>135</v>
      </c>
      <c r="L23" s="54"/>
      <c r="M23" s="54"/>
      <c r="N23" s="54"/>
      <c r="O23" s="54"/>
      <c r="P23" s="54"/>
      <c r="Q23" s="54"/>
      <c r="R23" s="54"/>
      <c r="S23" s="54"/>
      <c r="T23" s="54"/>
      <c r="U23" s="54"/>
      <c r="V23" s="54"/>
      <c r="W23" s="54"/>
      <c r="X23" s="54"/>
      <c r="Y23" s="54"/>
      <c r="Z23" s="54"/>
      <c r="AA23" s="54"/>
      <c r="AB23" s="54"/>
    </row>
    <row r="24" spans="1:28" ht="23.1" customHeight="1">
      <c r="A24" s="13"/>
      <c r="B24" s="14"/>
      <c r="C24" s="13"/>
      <c r="D24" s="7" t="s">
        <v>102</v>
      </c>
      <c r="E24" s="7"/>
      <c r="F24" s="13" t="s">
        <v>102</v>
      </c>
      <c r="G24" s="13"/>
      <c r="H24" s="7" t="s">
        <v>102</v>
      </c>
      <c r="I24" s="20"/>
      <c r="K24" s="58" t="s">
        <v>136</v>
      </c>
      <c r="L24" s="58"/>
      <c r="M24" s="58"/>
      <c r="N24" s="58"/>
      <c r="O24" s="58"/>
      <c r="P24" s="58"/>
      <c r="Q24" s="58"/>
      <c r="R24" s="58"/>
      <c r="S24" s="58"/>
      <c r="T24" s="58"/>
      <c r="U24" s="58"/>
      <c r="V24" s="58"/>
      <c r="W24" s="58"/>
      <c r="X24" s="58"/>
      <c r="Y24" s="58"/>
      <c r="Z24" s="58"/>
      <c r="AA24" s="58"/>
      <c r="AB24" s="58"/>
    </row>
    <row r="25" spans="1:28" ht="23.1" customHeight="1">
      <c r="A25" s="13"/>
      <c r="B25" s="14"/>
      <c r="C25" s="13"/>
      <c r="D25" s="7" t="s">
        <v>102</v>
      </c>
      <c r="E25" s="7"/>
      <c r="F25" s="13" t="s">
        <v>102</v>
      </c>
      <c r="G25" s="13"/>
      <c r="H25" s="7" t="s">
        <v>102</v>
      </c>
      <c r="I25" s="20"/>
      <c r="K25" s="58" t="s">
        <v>137</v>
      </c>
      <c r="L25" s="58"/>
      <c r="M25" s="58"/>
      <c r="N25" s="58"/>
      <c r="O25" s="58"/>
      <c r="P25" s="58"/>
      <c r="Q25" s="58"/>
      <c r="R25" s="58"/>
      <c r="S25" s="58"/>
      <c r="T25" s="58"/>
      <c r="U25" s="58"/>
      <c r="V25" s="58"/>
      <c r="W25" s="58"/>
      <c r="X25" s="58"/>
      <c r="Y25" s="58"/>
      <c r="Z25" s="58"/>
      <c r="AA25" s="58"/>
      <c r="AB25" s="58"/>
    </row>
    <row r="26" spans="1:28" ht="23.1" customHeight="1">
      <c r="A26" s="13"/>
      <c r="B26" s="14"/>
      <c r="C26" s="13"/>
      <c r="D26" s="7" t="s">
        <v>102</v>
      </c>
      <c r="E26" s="7"/>
      <c r="F26" s="13" t="s">
        <v>102</v>
      </c>
      <c r="G26" s="13"/>
      <c r="H26" s="7"/>
      <c r="I26" s="20"/>
      <c r="K26" s="54" t="s">
        <v>138</v>
      </c>
      <c r="L26" s="54"/>
      <c r="M26" s="54"/>
      <c r="N26" s="54"/>
      <c r="O26" s="54"/>
      <c r="P26" s="54"/>
      <c r="Q26" s="54"/>
      <c r="R26" s="54"/>
      <c r="S26" s="54"/>
      <c r="T26" s="54"/>
      <c r="U26" s="54"/>
      <c r="V26" s="54"/>
      <c r="W26" s="54"/>
      <c r="X26" s="54"/>
      <c r="Y26" s="54"/>
      <c r="Z26" s="54"/>
      <c r="AA26" s="54"/>
      <c r="AB26" s="54"/>
    </row>
    <row r="27" spans="1:28" ht="23.1" customHeight="1">
      <c r="A27" s="13"/>
      <c r="B27" s="15"/>
      <c r="C27" s="16"/>
      <c r="D27" s="17"/>
      <c r="E27" s="74" t="s">
        <v>139</v>
      </c>
      <c r="F27" s="74"/>
      <c r="G27" s="75">
        <v>65000</v>
      </c>
      <c r="H27" s="75"/>
      <c r="I27" s="20"/>
      <c r="K27" s="25" t="s">
        <v>140</v>
      </c>
      <c r="L27" s="25"/>
      <c r="M27" s="25"/>
      <c r="N27" s="25"/>
      <c r="O27" s="25"/>
      <c r="P27" s="76">
        <f>C28</f>
        <v>65000</v>
      </c>
      <c r="Q27" s="76"/>
      <c r="R27" s="76"/>
      <c r="S27" s="30" t="s">
        <v>141</v>
      </c>
      <c r="T27" s="25"/>
      <c r="U27" s="25"/>
      <c r="V27" s="25"/>
      <c r="W27" s="25"/>
      <c r="X27" s="25"/>
      <c r="Y27" s="25"/>
      <c r="Z27" s="25"/>
      <c r="AA27" s="25"/>
      <c r="AB27" s="25"/>
    </row>
    <row r="28" spans="1:28" ht="23.1" customHeight="1">
      <c r="A28" s="77" t="s">
        <v>142</v>
      </c>
      <c r="B28" s="77"/>
      <c r="C28" s="75">
        <v>65000</v>
      </c>
      <c r="D28" s="75"/>
      <c r="E28" s="18" t="s">
        <v>143</v>
      </c>
      <c r="F28" s="78">
        <v>65000</v>
      </c>
      <c r="G28" s="79"/>
      <c r="H28" s="19" t="s">
        <v>144</v>
      </c>
      <c r="I28" s="20"/>
      <c r="K28" s="22" t="s">
        <v>145</v>
      </c>
      <c r="L28" s="22"/>
      <c r="M28" s="22"/>
      <c r="N28" s="22"/>
      <c r="O28" s="22"/>
      <c r="P28" s="80">
        <f>P27</f>
        <v>65000</v>
      </c>
      <c r="Q28" s="80"/>
      <c r="R28" s="80"/>
      <c r="S28" s="80"/>
      <c r="T28" s="26" t="s">
        <v>146</v>
      </c>
      <c r="U28" s="22"/>
      <c r="V28" s="22"/>
      <c r="W28" s="22"/>
      <c r="X28" s="22"/>
      <c r="Y28" s="22"/>
      <c r="Z28" s="22"/>
      <c r="AA28" s="22"/>
      <c r="AB28" s="22"/>
    </row>
    <row r="29" spans="1:28" ht="23.1" customHeight="1">
      <c r="A29" s="20"/>
      <c r="B29" s="20"/>
      <c r="C29" s="20"/>
      <c r="D29" s="20"/>
      <c r="E29" s="20"/>
      <c r="F29" s="20"/>
      <c r="G29" s="20"/>
      <c r="H29" s="20"/>
      <c r="I29" s="20"/>
      <c r="K29" s="54" t="s">
        <v>147</v>
      </c>
      <c r="L29" s="54"/>
      <c r="M29" s="54"/>
      <c r="N29" s="54"/>
      <c r="O29" s="54"/>
      <c r="P29" s="54"/>
      <c r="Q29" s="54"/>
      <c r="R29" s="54"/>
      <c r="S29" s="54"/>
      <c r="T29" s="54"/>
      <c r="U29" s="54"/>
      <c r="V29" s="54"/>
      <c r="W29" s="54"/>
      <c r="X29" s="54"/>
      <c r="Y29" s="54"/>
      <c r="Z29" s="54"/>
      <c r="AA29" s="54"/>
      <c r="AB29" s="54"/>
    </row>
    <row r="30" spans="1:28" ht="40.049999999999997" customHeight="1">
      <c r="A30" s="20"/>
      <c r="B30" s="20"/>
      <c r="C30" s="20"/>
      <c r="D30" s="20"/>
      <c r="E30" s="20"/>
      <c r="F30" s="20"/>
      <c r="G30" s="20"/>
      <c r="H30" s="20"/>
      <c r="I30" s="20"/>
      <c r="K30" s="21" t="s">
        <v>148</v>
      </c>
      <c r="L30" s="21"/>
      <c r="M30" s="21"/>
      <c r="N30" s="21"/>
      <c r="O30" s="21"/>
      <c r="P30" s="21"/>
      <c r="Q30" s="21"/>
      <c r="R30" s="21"/>
      <c r="S30" s="21"/>
      <c r="T30" s="21"/>
      <c r="U30" s="81">
        <f>Q33</f>
        <v>45316</v>
      </c>
      <c r="V30" s="81"/>
      <c r="W30" s="81"/>
      <c r="X30" s="21"/>
      <c r="Y30" s="21"/>
      <c r="Z30" s="21"/>
      <c r="AA30" s="21"/>
      <c r="AB30" s="21"/>
    </row>
    <row r="31" spans="1:28" ht="40.049999999999997" customHeight="1">
      <c r="A31" s="20"/>
      <c r="B31" s="20"/>
      <c r="C31" s="20"/>
      <c r="D31" s="20"/>
      <c r="E31" s="20"/>
      <c r="F31" s="20"/>
      <c r="G31" s="20"/>
      <c r="H31" s="20"/>
      <c r="I31" s="20"/>
      <c r="K31" s="21" t="s">
        <v>149</v>
      </c>
      <c r="L31" s="21"/>
      <c r="M31" s="21"/>
      <c r="N31" s="21"/>
      <c r="O31" s="21"/>
      <c r="P31" s="21"/>
      <c r="Q31" s="21"/>
      <c r="R31" s="21"/>
      <c r="S31" s="21"/>
      <c r="T31" s="21"/>
      <c r="U31" s="81">
        <f>Q33</f>
        <v>45316</v>
      </c>
      <c r="V31" s="81"/>
      <c r="W31" s="81"/>
      <c r="X31" s="21"/>
      <c r="Y31" s="21"/>
      <c r="Z31" s="21"/>
      <c r="AA31" s="21"/>
      <c r="AB31" s="21"/>
    </row>
    <row r="32" spans="1:28" ht="23.1" customHeight="1">
      <c r="A32" s="20"/>
      <c r="B32" s="20"/>
      <c r="C32" s="20"/>
      <c r="D32" s="20"/>
      <c r="E32" s="20"/>
      <c r="F32" s="20"/>
      <c r="G32" s="20"/>
      <c r="H32" s="20"/>
      <c r="I32" s="20"/>
      <c r="K32" s="54" t="s">
        <v>150</v>
      </c>
      <c r="L32" s="54"/>
      <c r="M32" s="54"/>
      <c r="N32" s="54"/>
      <c r="O32" s="73">
        <v>45199</v>
      </c>
      <c r="P32" s="58"/>
      <c r="Q32" s="58"/>
      <c r="R32" s="58"/>
      <c r="S32" s="58"/>
      <c r="T32" s="58"/>
      <c r="U32" s="58"/>
      <c r="V32" s="58"/>
      <c r="W32" s="58"/>
      <c r="X32" s="58"/>
      <c r="Y32" s="58"/>
      <c r="Z32" s="58"/>
      <c r="AA32" s="58"/>
      <c r="AB32" s="58"/>
    </row>
    <row r="33" spans="1:28" ht="23.1" customHeight="1">
      <c r="A33" s="20"/>
      <c r="B33" s="20"/>
      <c r="C33" s="20"/>
      <c r="D33" s="20"/>
      <c r="E33" s="20"/>
      <c r="F33" s="20"/>
      <c r="G33" s="20"/>
      <c r="H33" s="20"/>
      <c r="I33" s="20"/>
      <c r="K33" s="54" t="s">
        <v>151</v>
      </c>
      <c r="L33" s="54"/>
      <c r="M33" s="54"/>
      <c r="N33" s="54"/>
      <c r="O33" s="27">
        <v>45199</v>
      </c>
      <c r="P33" s="22" t="s">
        <v>152</v>
      </c>
      <c r="Q33" s="27">
        <v>45316</v>
      </c>
      <c r="R33" s="22"/>
      <c r="S33" s="22"/>
      <c r="T33" s="22"/>
      <c r="U33" s="22"/>
      <c r="V33" s="22"/>
      <c r="W33" s="22"/>
      <c r="X33" s="22"/>
      <c r="Y33" s="22"/>
      <c r="Z33" s="22"/>
      <c r="AA33" s="22"/>
      <c r="AB33" s="22"/>
    </row>
    <row r="34" spans="1:28" ht="23.1" customHeight="1">
      <c r="A34" s="20"/>
      <c r="B34" s="20"/>
      <c r="C34" s="20"/>
      <c r="D34" s="20"/>
      <c r="E34" s="20"/>
      <c r="F34" s="20"/>
      <c r="G34" s="20"/>
      <c r="H34" s="20"/>
      <c r="I34" s="20"/>
      <c r="K34" s="54" t="s">
        <v>153</v>
      </c>
      <c r="L34" s="58"/>
      <c r="M34" s="58"/>
      <c r="N34" s="58"/>
      <c r="O34" s="58"/>
      <c r="P34" s="58"/>
      <c r="Q34" s="58"/>
      <c r="R34" s="58"/>
      <c r="S34" s="58"/>
      <c r="T34" s="58"/>
      <c r="U34" s="58"/>
      <c r="V34" s="58"/>
      <c r="W34" s="58"/>
      <c r="X34" s="58"/>
      <c r="Y34" s="58"/>
      <c r="Z34" s="58"/>
      <c r="AA34" s="58"/>
      <c r="AB34" s="58"/>
    </row>
    <row r="35" spans="1:28" ht="23.1" customHeight="1">
      <c r="A35" s="20"/>
      <c r="B35" s="20"/>
      <c r="C35" s="20"/>
      <c r="D35" s="20"/>
      <c r="E35" s="20"/>
      <c r="F35" s="20"/>
      <c r="G35" s="20"/>
      <c r="H35" s="20"/>
      <c r="I35" s="20"/>
      <c r="K35" s="54" t="s">
        <v>154</v>
      </c>
      <c r="L35" s="54"/>
      <c r="M35" s="54"/>
      <c r="N35" s="54"/>
      <c r="O35" s="54"/>
      <c r="P35" s="54"/>
      <c r="Q35" s="54"/>
      <c r="R35" s="54"/>
      <c r="S35" s="54"/>
      <c r="T35" s="54"/>
      <c r="U35" s="54"/>
      <c r="V35" s="54"/>
      <c r="W35" s="54"/>
      <c r="X35" s="54"/>
      <c r="Y35" s="54"/>
      <c r="Z35" s="54"/>
      <c r="AA35" s="54"/>
      <c r="AB35" s="54"/>
    </row>
    <row r="36" spans="1:28" ht="23.1" customHeight="1">
      <c r="A36" s="20"/>
      <c r="B36" s="20"/>
      <c r="C36" s="20"/>
      <c r="D36" s="20"/>
      <c r="E36" s="20"/>
      <c r="F36" s="20"/>
      <c r="G36" s="20"/>
      <c r="H36" s="20"/>
      <c r="I36" s="20"/>
      <c r="K36" s="58" t="s">
        <v>155</v>
      </c>
      <c r="L36" s="58"/>
      <c r="M36" s="58"/>
      <c r="N36" s="58"/>
      <c r="O36" s="58"/>
      <c r="P36" s="58"/>
      <c r="Q36" s="58"/>
      <c r="R36" s="58"/>
      <c r="S36" s="58"/>
      <c r="T36" s="58"/>
      <c r="U36" s="58"/>
      <c r="V36" s="58"/>
      <c r="W36" s="58"/>
      <c r="X36" s="58"/>
      <c r="Y36" s="58"/>
      <c r="Z36" s="58"/>
      <c r="AA36" s="58"/>
      <c r="AB36" s="58"/>
    </row>
    <row r="37" spans="1:28" ht="23.1" customHeight="1">
      <c r="A37" s="20"/>
      <c r="B37" s="20"/>
      <c r="C37" s="20"/>
      <c r="D37" s="20"/>
      <c r="E37" s="20"/>
      <c r="F37" s="20"/>
      <c r="G37" s="20"/>
      <c r="H37" s="20"/>
      <c r="I37" s="20"/>
      <c r="K37" s="58" t="s">
        <v>156</v>
      </c>
      <c r="L37" s="58"/>
      <c r="M37" s="58"/>
      <c r="N37" s="58"/>
      <c r="O37" s="58"/>
      <c r="P37" s="58"/>
      <c r="Q37" s="58"/>
      <c r="R37" s="58"/>
      <c r="S37" s="58"/>
      <c r="T37" s="58"/>
      <c r="U37" s="58"/>
      <c r="V37" s="58"/>
      <c r="W37" s="58"/>
      <c r="X37" s="58"/>
      <c r="Y37" s="58"/>
      <c r="Z37" s="58"/>
      <c r="AA37" s="58"/>
      <c r="AB37" s="58"/>
    </row>
    <row r="38" spans="1:28" ht="23.1" customHeight="1">
      <c r="A38" s="20"/>
      <c r="B38" s="20"/>
      <c r="C38" s="20"/>
      <c r="D38" s="20"/>
      <c r="E38" s="20"/>
      <c r="F38" s="20"/>
      <c r="G38" s="20"/>
      <c r="H38" s="20"/>
      <c r="I38" s="20"/>
      <c r="K38" s="58" t="s">
        <v>157</v>
      </c>
      <c r="L38" s="58"/>
      <c r="M38" s="58"/>
      <c r="N38" s="58"/>
      <c r="O38" s="58"/>
      <c r="P38" s="58"/>
      <c r="Q38" s="58"/>
      <c r="R38" s="58"/>
      <c r="S38" s="58"/>
      <c r="T38" s="58"/>
      <c r="U38" s="58"/>
      <c r="V38" s="58"/>
      <c r="W38" s="58"/>
      <c r="X38" s="58"/>
      <c r="Y38" s="58"/>
      <c r="Z38" s="58"/>
      <c r="AA38" s="58"/>
      <c r="AB38" s="58"/>
    </row>
    <row r="39" spans="1:28" ht="23.1" customHeight="1">
      <c r="A39" s="20"/>
      <c r="B39" s="20"/>
      <c r="C39" s="20"/>
      <c r="D39" s="20"/>
      <c r="E39" s="20"/>
      <c r="F39" s="20"/>
      <c r="G39" s="20"/>
      <c r="H39" s="20"/>
      <c r="I39" s="20"/>
      <c r="K39" s="55" t="s">
        <v>158</v>
      </c>
      <c r="L39" s="58"/>
      <c r="M39" s="58"/>
      <c r="N39" s="58"/>
      <c r="O39" s="58"/>
      <c r="P39" s="58"/>
      <c r="Q39" s="58"/>
      <c r="R39" s="58"/>
      <c r="S39" s="58"/>
      <c r="T39" s="58"/>
      <c r="U39" s="58"/>
      <c r="V39" s="58"/>
      <c r="W39" s="58"/>
      <c r="X39" s="58"/>
      <c r="Y39" s="58"/>
      <c r="Z39" s="58"/>
      <c r="AA39" s="58"/>
      <c r="AB39" s="58"/>
    </row>
    <row r="40" spans="1:28" ht="23.1" customHeight="1">
      <c r="A40" s="20"/>
      <c r="B40" s="20"/>
      <c r="C40" s="20"/>
      <c r="D40" s="20"/>
      <c r="E40" s="20"/>
      <c r="F40" s="20"/>
      <c r="G40" s="20"/>
      <c r="H40" s="20"/>
      <c r="I40" s="20"/>
      <c r="K40" s="55" t="s">
        <v>159</v>
      </c>
      <c r="L40" s="55"/>
      <c r="M40" s="55"/>
      <c r="N40" s="55"/>
      <c r="O40" s="55"/>
      <c r="P40" s="55"/>
      <c r="Q40" s="55"/>
      <c r="R40" s="55"/>
      <c r="S40" s="55"/>
      <c r="T40" s="55"/>
      <c r="U40" s="55"/>
      <c r="V40" s="55"/>
      <c r="W40" s="55"/>
      <c r="X40" s="55"/>
      <c r="Y40" s="55"/>
      <c r="Z40" s="55"/>
      <c r="AA40" s="55"/>
      <c r="AB40" s="55"/>
    </row>
    <row r="41" spans="1:28" ht="23.1" customHeight="1">
      <c r="A41" s="20"/>
      <c r="B41" s="20"/>
      <c r="C41" s="20"/>
      <c r="D41" s="20"/>
      <c r="E41" s="20"/>
      <c r="F41" s="20"/>
      <c r="G41" s="20"/>
      <c r="H41" s="20"/>
      <c r="I41" s="20"/>
      <c r="K41" s="58" t="s">
        <v>160</v>
      </c>
      <c r="L41" s="58"/>
      <c r="M41" s="58"/>
      <c r="N41" s="58"/>
      <c r="O41" s="58"/>
      <c r="P41" s="58"/>
      <c r="Q41" s="58"/>
      <c r="R41" s="58"/>
      <c r="S41" s="58"/>
      <c r="T41" s="58"/>
      <c r="U41" s="58"/>
      <c r="V41" s="58"/>
      <c r="W41" s="58"/>
      <c r="X41" s="58"/>
      <c r="Y41" s="58"/>
      <c r="Z41" s="58"/>
      <c r="AA41" s="58"/>
      <c r="AB41" s="58"/>
    </row>
    <row r="42" spans="1:28" ht="23.1" customHeight="1">
      <c r="A42" s="20"/>
      <c r="B42" s="20"/>
      <c r="C42" s="20"/>
      <c r="D42" s="20"/>
      <c r="E42" s="20"/>
      <c r="F42" s="20"/>
      <c r="G42" s="20"/>
      <c r="H42" s="20"/>
      <c r="I42" s="20"/>
      <c r="K42" s="82" t="s">
        <v>161</v>
      </c>
      <c r="L42" s="82"/>
      <c r="M42" s="82"/>
      <c r="N42" s="82"/>
      <c r="O42" s="82"/>
      <c r="P42" s="82"/>
      <c r="Q42" s="82"/>
      <c r="R42" s="82"/>
      <c r="S42" s="82"/>
      <c r="T42" s="82"/>
      <c r="U42" s="82"/>
      <c r="V42" s="82"/>
      <c r="W42" s="82"/>
      <c r="X42" s="82"/>
      <c r="Y42" s="82"/>
      <c r="Z42" s="82"/>
      <c r="AA42" s="82"/>
      <c r="AB42" s="82"/>
    </row>
    <row r="43" spans="1:28" ht="23.1" customHeight="1">
      <c r="A43" s="20"/>
      <c r="B43" s="20"/>
      <c r="C43" s="20"/>
      <c r="D43" s="20"/>
      <c r="E43" s="20"/>
      <c r="F43" s="20"/>
      <c r="G43" s="20"/>
      <c r="H43" s="20"/>
      <c r="I43" s="20"/>
      <c r="K43" s="58" t="s">
        <v>162</v>
      </c>
      <c r="L43" s="58"/>
      <c r="M43" s="58"/>
      <c r="N43" s="58"/>
      <c r="O43" s="58"/>
      <c r="P43" s="58"/>
      <c r="Q43" s="58"/>
      <c r="R43" s="58"/>
      <c r="S43" s="58"/>
      <c r="T43" s="58"/>
      <c r="U43" s="58"/>
      <c r="V43" s="58"/>
      <c r="W43" s="58"/>
      <c r="X43" s="58"/>
      <c r="Y43" s="58"/>
      <c r="Z43" s="58"/>
      <c r="AA43" s="58"/>
      <c r="AB43" s="58"/>
    </row>
    <row r="44" spans="1:28" ht="23.1" customHeight="1">
      <c r="A44" s="20"/>
      <c r="B44" s="20"/>
      <c r="C44" s="20"/>
      <c r="D44" s="20"/>
      <c r="E44" s="20"/>
      <c r="F44" s="20"/>
      <c r="G44" s="20"/>
      <c r="H44" s="20"/>
      <c r="I44" s="20"/>
      <c r="K44" s="82" t="s">
        <v>163</v>
      </c>
      <c r="L44" s="82"/>
      <c r="M44" s="82"/>
      <c r="N44" s="82"/>
      <c r="O44" s="82"/>
      <c r="P44" s="82"/>
      <c r="Q44" s="82"/>
      <c r="R44" s="82"/>
      <c r="S44" s="82"/>
      <c r="T44" s="82"/>
      <c r="U44" s="82"/>
      <c r="V44" s="82"/>
      <c r="W44" s="82"/>
      <c r="X44" s="82"/>
      <c r="Y44" s="82"/>
      <c r="Z44" s="82"/>
      <c r="AA44" s="82"/>
      <c r="AB44" s="82"/>
    </row>
    <row r="45" spans="1:28" ht="23.1" customHeight="1">
      <c r="A45" s="20"/>
      <c r="B45" s="20"/>
      <c r="C45" s="20"/>
      <c r="D45" s="20"/>
      <c r="E45" s="20"/>
      <c r="F45" s="20"/>
      <c r="G45" s="20"/>
      <c r="H45" s="20"/>
      <c r="I45" s="20"/>
      <c r="K45" s="82" t="s">
        <v>164</v>
      </c>
      <c r="L45" s="82"/>
      <c r="M45" s="82"/>
      <c r="N45" s="82"/>
      <c r="O45" s="82"/>
      <c r="P45" s="82"/>
      <c r="Q45" s="82"/>
      <c r="R45" s="82"/>
      <c r="S45" s="82"/>
      <c r="T45" s="82"/>
      <c r="U45" s="82"/>
      <c r="V45" s="82"/>
      <c r="W45" s="82"/>
      <c r="X45" s="82"/>
      <c r="Y45" s="82"/>
      <c r="Z45" s="82"/>
      <c r="AA45" s="82"/>
      <c r="AB45" s="82"/>
    </row>
    <row r="46" spans="1:28" ht="23.1" customHeight="1">
      <c r="A46" s="20"/>
      <c r="B46" s="20"/>
      <c r="C46" s="20"/>
      <c r="D46" s="20"/>
      <c r="E46" s="20"/>
      <c r="F46" s="20"/>
      <c r="G46" s="20"/>
      <c r="H46" s="20"/>
      <c r="I46" s="20"/>
      <c r="K46" s="28"/>
      <c r="L46" s="28"/>
      <c r="M46" s="28"/>
      <c r="N46" s="28"/>
      <c r="O46" s="28"/>
      <c r="P46" s="29"/>
      <c r="Q46" s="29"/>
      <c r="R46" s="83" t="s">
        <v>165</v>
      </c>
      <c r="S46" s="83"/>
      <c r="T46" s="83"/>
      <c r="U46" s="83"/>
      <c r="V46" s="83"/>
      <c r="W46" s="83"/>
      <c r="X46" s="31"/>
      <c r="Y46" s="31"/>
      <c r="Z46" s="31"/>
      <c r="AA46" s="31"/>
      <c r="AB46" s="31"/>
    </row>
    <row r="47" spans="1:28" ht="23.1" customHeight="1">
      <c r="A47" s="20"/>
      <c r="B47" s="20"/>
      <c r="C47" s="20"/>
      <c r="D47" s="20"/>
      <c r="E47" s="20"/>
      <c r="F47" s="20"/>
      <c r="G47" s="20"/>
      <c r="H47" s="20"/>
      <c r="I47" s="20"/>
      <c r="K47" s="28"/>
      <c r="L47" s="28"/>
      <c r="M47" s="28"/>
      <c r="N47" s="28"/>
      <c r="O47" s="28"/>
      <c r="P47" s="29"/>
      <c r="Q47" s="29"/>
      <c r="R47" s="84">
        <f>Q33</f>
        <v>45316</v>
      </c>
      <c r="S47" s="84"/>
      <c r="T47" s="84"/>
      <c r="U47" s="84"/>
      <c r="V47" s="84"/>
      <c r="W47" s="84"/>
      <c r="X47" s="32"/>
      <c r="Y47" s="32"/>
      <c r="Z47" s="32"/>
      <c r="AA47" s="32"/>
      <c r="AB47" s="32"/>
    </row>
  </sheetData>
  <mergeCells count="67">
    <mergeCell ref="K43:AB43"/>
    <mergeCell ref="K44:AB44"/>
    <mergeCell ref="K45:AB45"/>
    <mergeCell ref="R46:W46"/>
    <mergeCell ref="R47:W47"/>
    <mergeCell ref="K38:AB38"/>
    <mergeCell ref="K39:AB39"/>
    <mergeCell ref="K40:AB40"/>
    <mergeCell ref="K41:AB41"/>
    <mergeCell ref="K42:AB42"/>
    <mergeCell ref="K33:N33"/>
    <mergeCell ref="K34:AB34"/>
    <mergeCell ref="K35:AB35"/>
    <mergeCell ref="K36:AB36"/>
    <mergeCell ref="K37:AB37"/>
    <mergeCell ref="K29:AB29"/>
    <mergeCell ref="U30:W30"/>
    <mergeCell ref="U31:W31"/>
    <mergeCell ref="K32:N32"/>
    <mergeCell ref="O32:AB32"/>
    <mergeCell ref="E27:F27"/>
    <mergeCell ref="G27:H27"/>
    <mergeCell ref="P27:R27"/>
    <mergeCell ref="A28:B28"/>
    <mergeCell ref="C28:D28"/>
    <mergeCell ref="F28:G28"/>
    <mergeCell ref="P28:S28"/>
    <mergeCell ref="K22:AB22"/>
    <mergeCell ref="K23:AB23"/>
    <mergeCell ref="K24:AB24"/>
    <mergeCell ref="K25:AB25"/>
    <mergeCell ref="K26:AB26"/>
    <mergeCell ref="K12:M12"/>
    <mergeCell ref="N12:AB12"/>
    <mergeCell ref="K13:AB13"/>
    <mergeCell ref="K14:AB14"/>
    <mergeCell ref="K21:AB21"/>
    <mergeCell ref="A11:H11"/>
    <mergeCell ref="K11:M11"/>
    <mergeCell ref="N11:O11"/>
    <mergeCell ref="R11:T11"/>
    <mergeCell ref="U11:Y11"/>
    <mergeCell ref="K8:AB8"/>
    <mergeCell ref="N9:O9"/>
    <mergeCell ref="A10:B10"/>
    <mergeCell ref="C10:D10"/>
    <mergeCell ref="E10:F10"/>
    <mergeCell ref="G10:H10"/>
    <mergeCell ref="A5:H5"/>
    <mergeCell ref="K5:N5"/>
    <mergeCell ref="O5:AB5"/>
    <mergeCell ref="K6:AB6"/>
    <mergeCell ref="K7:AB7"/>
    <mergeCell ref="B4:C4"/>
    <mergeCell ref="D4:E4"/>
    <mergeCell ref="F4:H4"/>
    <mergeCell ref="K4:N4"/>
    <mergeCell ref="O4:AB4"/>
    <mergeCell ref="A1:H1"/>
    <mergeCell ref="K1:AB1"/>
    <mergeCell ref="A2:H2"/>
    <mergeCell ref="K2:AB2"/>
    <mergeCell ref="B3:C3"/>
    <mergeCell ref="D3:E3"/>
    <mergeCell ref="F3:H3"/>
    <mergeCell ref="K3:N3"/>
    <mergeCell ref="O3:AB3"/>
  </mergeCells>
  <phoneticPr fontId="17" type="noConversion"/>
  <pageMargins left="0.75" right="0.75" top="1" bottom="1" header="0.5" footer="0.5"/>
  <pageSetup paperSize="9" scale="6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57345" r:id="rId4" name="Spinner 1">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7346" r:id="rId5" name="Spinner 2">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7347" r:id="rId6" name="Spinner 3">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7348" r:id="rId7" name="Spinner 4">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7349" r:id="rId8" name="Spinner 5">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pageSetUpPr fitToPage="1"/>
  </sheetPr>
  <dimension ref="A1:AB47"/>
  <sheetViews>
    <sheetView tabSelected="1" topLeftCell="A16" workbookViewId="0">
      <selection activeCell="J11" sqref="J11"/>
    </sheetView>
  </sheetViews>
  <sheetFormatPr defaultColWidth="9" defaultRowHeight="14.4"/>
  <cols>
    <col min="1" max="2" width="12.44140625" customWidth="1"/>
    <col min="3" max="3" width="14.21875" customWidth="1"/>
    <col min="4" max="6" width="11.5546875" customWidth="1"/>
    <col min="7" max="7" width="15.109375" customWidth="1"/>
    <col min="8" max="8" width="11.5546875" customWidth="1"/>
    <col min="15" max="15" width="19.77734375" customWidth="1"/>
    <col min="16" max="16" width="3.77734375" customWidth="1"/>
    <col min="17" max="17" width="19.77734375" customWidth="1"/>
    <col min="21" max="22" width="4.77734375" customWidth="1"/>
    <col min="23" max="23" width="5.5546875" customWidth="1"/>
    <col min="24" max="28" width="1.77734375" customWidth="1"/>
  </cols>
  <sheetData>
    <row r="1" spans="1:28" ht="36" customHeight="1">
      <c r="A1" s="48" t="s">
        <v>82</v>
      </c>
      <c r="B1" s="48"/>
      <c r="C1" s="48"/>
      <c r="D1" s="48"/>
      <c r="E1" s="48"/>
      <c r="F1" s="48"/>
      <c r="G1" s="48"/>
      <c r="H1" s="48"/>
      <c r="I1" s="20"/>
      <c r="K1" s="49" t="s">
        <v>83</v>
      </c>
      <c r="L1" s="49"/>
      <c r="M1" s="49"/>
      <c r="N1" s="49"/>
      <c r="O1" s="49"/>
      <c r="P1" s="49"/>
      <c r="Q1" s="49"/>
      <c r="R1" s="49"/>
      <c r="S1" s="49"/>
      <c r="T1" s="49"/>
      <c r="U1" s="49"/>
      <c r="V1" s="49"/>
      <c r="W1" s="49"/>
      <c r="X1" s="49"/>
      <c r="Y1" s="49"/>
      <c r="Z1" s="49"/>
      <c r="AA1" s="49"/>
      <c r="AB1" s="49"/>
    </row>
    <row r="2" spans="1:28" ht="23.1" customHeight="1">
      <c r="A2" s="50" t="s">
        <v>386</v>
      </c>
      <c r="B2" s="50"/>
      <c r="C2" s="50"/>
      <c r="D2" s="50"/>
      <c r="E2" s="50"/>
      <c r="F2" s="50"/>
      <c r="G2" s="50"/>
      <c r="H2" s="50"/>
      <c r="I2" s="20"/>
      <c r="K2" s="51" t="str">
        <f>A2</f>
        <v>报告编号：康正（雄县）2023评字第8号-洪城村-DT1-17</v>
      </c>
      <c r="L2" s="51"/>
      <c r="M2" s="51"/>
      <c r="N2" s="51"/>
      <c r="O2" s="51"/>
      <c r="P2" s="51"/>
      <c r="Q2" s="51"/>
      <c r="R2" s="51"/>
      <c r="S2" s="51"/>
      <c r="T2" s="51"/>
      <c r="U2" s="51"/>
      <c r="V2" s="51"/>
      <c r="W2" s="51"/>
      <c r="X2" s="51"/>
      <c r="Y2" s="51"/>
      <c r="Z2" s="51"/>
      <c r="AA2" s="51"/>
      <c r="AB2" s="51"/>
    </row>
    <row r="3" spans="1:28" ht="23.1" customHeight="1">
      <c r="A3" s="1" t="s">
        <v>85</v>
      </c>
      <c r="B3" s="52" t="s">
        <v>64</v>
      </c>
      <c r="C3" s="52"/>
      <c r="D3" s="53" t="s">
        <v>3</v>
      </c>
      <c r="E3" s="53"/>
      <c r="F3" s="52" t="s">
        <v>86</v>
      </c>
      <c r="G3" s="52"/>
      <c r="H3" s="52"/>
      <c r="I3" s="20"/>
      <c r="K3" s="54" t="s">
        <v>87</v>
      </c>
      <c r="L3" s="54"/>
      <c r="M3" s="54"/>
      <c r="N3" s="54"/>
      <c r="O3" s="55" t="s">
        <v>88</v>
      </c>
      <c r="P3" s="55"/>
      <c r="Q3" s="55"/>
      <c r="R3" s="55"/>
      <c r="S3" s="55"/>
      <c r="T3" s="55"/>
      <c r="U3" s="55"/>
      <c r="V3" s="55"/>
      <c r="W3" s="55"/>
      <c r="X3" s="55"/>
      <c r="Y3" s="55"/>
      <c r="Z3" s="55"/>
      <c r="AA3" s="55"/>
      <c r="AB3" s="55"/>
    </row>
    <row r="4" spans="1:28" ht="23.1" customHeight="1">
      <c r="A4" s="1" t="s">
        <v>89</v>
      </c>
      <c r="B4" s="52" t="s">
        <v>387</v>
      </c>
      <c r="C4" s="52"/>
      <c r="D4" s="56" t="s">
        <v>5</v>
      </c>
      <c r="E4" s="57"/>
      <c r="F4" s="52" t="s">
        <v>388</v>
      </c>
      <c r="G4" s="52"/>
      <c r="H4" s="52"/>
      <c r="I4" s="20"/>
      <c r="K4" s="54" t="s">
        <v>92</v>
      </c>
      <c r="L4" s="54"/>
      <c r="M4" s="54"/>
      <c r="N4" s="54"/>
      <c r="O4" s="58" t="s">
        <v>93</v>
      </c>
      <c r="P4" s="58"/>
      <c r="Q4" s="58"/>
      <c r="R4" s="58"/>
      <c r="S4" s="58"/>
      <c r="T4" s="58"/>
      <c r="U4" s="58"/>
      <c r="V4" s="58"/>
      <c r="W4" s="58"/>
      <c r="X4" s="58"/>
      <c r="Y4" s="58"/>
      <c r="Z4" s="58"/>
      <c r="AA4" s="58"/>
      <c r="AB4" s="58"/>
    </row>
    <row r="5" spans="1:28" ht="23.1" customHeight="1">
      <c r="A5" s="59" t="s">
        <v>94</v>
      </c>
      <c r="B5" s="59"/>
      <c r="C5" s="59"/>
      <c r="D5" s="59"/>
      <c r="E5" s="59"/>
      <c r="F5" s="59"/>
      <c r="G5" s="59"/>
      <c r="H5" s="59"/>
      <c r="I5" s="20"/>
      <c r="K5" s="60" t="s">
        <v>95</v>
      </c>
      <c r="L5" s="60"/>
      <c r="M5" s="60"/>
      <c r="N5" s="60"/>
      <c r="O5" s="61" t="s">
        <v>96</v>
      </c>
      <c r="P5" s="61"/>
      <c r="Q5" s="61"/>
      <c r="R5" s="61"/>
      <c r="S5" s="61"/>
      <c r="T5" s="61"/>
      <c r="U5" s="61"/>
      <c r="V5" s="61"/>
      <c r="W5" s="61"/>
      <c r="X5" s="61"/>
      <c r="Y5" s="61"/>
      <c r="Z5" s="61"/>
      <c r="AA5" s="61"/>
      <c r="AB5" s="61"/>
    </row>
    <row r="6" spans="1:28" ht="31.05" customHeight="1">
      <c r="A6" s="2" t="s">
        <v>97</v>
      </c>
      <c r="B6" s="3" t="s">
        <v>98</v>
      </c>
      <c r="C6" s="4" t="s">
        <v>99</v>
      </c>
      <c r="D6" s="4" t="s">
        <v>100</v>
      </c>
      <c r="E6" s="2" t="s">
        <v>97</v>
      </c>
      <c r="F6" s="3" t="s">
        <v>98</v>
      </c>
      <c r="G6" s="4" t="s">
        <v>99</v>
      </c>
      <c r="H6" s="4" t="s">
        <v>100</v>
      </c>
      <c r="I6" s="20"/>
      <c r="K6" s="54" t="s">
        <v>101</v>
      </c>
      <c r="L6" s="58"/>
      <c r="M6" s="58"/>
      <c r="N6" s="58"/>
      <c r="O6" s="58"/>
      <c r="P6" s="58"/>
      <c r="Q6" s="58"/>
      <c r="R6" s="58"/>
      <c r="S6" s="58"/>
      <c r="T6" s="58"/>
      <c r="U6" s="58"/>
      <c r="V6" s="58"/>
      <c r="W6" s="58"/>
      <c r="X6" s="58"/>
      <c r="Y6" s="58"/>
      <c r="Z6" s="58"/>
      <c r="AA6" s="58"/>
      <c r="AB6" s="58"/>
    </row>
    <row r="7" spans="1:28" ht="23.1" customHeight="1">
      <c r="A7" s="5"/>
      <c r="B7" s="6"/>
      <c r="C7" s="5"/>
      <c r="D7" s="7"/>
      <c r="E7" s="8"/>
      <c r="F7" s="9" t="s">
        <v>102</v>
      </c>
      <c r="G7" s="10" t="s">
        <v>102</v>
      </c>
      <c r="H7" s="10"/>
      <c r="I7" s="20"/>
      <c r="K7" s="55" t="s">
        <v>103</v>
      </c>
      <c r="L7" s="58"/>
      <c r="M7" s="58"/>
      <c r="N7" s="58"/>
      <c r="O7" s="58"/>
      <c r="P7" s="58"/>
      <c r="Q7" s="58"/>
      <c r="R7" s="58"/>
      <c r="S7" s="58"/>
      <c r="T7" s="58"/>
      <c r="U7" s="58"/>
      <c r="V7" s="58"/>
      <c r="W7" s="58"/>
      <c r="X7" s="58"/>
      <c r="Y7" s="58"/>
      <c r="Z7" s="58"/>
      <c r="AA7" s="58"/>
      <c r="AB7" s="58"/>
    </row>
    <row r="8" spans="1:28" ht="23.1" customHeight="1">
      <c r="A8" s="5"/>
      <c r="B8" s="6"/>
      <c r="C8" s="5"/>
      <c r="D8" s="7"/>
      <c r="E8" s="8"/>
      <c r="F8" s="9" t="s">
        <v>102</v>
      </c>
      <c r="G8" s="10" t="s">
        <v>102</v>
      </c>
      <c r="H8" s="10"/>
      <c r="I8" s="20"/>
      <c r="K8" s="54" t="s">
        <v>104</v>
      </c>
      <c r="L8" s="54"/>
      <c r="M8" s="54"/>
      <c r="N8" s="54"/>
      <c r="O8" s="54"/>
      <c r="P8" s="54"/>
      <c r="Q8" s="54"/>
      <c r="R8" s="54"/>
      <c r="S8" s="54"/>
      <c r="T8" s="54"/>
      <c r="U8" s="54"/>
      <c r="V8" s="54"/>
      <c r="W8" s="54"/>
      <c r="X8" s="54"/>
      <c r="Y8" s="54"/>
      <c r="Z8" s="54"/>
      <c r="AA8" s="54"/>
      <c r="AB8" s="54"/>
    </row>
    <row r="9" spans="1:28" ht="23.1" customHeight="1">
      <c r="A9" s="5"/>
      <c r="B9" s="5"/>
      <c r="C9" s="8"/>
      <c r="D9" s="8"/>
      <c r="E9" s="8"/>
      <c r="F9" s="9" t="s">
        <v>102</v>
      </c>
      <c r="G9" s="10" t="s">
        <v>102</v>
      </c>
      <c r="H9" s="10"/>
      <c r="I9" s="20"/>
      <c r="K9" s="22" t="s">
        <v>105</v>
      </c>
      <c r="L9" s="22"/>
      <c r="M9" s="22"/>
      <c r="N9" s="62" t="str">
        <f>B3</f>
        <v>田大学</v>
      </c>
      <c r="O9" s="63"/>
      <c r="P9" s="22"/>
      <c r="Q9" s="22"/>
      <c r="R9" s="22"/>
      <c r="S9" s="22"/>
      <c r="T9" s="22"/>
      <c r="U9" s="22"/>
      <c r="V9" s="22"/>
      <c r="W9" s="22"/>
      <c r="X9" s="22"/>
      <c r="Y9" s="22"/>
      <c r="Z9" s="22"/>
      <c r="AA9" s="22"/>
      <c r="AB9" s="22"/>
    </row>
    <row r="10" spans="1:28" ht="23.1" customHeight="1">
      <c r="A10" s="64" t="s">
        <v>106</v>
      </c>
      <c r="B10" s="65"/>
      <c r="C10" s="66">
        <v>0</v>
      </c>
      <c r="D10" s="67"/>
      <c r="E10" s="68" t="s">
        <v>107</v>
      </c>
      <c r="F10" s="68"/>
      <c r="G10" s="69">
        <v>0</v>
      </c>
      <c r="H10" s="69"/>
      <c r="I10" s="20"/>
      <c r="K10" s="22" t="s">
        <v>108</v>
      </c>
      <c r="L10" s="22"/>
      <c r="M10" s="22"/>
      <c r="N10" s="23" t="str">
        <f>F3</f>
        <v>龙湾镇洪城村</v>
      </c>
      <c r="O10" s="22"/>
      <c r="P10" s="22"/>
      <c r="Q10" s="22"/>
      <c r="R10" s="22"/>
      <c r="S10" s="22"/>
      <c r="T10" s="22"/>
      <c r="U10" s="22"/>
      <c r="V10" s="22"/>
      <c r="W10" s="22"/>
      <c r="X10" s="22"/>
      <c r="Y10" s="22"/>
      <c r="Z10" s="22"/>
      <c r="AA10" s="22"/>
      <c r="AB10" s="22"/>
    </row>
    <row r="11" spans="1:28" ht="23.1" customHeight="1">
      <c r="A11" s="59" t="s">
        <v>109</v>
      </c>
      <c r="B11" s="59"/>
      <c r="C11" s="59"/>
      <c r="D11" s="59"/>
      <c r="E11" s="59"/>
      <c r="F11" s="59"/>
      <c r="G11" s="59"/>
      <c r="H11" s="59"/>
      <c r="I11" s="20"/>
      <c r="K11" s="58" t="s">
        <v>110</v>
      </c>
      <c r="L11" s="58"/>
      <c r="M11" s="58"/>
      <c r="N11" s="70">
        <f>C10</f>
        <v>0</v>
      </c>
      <c r="O11" s="58"/>
      <c r="P11" s="21" t="s">
        <v>111</v>
      </c>
      <c r="Q11" s="21"/>
      <c r="R11" s="71"/>
      <c r="S11" s="71"/>
      <c r="T11" s="71"/>
      <c r="U11" s="72"/>
      <c r="V11" s="72"/>
      <c r="W11" s="72"/>
      <c r="X11" s="72"/>
      <c r="Y11" s="72"/>
      <c r="Z11" s="29"/>
      <c r="AA11" s="29"/>
      <c r="AB11" s="29"/>
    </row>
    <row r="12" spans="1:28" ht="31.05" customHeight="1">
      <c r="A12" s="12" t="s">
        <v>112</v>
      </c>
      <c r="B12" s="12" t="s">
        <v>113</v>
      </c>
      <c r="C12" s="12" t="s">
        <v>114</v>
      </c>
      <c r="D12" s="12" t="s">
        <v>115</v>
      </c>
      <c r="E12" s="12" t="s">
        <v>112</v>
      </c>
      <c r="F12" s="12" t="s">
        <v>113</v>
      </c>
      <c r="G12" s="12" t="s">
        <v>114</v>
      </c>
      <c r="H12" s="12" t="s">
        <v>115</v>
      </c>
      <c r="I12" s="20"/>
      <c r="K12" s="54" t="s">
        <v>116</v>
      </c>
      <c r="L12" s="54"/>
      <c r="M12" s="54"/>
      <c r="N12" s="73">
        <v>45191</v>
      </c>
      <c r="O12" s="73"/>
      <c r="P12" s="73"/>
      <c r="Q12" s="73"/>
      <c r="R12" s="73"/>
      <c r="S12" s="73"/>
      <c r="T12" s="73"/>
      <c r="U12" s="73"/>
      <c r="V12" s="73"/>
      <c r="W12" s="73"/>
      <c r="X12" s="73"/>
      <c r="Y12" s="73"/>
      <c r="Z12" s="73"/>
      <c r="AA12" s="73"/>
      <c r="AB12" s="73"/>
    </row>
    <row r="13" spans="1:28" ht="23.1" customHeight="1">
      <c r="A13" s="13" t="s">
        <v>117</v>
      </c>
      <c r="B13" s="14">
        <v>50</v>
      </c>
      <c r="C13" s="13" t="s">
        <v>118</v>
      </c>
      <c r="D13" s="7">
        <v>7500</v>
      </c>
      <c r="E13" s="7"/>
      <c r="F13" s="13" t="s">
        <v>102</v>
      </c>
      <c r="G13" s="13"/>
      <c r="H13" s="7" t="s">
        <v>102</v>
      </c>
      <c r="I13" s="20"/>
      <c r="K13" s="54" t="s">
        <v>119</v>
      </c>
      <c r="L13" s="54"/>
      <c r="M13" s="54"/>
      <c r="N13" s="54"/>
      <c r="O13" s="54"/>
      <c r="P13" s="54"/>
      <c r="Q13" s="54"/>
      <c r="R13" s="54"/>
      <c r="S13" s="54"/>
      <c r="T13" s="54"/>
      <c r="U13" s="54"/>
      <c r="V13" s="54"/>
      <c r="W13" s="54"/>
      <c r="X13" s="54"/>
      <c r="Y13" s="54"/>
      <c r="Z13" s="54"/>
      <c r="AA13" s="54"/>
      <c r="AB13" s="54"/>
    </row>
    <row r="14" spans="1:28" ht="23.1" customHeight="1">
      <c r="A14" s="13" t="s">
        <v>117</v>
      </c>
      <c r="B14" s="14">
        <v>50</v>
      </c>
      <c r="C14" s="13" t="s">
        <v>186</v>
      </c>
      <c r="D14" s="7">
        <v>9000</v>
      </c>
      <c r="E14" s="7"/>
      <c r="F14" s="13" t="s">
        <v>102</v>
      </c>
      <c r="G14" s="13"/>
      <c r="H14" s="7" t="s">
        <v>102</v>
      </c>
      <c r="I14" s="20"/>
      <c r="K14" s="54" t="s">
        <v>121</v>
      </c>
      <c r="L14" s="54"/>
      <c r="M14" s="54"/>
      <c r="N14" s="54"/>
      <c r="O14" s="54"/>
      <c r="P14" s="54"/>
      <c r="Q14" s="54"/>
      <c r="R14" s="54"/>
      <c r="S14" s="54"/>
      <c r="T14" s="54"/>
      <c r="U14" s="54"/>
      <c r="V14" s="54"/>
      <c r="W14" s="54"/>
      <c r="X14" s="54"/>
      <c r="Y14" s="54"/>
      <c r="Z14" s="54"/>
      <c r="AA14" s="54"/>
      <c r="AB14" s="54"/>
    </row>
    <row r="15" spans="1:28" ht="23.1" customHeight="1">
      <c r="A15" s="13" t="s">
        <v>117</v>
      </c>
      <c r="B15" s="14">
        <v>40</v>
      </c>
      <c r="C15" s="13" t="s">
        <v>179</v>
      </c>
      <c r="D15" s="7">
        <v>8000</v>
      </c>
      <c r="E15" s="7"/>
      <c r="F15" s="13"/>
      <c r="G15" s="13"/>
      <c r="H15" s="7" t="s">
        <v>102</v>
      </c>
      <c r="I15" s="20"/>
      <c r="K15" s="21" t="s">
        <v>123</v>
      </c>
      <c r="L15" s="21"/>
      <c r="M15" s="21"/>
      <c r="N15" s="21"/>
      <c r="O15" s="21"/>
      <c r="P15" s="21"/>
      <c r="Q15" s="21"/>
      <c r="R15" s="21"/>
      <c r="S15" s="21"/>
      <c r="T15" s="21"/>
      <c r="U15" s="21"/>
      <c r="V15" s="21"/>
      <c r="W15" s="21"/>
      <c r="X15" s="21"/>
      <c r="Y15" s="21"/>
      <c r="Z15" s="21"/>
      <c r="AA15" s="21"/>
      <c r="AB15" s="21"/>
    </row>
    <row r="16" spans="1:28" ht="23.1" customHeight="1">
      <c r="A16" s="13"/>
      <c r="B16" s="14"/>
      <c r="C16" s="13"/>
      <c r="D16" s="7"/>
      <c r="E16" s="7"/>
      <c r="F16" s="13" t="s">
        <v>102</v>
      </c>
      <c r="G16" s="13"/>
      <c r="H16" s="7" t="s">
        <v>102</v>
      </c>
      <c r="I16" s="20"/>
      <c r="K16" s="21" t="s">
        <v>126</v>
      </c>
      <c r="L16" s="21"/>
      <c r="M16" s="21"/>
      <c r="N16" s="21"/>
      <c r="O16" s="21"/>
      <c r="P16" s="21"/>
      <c r="Q16" s="21"/>
      <c r="R16" s="21"/>
      <c r="S16" s="21"/>
      <c r="T16" s="21"/>
      <c r="U16" s="21"/>
      <c r="V16" s="21"/>
      <c r="W16" s="21"/>
      <c r="X16" s="21"/>
      <c r="Y16" s="21"/>
      <c r="Z16" s="21"/>
      <c r="AA16" s="21"/>
      <c r="AB16" s="21"/>
    </row>
    <row r="17" spans="1:28" ht="23.1" customHeight="1">
      <c r="A17" s="13"/>
      <c r="B17" s="14"/>
      <c r="C17" s="13"/>
      <c r="D17" s="7"/>
      <c r="E17" s="7"/>
      <c r="F17" s="13" t="s">
        <v>102</v>
      </c>
      <c r="G17" s="13"/>
      <c r="H17" s="7" t="s">
        <v>102</v>
      </c>
      <c r="I17" s="20"/>
      <c r="K17" s="21" t="s">
        <v>128</v>
      </c>
      <c r="L17" s="21"/>
      <c r="M17" s="21"/>
      <c r="N17" s="21"/>
      <c r="O17" s="21"/>
      <c r="P17" s="21"/>
      <c r="Q17" s="21"/>
      <c r="R17" s="21"/>
      <c r="S17" s="21"/>
      <c r="T17" s="21"/>
      <c r="U17" s="21"/>
      <c r="V17" s="21"/>
      <c r="W17" s="21"/>
      <c r="X17" s="21"/>
      <c r="Y17" s="21"/>
      <c r="Z17" s="21"/>
      <c r="AA17" s="21"/>
      <c r="AB17" s="21"/>
    </row>
    <row r="18" spans="1:28" ht="23.1" customHeight="1">
      <c r="A18" s="13"/>
      <c r="B18" s="14"/>
      <c r="C18" s="13"/>
      <c r="D18" s="7"/>
      <c r="E18" s="7"/>
      <c r="F18" s="13" t="s">
        <v>102</v>
      </c>
      <c r="G18" s="13"/>
      <c r="H18" s="7" t="s">
        <v>102</v>
      </c>
      <c r="I18" s="20"/>
      <c r="K18" s="24" t="s">
        <v>129</v>
      </c>
      <c r="L18" s="24"/>
      <c r="M18" s="24"/>
      <c r="N18" s="24"/>
      <c r="O18" s="24"/>
      <c r="P18" s="24"/>
      <c r="Q18" s="24"/>
      <c r="R18" s="24"/>
      <c r="S18" s="24"/>
      <c r="T18" s="24"/>
      <c r="U18" s="24"/>
      <c r="V18" s="24"/>
      <c r="W18" s="24"/>
      <c r="X18" s="24"/>
      <c r="Y18" s="24"/>
      <c r="Z18" s="24"/>
      <c r="AA18" s="24"/>
      <c r="AB18" s="24"/>
    </row>
    <row r="19" spans="1:28" ht="23.1" customHeight="1">
      <c r="A19" s="13"/>
      <c r="B19" s="7"/>
      <c r="C19" s="13"/>
      <c r="D19" s="7"/>
      <c r="E19" s="7"/>
      <c r="F19" s="13" t="s">
        <v>102</v>
      </c>
      <c r="G19" s="13"/>
      <c r="H19" s="7" t="s">
        <v>102</v>
      </c>
      <c r="I19" s="20"/>
      <c r="K19" s="21" t="s">
        <v>131</v>
      </c>
      <c r="L19" s="21"/>
      <c r="M19" s="21"/>
      <c r="N19" s="21"/>
      <c r="O19" s="21"/>
      <c r="P19" s="21"/>
      <c r="Q19" s="21"/>
      <c r="R19" s="21"/>
      <c r="S19" s="21"/>
      <c r="T19" s="21"/>
      <c r="U19" s="21"/>
      <c r="V19" s="21"/>
      <c r="W19" s="21"/>
      <c r="X19" s="21"/>
      <c r="Y19" s="21"/>
      <c r="Z19" s="21"/>
      <c r="AA19" s="21"/>
      <c r="AB19" s="21"/>
    </row>
    <row r="20" spans="1:28" ht="23.1" customHeight="1">
      <c r="A20" s="13"/>
      <c r="B20" s="13"/>
      <c r="C20" s="13"/>
      <c r="D20" s="13"/>
      <c r="E20" s="7"/>
      <c r="F20" s="13" t="s">
        <v>102</v>
      </c>
      <c r="G20" s="13"/>
      <c r="H20" s="7" t="s">
        <v>102</v>
      </c>
      <c r="I20" s="20"/>
      <c r="K20" s="21" t="s">
        <v>132</v>
      </c>
      <c r="L20" s="21"/>
      <c r="M20" s="21"/>
      <c r="N20" s="21"/>
      <c r="O20" s="21"/>
      <c r="P20" s="21"/>
      <c r="Q20" s="21"/>
      <c r="R20" s="21"/>
      <c r="S20" s="21"/>
      <c r="T20" s="21"/>
      <c r="U20" s="21"/>
      <c r="V20" s="21"/>
      <c r="W20" s="21"/>
      <c r="X20" s="21"/>
      <c r="Y20" s="21"/>
      <c r="Z20" s="21"/>
      <c r="AA20" s="21"/>
      <c r="AB20" s="21"/>
    </row>
    <row r="21" spans="1:28" ht="23.1" customHeight="1">
      <c r="A21" s="13"/>
      <c r="B21" s="14"/>
      <c r="C21" s="13"/>
      <c r="D21" s="7"/>
      <c r="E21" s="7"/>
      <c r="F21" s="13" t="s">
        <v>102</v>
      </c>
      <c r="G21" s="13"/>
      <c r="H21" s="7" t="s">
        <v>102</v>
      </c>
      <c r="I21" s="20"/>
      <c r="K21" s="54" t="s">
        <v>133</v>
      </c>
      <c r="L21" s="54"/>
      <c r="M21" s="54"/>
      <c r="N21" s="54"/>
      <c r="O21" s="54"/>
      <c r="P21" s="54"/>
      <c r="Q21" s="54"/>
      <c r="R21" s="54"/>
      <c r="S21" s="54"/>
      <c r="T21" s="54"/>
      <c r="U21" s="54"/>
      <c r="V21" s="54"/>
      <c r="W21" s="54"/>
      <c r="X21" s="54"/>
      <c r="Y21" s="54"/>
      <c r="Z21" s="54"/>
      <c r="AA21" s="54"/>
      <c r="AB21" s="54"/>
    </row>
    <row r="22" spans="1:28" ht="23.1" customHeight="1">
      <c r="A22" s="13"/>
      <c r="B22" s="14"/>
      <c r="C22" s="13"/>
      <c r="D22" s="7"/>
      <c r="E22" s="7"/>
      <c r="F22" s="13" t="s">
        <v>102</v>
      </c>
      <c r="G22" s="13"/>
      <c r="H22" s="7" t="s">
        <v>102</v>
      </c>
      <c r="I22" s="20"/>
      <c r="K22" s="58" t="s">
        <v>134</v>
      </c>
      <c r="L22" s="58"/>
      <c r="M22" s="58"/>
      <c r="N22" s="58"/>
      <c r="O22" s="58"/>
      <c r="P22" s="58"/>
      <c r="Q22" s="58"/>
      <c r="R22" s="58"/>
      <c r="S22" s="58"/>
      <c r="T22" s="58"/>
      <c r="U22" s="58"/>
      <c r="V22" s="58"/>
      <c r="W22" s="58"/>
      <c r="X22" s="58"/>
      <c r="Y22" s="58"/>
      <c r="Z22" s="58"/>
      <c r="AA22" s="58"/>
      <c r="AB22" s="58"/>
    </row>
    <row r="23" spans="1:28" ht="23.1" customHeight="1">
      <c r="A23" s="13"/>
      <c r="B23" s="14"/>
      <c r="C23" s="13"/>
      <c r="D23" s="7" t="s">
        <v>102</v>
      </c>
      <c r="E23" s="7"/>
      <c r="F23" s="13" t="s">
        <v>102</v>
      </c>
      <c r="G23" s="13"/>
      <c r="H23" s="7" t="s">
        <v>102</v>
      </c>
      <c r="I23" s="20"/>
      <c r="K23" s="54" t="s">
        <v>135</v>
      </c>
      <c r="L23" s="54"/>
      <c r="M23" s="54"/>
      <c r="N23" s="54"/>
      <c r="O23" s="54"/>
      <c r="P23" s="54"/>
      <c r="Q23" s="54"/>
      <c r="R23" s="54"/>
      <c r="S23" s="54"/>
      <c r="T23" s="54"/>
      <c r="U23" s="54"/>
      <c r="V23" s="54"/>
      <c r="W23" s="54"/>
      <c r="X23" s="54"/>
      <c r="Y23" s="54"/>
      <c r="Z23" s="54"/>
      <c r="AA23" s="54"/>
      <c r="AB23" s="54"/>
    </row>
    <row r="24" spans="1:28" ht="23.1" customHeight="1">
      <c r="A24" s="13"/>
      <c r="B24" s="14"/>
      <c r="C24" s="13"/>
      <c r="D24" s="7" t="s">
        <v>102</v>
      </c>
      <c r="E24" s="7"/>
      <c r="F24" s="13" t="s">
        <v>102</v>
      </c>
      <c r="G24" s="13"/>
      <c r="H24" s="7" t="s">
        <v>102</v>
      </c>
      <c r="I24" s="20"/>
      <c r="K24" s="58" t="s">
        <v>136</v>
      </c>
      <c r="L24" s="58"/>
      <c r="M24" s="58"/>
      <c r="N24" s="58"/>
      <c r="O24" s="58"/>
      <c r="P24" s="58"/>
      <c r="Q24" s="58"/>
      <c r="R24" s="58"/>
      <c r="S24" s="58"/>
      <c r="T24" s="58"/>
      <c r="U24" s="58"/>
      <c r="V24" s="58"/>
      <c r="W24" s="58"/>
      <c r="X24" s="58"/>
      <c r="Y24" s="58"/>
      <c r="Z24" s="58"/>
      <c r="AA24" s="58"/>
      <c r="AB24" s="58"/>
    </row>
    <row r="25" spans="1:28" ht="23.1" customHeight="1">
      <c r="A25" s="13"/>
      <c r="B25" s="14"/>
      <c r="C25" s="13"/>
      <c r="D25" s="7" t="s">
        <v>102</v>
      </c>
      <c r="E25" s="7"/>
      <c r="F25" s="13" t="s">
        <v>102</v>
      </c>
      <c r="G25" s="13"/>
      <c r="H25" s="7" t="s">
        <v>102</v>
      </c>
      <c r="I25" s="20"/>
      <c r="K25" s="58" t="s">
        <v>137</v>
      </c>
      <c r="L25" s="58"/>
      <c r="M25" s="58"/>
      <c r="N25" s="58"/>
      <c r="O25" s="58"/>
      <c r="P25" s="58"/>
      <c r="Q25" s="58"/>
      <c r="R25" s="58"/>
      <c r="S25" s="58"/>
      <c r="T25" s="58"/>
      <c r="U25" s="58"/>
      <c r="V25" s="58"/>
      <c r="W25" s="58"/>
      <c r="X25" s="58"/>
      <c r="Y25" s="58"/>
      <c r="Z25" s="58"/>
      <c r="AA25" s="58"/>
      <c r="AB25" s="58"/>
    </row>
    <row r="26" spans="1:28" ht="23.1" customHeight="1">
      <c r="A26" s="13"/>
      <c r="B26" s="14"/>
      <c r="C26" s="13"/>
      <c r="D26" s="7" t="s">
        <v>102</v>
      </c>
      <c r="E26" s="7"/>
      <c r="F26" s="13" t="s">
        <v>102</v>
      </c>
      <c r="G26" s="13"/>
      <c r="H26" s="7"/>
      <c r="I26" s="20"/>
      <c r="K26" s="54" t="s">
        <v>138</v>
      </c>
      <c r="L26" s="54"/>
      <c r="M26" s="54"/>
      <c r="N26" s="54"/>
      <c r="O26" s="54"/>
      <c r="P26" s="54"/>
      <c r="Q26" s="54"/>
      <c r="R26" s="54"/>
      <c r="S26" s="54"/>
      <c r="T26" s="54"/>
      <c r="U26" s="54"/>
      <c r="V26" s="54"/>
      <c r="W26" s="54"/>
      <c r="X26" s="54"/>
      <c r="Y26" s="54"/>
      <c r="Z26" s="54"/>
      <c r="AA26" s="54"/>
      <c r="AB26" s="54"/>
    </row>
    <row r="27" spans="1:28" ht="23.1" customHeight="1">
      <c r="A27" s="13"/>
      <c r="B27" s="15"/>
      <c r="C27" s="16"/>
      <c r="D27" s="17"/>
      <c r="E27" s="74" t="s">
        <v>139</v>
      </c>
      <c r="F27" s="74"/>
      <c r="G27" s="75">
        <v>24500</v>
      </c>
      <c r="H27" s="75"/>
      <c r="I27" s="20"/>
      <c r="K27" s="25" t="s">
        <v>140</v>
      </c>
      <c r="L27" s="25"/>
      <c r="M27" s="25"/>
      <c r="N27" s="25"/>
      <c r="O27" s="25"/>
      <c r="P27" s="76">
        <f>C28</f>
        <v>24500</v>
      </c>
      <c r="Q27" s="76"/>
      <c r="R27" s="76"/>
      <c r="S27" s="30" t="s">
        <v>141</v>
      </c>
      <c r="T27" s="25"/>
      <c r="U27" s="25"/>
      <c r="V27" s="25"/>
      <c r="W27" s="25"/>
      <c r="X27" s="25"/>
      <c r="Y27" s="25"/>
      <c r="Z27" s="25"/>
      <c r="AA27" s="25"/>
      <c r="AB27" s="25"/>
    </row>
    <row r="28" spans="1:28" ht="23.1" customHeight="1">
      <c r="A28" s="77" t="s">
        <v>142</v>
      </c>
      <c r="B28" s="77"/>
      <c r="C28" s="75">
        <v>24500</v>
      </c>
      <c r="D28" s="75"/>
      <c r="E28" s="18" t="s">
        <v>143</v>
      </c>
      <c r="F28" s="78">
        <v>24500</v>
      </c>
      <c r="G28" s="79"/>
      <c r="H28" s="19" t="s">
        <v>144</v>
      </c>
      <c r="I28" s="20"/>
      <c r="K28" s="22" t="s">
        <v>145</v>
      </c>
      <c r="L28" s="22"/>
      <c r="M28" s="22"/>
      <c r="N28" s="22"/>
      <c r="O28" s="22"/>
      <c r="P28" s="80">
        <f>P27</f>
        <v>24500</v>
      </c>
      <c r="Q28" s="80"/>
      <c r="R28" s="80"/>
      <c r="S28" s="80"/>
      <c r="T28" s="26" t="s">
        <v>146</v>
      </c>
      <c r="U28" s="22"/>
      <c r="V28" s="22"/>
      <c r="W28" s="22"/>
      <c r="X28" s="22"/>
      <c r="Y28" s="22"/>
      <c r="Z28" s="22"/>
      <c r="AA28" s="22"/>
      <c r="AB28" s="22"/>
    </row>
    <row r="29" spans="1:28" ht="23.1" customHeight="1">
      <c r="A29" s="20"/>
      <c r="B29" s="20"/>
      <c r="C29" s="20"/>
      <c r="D29" s="20"/>
      <c r="E29" s="20"/>
      <c r="F29" s="20"/>
      <c r="G29" s="20"/>
      <c r="H29" s="20"/>
      <c r="I29" s="20"/>
      <c r="K29" s="54" t="s">
        <v>147</v>
      </c>
      <c r="L29" s="54"/>
      <c r="M29" s="54"/>
      <c r="N29" s="54"/>
      <c r="O29" s="54"/>
      <c r="P29" s="54"/>
      <c r="Q29" s="54"/>
      <c r="R29" s="54"/>
      <c r="S29" s="54"/>
      <c r="T29" s="54"/>
      <c r="U29" s="54"/>
      <c r="V29" s="54"/>
      <c r="W29" s="54"/>
      <c r="X29" s="54"/>
      <c r="Y29" s="54"/>
      <c r="Z29" s="54"/>
      <c r="AA29" s="54"/>
      <c r="AB29" s="54"/>
    </row>
    <row r="30" spans="1:28" ht="40.049999999999997" customHeight="1">
      <c r="A30" s="20"/>
      <c r="B30" s="20"/>
      <c r="C30" s="20"/>
      <c r="D30" s="20"/>
      <c r="E30" s="20"/>
      <c r="F30" s="20"/>
      <c r="G30" s="20"/>
      <c r="H30" s="20"/>
      <c r="I30" s="20"/>
      <c r="K30" s="21" t="s">
        <v>148</v>
      </c>
      <c r="L30" s="21"/>
      <c r="M30" s="21"/>
      <c r="N30" s="21"/>
      <c r="O30" s="21"/>
      <c r="P30" s="21"/>
      <c r="Q30" s="21"/>
      <c r="R30" s="21"/>
      <c r="S30" s="21"/>
      <c r="T30" s="21"/>
      <c r="U30" s="81">
        <f>Q33</f>
        <v>45316</v>
      </c>
      <c r="V30" s="81"/>
      <c r="W30" s="81"/>
      <c r="X30" s="21"/>
      <c r="Y30" s="21"/>
      <c r="Z30" s="21"/>
      <c r="AA30" s="21"/>
      <c r="AB30" s="21"/>
    </row>
    <row r="31" spans="1:28" ht="40.049999999999997" customHeight="1">
      <c r="A31" s="20"/>
      <c r="B31" s="20"/>
      <c r="C31" s="20"/>
      <c r="D31" s="20"/>
      <c r="E31" s="20"/>
      <c r="F31" s="20"/>
      <c r="G31" s="20"/>
      <c r="H31" s="20"/>
      <c r="I31" s="20"/>
      <c r="K31" s="21" t="s">
        <v>149</v>
      </c>
      <c r="L31" s="21"/>
      <c r="M31" s="21"/>
      <c r="N31" s="21"/>
      <c r="O31" s="21"/>
      <c r="P31" s="21"/>
      <c r="Q31" s="21"/>
      <c r="R31" s="21"/>
      <c r="S31" s="21"/>
      <c r="T31" s="21"/>
      <c r="U31" s="81">
        <f>Q33</f>
        <v>45316</v>
      </c>
      <c r="V31" s="81"/>
      <c r="W31" s="81"/>
      <c r="X31" s="21"/>
      <c r="Y31" s="21"/>
      <c r="Z31" s="21"/>
      <c r="AA31" s="21"/>
      <c r="AB31" s="21"/>
    </row>
    <row r="32" spans="1:28" ht="23.1" customHeight="1">
      <c r="A32" s="20"/>
      <c r="B32" s="20"/>
      <c r="C32" s="20"/>
      <c r="D32" s="20"/>
      <c r="E32" s="20"/>
      <c r="F32" s="20"/>
      <c r="G32" s="20"/>
      <c r="H32" s="20"/>
      <c r="I32" s="20"/>
      <c r="K32" s="54" t="s">
        <v>150</v>
      </c>
      <c r="L32" s="54"/>
      <c r="M32" s="54"/>
      <c r="N32" s="54"/>
      <c r="O32" s="73">
        <v>45199</v>
      </c>
      <c r="P32" s="58"/>
      <c r="Q32" s="58"/>
      <c r="R32" s="58"/>
      <c r="S32" s="58"/>
      <c r="T32" s="58"/>
      <c r="U32" s="58"/>
      <c r="V32" s="58"/>
      <c r="W32" s="58"/>
      <c r="X32" s="58"/>
      <c r="Y32" s="58"/>
      <c r="Z32" s="58"/>
      <c r="AA32" s="58"/>
      <c r="AB32" s="58"/>
    </row>
    <row r="33" spans="1:28" ht="23.1" customHeight="1">
      <c r="A33" s="20"/>
      <c r="B33" s="20"/>
      <c r="C33" s="20"/>
      <c r="D33" s="20"/>
      <c r="E33" s="20"/>
      <c r="F33" s="20"/>
      <c r="G33" s="20"/>
      <c r="H33" s="20"/>
      <c r="I33" s="20"/>
      <c r="K33" s="54" t="s">
        <v>151</v>
      </c>
      <c r="L33" s="54"/>
      <c r="M33" s="54"/>
      <c r="N33" s="54"/>
      <c r="O33" s="27">
        <v>45199</v>
      </c>
      <c r="P33" s="22" t="s">
        <v>152</v>
      </c>
      <c r="Q33" s="27">
        <v>45316</v>
      </c>
      <c r="R33" s="22"/>
      <c r="S33" s="22"/>
      <c r="T33" s="22"/>
      <c r="U33" s="22"/>
      <c r="V33" s="22"/>
      <c r="W33" s="22"/>
      <c r="X33" s="22"/>
      <c r="Y33" s="22"/>
      <c r="Z33" s="22"/>
      <c r="AA33" s="22"/>
      <c r="AB33" s="22"/>
    </row>
    <row r="34" spans="1:28" ht="23.1" customHeight="1">
      <c r="A34" s="20"/>
      <c r="B34" s="20"/>
      <c r="C34" s="20"/>
      <c r="D34" s="20"/>
      <c r="E34" s="20"/>
      <c r="F34" s="20"/>
      <c r="G34" s="20"/>
      <c r="H34" s="20"/>
      <c r="I34" s="20"/>
      <c r="K34" s="54" t="s">
        <v>153</v>
      </c>
      <c r="L34" s="58"/>
      <c r="M34" s="58"/>
      <c r="N34" s="58"/>
      <c r="O34" s="58"/>
      <c r="P34" s="58"/>
      <c r="Q34" s="58"/>
      <c r="R34" s="58"/>
      <c r="S34" s="58"/>
      <c r="T34" s="58"/>
      <c r="U34" s="58"/>
      <c r="V34" s="58"/>
      <c r="W34" s="58"/>
      <c r="X34" s="58"/>
      <c r="Y34" s="58"/>
      <c r="Z34" s="58"/>
      <c r="AA34" s="58"/>
      <c r="AB34" s="58"/>
    </row>
    <row r="35" spans="1:28" ht="23.1" customHeight="1">
      <c r="A35" s="20"/>
      <c r="B35" s="20"/>
      <c r="C35" s="20"/>
      <c r="D35" s="20"/>
      <c r="E35" s="20"/>
      <c r="F35" s="20"/>
      <c r="G35" s="20"/>
      <c r="H35" s="20"/>
      <c r="I35" s="20"/>
      <c r="K35" s="54" t="s">
        <v>154</v>
      </c>
      <c r="L35" s="54"/>
      <c r="M35" s="54"/>
      <c r="N35" s="54"/>
      <c r="O35" s="54"/>
      <c r="P35" s="54"/>
      <c r="Q35" s="54"/>
      <c r="R35" s="54"/>
      <c r="S35" s="54"/>
      <c r="T35" s="54"/>
      <c r="U35" s="54"/>
      <c r="V35" s="54"/>
      <c r="W35" s="54"/>
      <c r="X35" s="54"/>
      <c r="Y35" s="54"/>
      <c r="Z35" s="54"/>
      <c r="AA35" s="54"/>
      <c r="AB35" s="54"/>
    </row>
    <row r="36" spans="1:28" ht="23.1" customHeight="1">
      <c r="A36" s="20"/>
      <c r="B36" s="20"/>
      <c r="C36" s="20"/>
      <c r="D36" s="20"/>
      <c r="E36" s="20"/>
      <c r="F36" s="20"/>
      <c r="G36" s="20"/>
      <c r="H36" s="20"/>
      <c r="I36" s="20"/>
      <c r="K36" s="58" t="s">
        <v>155</v>
      </c>
      <c r="L36" s="58"/>
      <c r="M36" s="58"/>
      <c r="N36" s="58"/>
      <c r="O36" s="58"/>
      <c r="P36" s="58"/>
      <c r="Q36" s="58"/>
      <c r="R36" s="58"/>
      <c r="S36" s="58"/>
      <c r="T36" s="58"/>
      <c r="U36" s="58"/>
      <c r="V36" s="58"/>
      <c r="W36" s="58"/>
      <c r="X36" s="58"/>
      <c r="Y36" s="58"/>
      <c r="Z36" s="58"/>
      <c r="AA36" s="58"/>
      <c r="AB36" s="58"/>
    </row>
    <row r="37" spans="1:28" ht="23.1" customHeight="1">
      <c r="A37" s="20"/>
      <c r="B37" s="20"/>
      <c r="C37" s="20"/>
      <c r="D37" s="20"/>
      <c r="E37" s="20"/>
      <c r="F37" s="20"/>
      <c r="G37" s="20"/>
      <c r="H37" s="20"/>
      <c r="I37" s="20"/>
      <c r="K37" s="58" t="s">
        <v>156</v>
      </c>
      <c r="L37" s="58"/>
      <c r="M37" s="58"/>
      <c r="N37" s="58"/>
      <c r="O37" s="58"/>
      <c r="P37" s="58"/>
      <c r="Q37" s="58"/>
      <c r="R37" s="58"/>
      <c r="S37" s="58"/>
      <c r="T37" s="58"/>
      <c r="U37" s="58"/>
      <c r="V37" s="58"/>
      <c r="W37" s="58"/>
      <c r="X37" s="58"/>
      <c r="Y37" s="58"/>
      <c r="Z37" s="58"/>
      <c r="AA37" s="58"/>
      <c r="AB37" s="58"/>
    </row>
    <row r="38" spans="1:28" ht="23.1" customHeight="1">
      <c r="A38" s="20"/>
      <c r="B38" s="20"/>
      <c r="C38" s="20"/>
      <c r="D38" s="20"/>
      <c r="E38" s="20"/>
      <c r="F38" s="20"/>
      <c r="G38" s="20"/>
      <c r="H38" s="20"/>
      <c r="I38" s="20"/>
      <c r="K38" s="58" t="s">
        <v>157</v>
      </c>
      <c r="L38" s="58"/>
      <c r="M38" s="58"/>
      <c r="N38" s="58"/>
      <c r="O38" s="58"/>
      <c r="P38" s="58"/>
      <c r="Q38" s="58"/>
      <c r="R38" s="58"/>
      <c r="S38" s="58"/>
      <c r="T38" s="58"/>
      <c r="U38" s="58"/>
      <c r="V38" s="58"/>
      <c r="W38" s="58"/>
      <c r="X38" s="58"/>
      <c r="Y38" s="58"/>
      <c r="Z38" s="58"/>
      <c r="AA38" s="58"/>
      <c r="AB38" s="58"/>
    </row>
    <row r="39" spans="1:28" ht="23.1" customHeight="1">
      <c r="A39" s="20"/>
      <c r="B39" s="20"/>
      <c r="C39" s="20"/>
      <c r="D39" s="20"/>
      <c r="E39" s="20"/>
      <c r="F39" s="20"/>
      <c r="G39" s="20"/>
      <c r="H39" s="20"/>
      <c r="I39" s="20"/>
      <c r="K39" s="55" t="s">
        <v>158</v>
      </c>
      <c r="L39" s="58"/>
      <c r="M39" s="58"/>
      <c r="N39" s="58"/>
      <c r="O39" s="58"/>
      <c r="P39" s="58"/>
      <c r="Q39" s="58"/>
      <c r="R39" s="58"/>
      <c r="S39" s="58"/>
      <c r="T39" s="58"/>
      <c r="U39" s="58"/>
      <c r="V39" s="58"/>
      <c r="W39" s="58"/>
      <c r="X39" s="58"/>
      <c r="Y39" s="58"/>
      <c r="Z39" s="58"/>
      <c r="AA39" s="58"/>
      <c r="AB39" s="58"/>
    </row>
    <row r="40" spans="1:28" ht="23.1" customHeight="1">
      <c r="A40" s="20"/>
      <c r="B40" s="20"/>
      <c r="C40" s="20"/>
      <c r="D40" s="20"/>
      <c r="E40" s="20"/>
      <c r="F40" s="20"/>
      <c r="G40" s="20"/>
      <c r="H40" s="20"/>
      <c r="I40" s="20"/>
      <c r="K40" s="55" t="s">
        <v>159</v>
      </c>
      <c r="L40" s="55"/>
      <c r="M40" s="55"/>
      <c r="N40" s="55"/>
      <c r="O40" s="55"/>
      <c r="P40" s="55"/>
      <c r="Q40" s="55"/>
      <c r="R40" s="55"/>
      <c r="S40" s="55"/>
      <c r="T40" s="55"/>
      <c r="U40" s="55"/>
      <c r="V40" s="55"/>
      <c r="W40" s="55"/>
      <c r="X40" s="55"/>
      <c r="Y40" s="55"/>
      <c r="Z40" s="55"/>
      <c r="AA40" s="55"/>
      <c r="AB40" s="55"/>
    </row>
    <row r="41" spans="1:28" ht="23.1" customHeight="1">
      <c r="A41" s="20"/>
      <c r="B41" s="20"/>
      <c r="C41" s="20"/>
      <c r="D41" s="20"/>
      <c r="E41" s="20"/>
      <c r="F41" s="20"/>
      <c r="G41" s="20"/>
      <c r="H41" s="20"/>
      <c r="I41" s="20"/>
      <c r="K41" s="58" t="s">
        <v>160</v>
      </c>
      <c r="L41" s="58"/>
      <c r="M41" s="58"/>
      <c r="N41" s="58"/>
      <c r="O41" s="58"/>
      <c r="P41" s="58"/>
      <c r="Q41" s="58"/>
      <c r="R41" s="58"/>
      <c r="S41" s="58"/>
      <c r="T41" s="58"/>
      <c r="U41" s="58"/>
      <c r="V41" s="58"/>
      <c r="W41" s="58"/>
      <c r="X41" s="58"/>
      <c r="Y41" s="58"/>
      <c r="Z41" s="58"/>
      <c r="AA41" s="58"/>
      <c r="AB41" s="58"/>
    </row>
    <row r="42" spans="1:28" ht="23.1" customHeight="1">
      <c r="A42" s="20"/>
      <c r="B42" s="20"/>
      <c r="C42" s="20"/>
      <c r="D42" s="20"/>
      <c r="E42" s="20"/>
      <c r="F42" s="20"/>
      <c r="G42" s="20"/>
      <c r="H42" s="20"/>
      <c r="I42" s="20"/>
      <c r="K42" s="82" t="s">
        <v>161</v>
      </c>
      <c r="L42" s="82"/>
      <c r="M42" s="82"/>
      <c r="N42" s="82"/>
      <c r="O42" s="82"/>
      <c r="P42" s="82"/>
      <c r="Q42" s="82"/>
      <c r="R42" s="82"/>
      <c r="S42" s="82"/>
      <c r="T42" s="82"/>
      <c r="U42" s="82"/>
      <c r="V42" s="82"/>
      <c r="W42" s="82"/>
      <c r="X42" s="82"/>
      <c r="Y42" s="82"/>
      <c r="Z42" s="82"/>
      <c r="AA42" s="82"/>
      <c r="AB42" s="82"/>
    </row>
    <row r="43" spans="1:28" ht="23.1" customHeight="1">
      <c r="A43" s="20"/>
      <c r="B43" s="20"/>
      <c r="C43" s="20"/>
      <c r="D43" s="20"/>
      <c r="E43" s="20"/>
      <c r="F43" s="20"/>
      <c r="G43" s="20"/>
      <c r="H43" s="20"/>
      <c r="I43" s="20"/>
      <c r="K43" s="58" t="s">
        <v>162</v>
      </c>
      <c r="L43" s="58"/>
      <c r="M43" s="58"/>
      <c r="N43" s="58"/>
      <c r="O43" s="58"/>
      <c r="P43" s="58"/>
      <c r="Q43" s="58"/>
      <c r="R43" s="58"/>
      <c r="S43" s="58"/>
      <c r="T43" s="58"/>
      <c r="U43" s="58"/>
      <c r="V43" s="58"/>
      <c r="W43" s="58"/>
      <c r="X43" s="58"/>
      <c r="Y43" s="58"/>
      <c r="Z43" s="58"/>
      <c r="AA43" s="58"/>
      <c r="AB43" s="58"/>
    </row>
    <row r="44" spans="1:28" ht="23.1" customHeight="1">
      <c r="A44" s="20"/>
      <c r="B44" s="20"/>
      <c r="C44" s="20"/>
      <c r="D44" s="20"/>
      <c r="E44" s="20"/>
      <c r="F44" s="20"/>
      <c r="G44" s="20"/>
      <c r="H44" s="20"/>
      <c r="I44" s="20"/>
      <c r="K44" s="82" t="s">
        <v>163</v>
      </c>
      <c r="L44" s="82"/>
      <c r="M44" s="82"/>
      <c r="N44" s="82"/>
      <c r="O44" s="82"/>
      <c r="P44" s="82"/>
      <c r="Q44" s="82"/>
      <c r="R44" s="82"/>
      <c r="S44" s="82"/>
      <c r="T44" s="82"/>
      <c r="U44" s="82"/>
      <c r="V44" s="82"/>
      <c r="W44" s="82"/>
      <c r="X44" s="82"/>
      <c r="Y44" s="82"/>
      <c r="Z44" s="82"/>
      <c r="AA44" s="82"/>
      <c r="AB44" s="82"/>
    </row>
    <row r="45" spans="1:28" ht="23.1" customHeight="1">
      <c r="A45" s="20"/>
      <c r="B45" s="20"/>
      <c r="C45" s="20"/>
      <c r="D45" s="20"/>
      <c r="E45" s="20"/>
      <c r="F45" s="20"/>
      <c r="G45" s="20"/>
      <c r="H45" s="20"/>
      <c r="I45" s="20"/>
      <c r="K45" s="82" t="s">
        <v>164</v>
      </c>
      <c r="L45" s="82"/>
      <c r="M45" s="82"/>
      <c r="N45" s="82"/>
      <c r="O45" s="82"/>
      <c r="P45" s="82"/>
      <c r="Q45" s="82"/>
      <c r="R45" s="82"/>
      <c r="S45" s="82"/>
      <c r="T45" s="82"/>
      <c r="U45" s="82"/>
      <c r="V45" s="82"/>
      <c r="W45" s="82"/>
      <c r="X45" s="82"/>
      <c r="Y45" s="82"/>
      <c r="Z45" s="82"/>
      <c r="AA45" s="82"/>
      <c r="AB45" s="82"/>
    </row>
    <row r="46" spans="1:28" ht="23.1" customHeight="1">
      <c r="A46" s="20"/>
      <c r="B46" s="20"/>
      <c r="C46" s="20"/>
      <c r="D46" s="20"/>
      <c r="E46" s="20"/>
      <c r="F46" s="20"/>
      <c r="G46" s="20"/>
      <c r="H46" s="20"/>
      <c r="I46" s="20"/>
      <c r="K46" s="28"/>
      <c r="L46" s="28"/>
      <c r="M46" s="28"/>
      <c r="N46" s="28"/>
      <c r="O46" s="28"/>
      <c r="P46" s="29"/>
      <c r="Q46" s="29"/>
      <c r="R46" s="83" t="s">
        <v>165</v>
      </c>
      <c r="S46" s="83"/>
      <c r="T46" s="83"/>
      <c r="U46" s="83"/>
      <c r="V46" s="83"/>
      <c r="W46" s="83"/>
      <c r="X46" s="31"/>
      <c r="Y46" s="31"/>
      <c r="Z46" s="31"/>
      <c r="AA46" s="31"/>
      <c r="AB46" s="31"/>
    </row>
    <row r="47" spans="1:28" ht="23.1" customHeight="1">
      <c r="A47" s="20"/>
      <c r="B47" s="20"/>
      <c r="C47" s="20"/>
      <c r="D47" s="20"/>
      <c r="E47" s="20"/>
      <c r="F47" s="20"/>
      <c r="G47" s="20"/>
      <c r="H47" s="20"/>
      <c r="I47" s="20"/>
      <c r="K47" s="28"/>
      <c r="L47" s="28"/>
      <c r="M47" s="28"/>
      <c r="N47" s="28"/>
      <c r="O47" s="28"/>
      <c r="P47" s="29"/>
      <c r="Q47" s="29"/>
      <c r="R47" s="84">
        <f>Q33</f>
        <v>45316</v>
      </c>
      <c r="S47" s="84"/>
      <c r="T47" s="84"/>
      <c r="U47" s="84"/>
      <c r="V47" s="84"/>
      <c r="W47" s="84"/>
      <c r="X47" s="32"/>
      <c r="Y47" s="32"/>
      <c r="Z47" s="32"/>
      <c r="AA47" s="32"/>
      <c r="AB47" s="32"/>
    </row>
  </sheetData>
  <mergeCells count="67">
    <mergeCell ref="K43:AB43"/>
    <mergeCell ref="K44:AB44"/>
    <mergeCell ref="K45:AB45"/>
    <mergeCell ref="R46:W46"/>
    <mergeCell ref="R47:W47"/>
    <mergeCell ref="K38:AB38"/>
    <mergeCell ref="K39:AB39"/>
    <mergeCell ref="K40:AB40"/>
    <mergeCell ref="K41:AB41"/>
    <mergeCell ref="K42:AB42"/>
    <mergeCell ref="K33:N33"/>
    <mergeCell ref="K34:AB34"/>
    <mergeCell ref="K35:AB35"/>
    <mergeCell ref="K36:AB36"/>
    <mergeCell ref="K37:AB37"/>
    <mergeCell ref="K29:AB29"/>
    <mergeCell ref="U30:W30"/>
    <mergeCell ref="U31:W31"/>
    <mergeCell ref="K32:N32"/>
    <mergeCell ref="O32:AB32"/>
    <mergeCell ref="E27:F27"/>
    <mergeCell ref="G27:H27"/>
    <mergeCell ref="P27:R27"/>
    <mergeCell ref="A28:B28"/>
    <mergeCell ref="C28:D28"/>
    <mergeCell ref="F28:G28"/>
    <mergeCell ref="P28:S28"/>
    <mergeCell ref="K22:AB22"/>
    <mergeCell ref="K23:AB23"/>
    <mergeCell ref="K24:AB24"/>
    <mergeCell ref="K25:AB25"/>
    <mergeCell ref="K26:AB26"/>
    <mergeCell ref="K12:M12"/>
    <mergeCell ref="N12:AB12"/>
    <mergeCell ref="K13:AB13"/>
    <mergeCell ref="K14:AB14"/>
    <mergeCell ref="K21:AB21"/>
    <mergeCell ref="A11:H11"/>
    <mergeCell ref="K11:M11"/>
    <mergeCell ref="N11:O11"/>
    <mergeCell ref="R11:T11"/>
    <mergeCell ref="U11:Y11"/>
    <mergeCell ref="K8:AB8"/>
    <mergeCell ref="N9:O9"/>
    <mergeCell ref="A10:B10"/>
    <mergeCell ref="C10:D10"/>
    <mergeCell ref="E10:F10"/>
    <mergeCell ref="G10:H10"/>
    <mergeCell ref="A5:H5"/>
    <mergeCell ref="K5:N5"/>
    <mergeCell ref="O5:AB5"/>
    <mergeCell ref="K6:AB6"/>
    <mergeCell ref="K7:AB7"/>
    <mergeCell ref="B4:C4"/>
    <mergeCell ref="D4:E4"/>
    <mergeCell ref="F4:H4"/>
    <mergeCell ref="K4:N4"/>
    <mergeCell ref="O4:AB4"/>
    <mergeCell ref="A1:H1"/>
    <mergeCell ref="K1:AB1"/>
    <mergeCell ref="A2:H2"/>
    <mergeCell ref="K2:AB2"/>
    <mergeCell ref="B3:C3"/>
    <mergeCell ref="D3:E3"/>
    <mergeCell ref="F3:H3"/>
    <mergeCell ref="K3:N3"/>
    <mergeCell ref="O3:AB3"/>
  </mergeCells>
  <phoneticPr fontId="17" type="noConversion"/>
  <pageMargins left="0.75" right="0.75" top="1" bottom="1" header="0.5" footer="0.5"/>
  <pageSetup paperSize="9" scale="6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58369" r:id="rId4" name="Spinner 1">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8370" r:id="rId5" name="Spinner 2">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8371" r:id="rId6" name="Spinner 3">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8372" r:id="rId7" name="Spinner 4">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8373" r:id="rId8" name="Spinner 5">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pageSetUpPr fitToPage="1"/>
  </sheetPr>
  <dimension ref="A1:AB47"/>
  <sheetViews>
    <sheetView tabSelected="1" topLeftCell="A18" workbookViewId="0">
      <selection activeCell="J11" sqref="J11"/>
    </sheetView>
  </sheetViews>
  <sheetFormatPr defaultColWidth="9" defaultRowHeight="14.4"/>
  <cols>
    <col min="1" max="2" width="12.44140625" customWidth="1"/>
    <col min="3" max="3" width="14.21875" customWidth="1"/>
    <col min="4" max="6" width="11.5546875" customWidth="1"/>
    <col min="7" max="7" width="15.109375" customWidth="1"/>
    <col min="8" max="8" width="11.5546875" customWidth="1"/>
    <col min="15" max="15" width="19.77734375" customWidth="1"/>
    <col min="16" max="16" width="3.77734375" customWidth="1"/>
    <col min="17" max="17" width="19.77734375" customWidth="1"/>
    <col min="21" max="22" width="4.77734375" customWidth="1"/>
    <col min="23" max="23" width="5.5546875" customWidth="1"/>
    <col min="24" max="28" width="1.77734375" customWidth="1"/>
  </cols>
  <sheetData>
    <row r="1" spans="1:28" ht="36" customHeight="1">
      <c r="A1" s="48" t="s">
        <v>82</v>
      </c>
      <c r="B1" s="48"/>
      <c r="C1" s="48"/>
      <c r="D1" s="48"/>
      <c r="E1" s="48"/>
      <c r="F1" s="48"/>
      <c r="G1" s="48"/>
      <c r="H1" s="48"/>
      <c r="I1" s="20"/>
      <c r="K1" s="49" t="s">
        <v>83</v>
      </c>
      <c r="L1" s="49"/>
      <c r="M1" s="49"/>
      <c r="N1" s="49"/>
      <c r="O1" s="49"/>
      <c r="P1" s="49"/>
      <c r="Q1" s="49"/>
      <c r="R1" s="49"/>
      <c r="S1" s="49"/>
      <c r="T1" s="49"/>
      <c r="U1" s="49"/>
      <c r="V1" s="49"/>
      <c r="W1" s="49"/>
      <c r="X1" s="49"/>
      <c r="Y1" s="49"/>
      <c r="Z1" s="49"/>
      <c r="AA1" s="49"/>
      <c r="AB1" s="49"/>
    </row>
    <row r="2" spans="1:28" ht="23.1" customHeight="1">
      <c r="A2" s="50" t="s">
        <v>389</v>
      </c>
      <c r="B2" s="50"/>
      <c r="C2" s="50"/>
      <c r="D2" s="50"/>
      <c r="E2" s="50"/>
      <c r="F2" s="50"/>
      <c r="G2" s="50"/>
      <c r="H2" s="50"/>
      <c r="I2" s="20"/>
      <c r="K2" s="51" t="str">
        <f>A2</f>
        <v>报告编号：康正（雄县）2023评字第8号-洪城村-DT1-18</v>
      </c>
      <c r="L2" s="51"/>
      <c r="M2" s="51"/>
      <c r="N2" s="51"/>
      <c r="O2" s="51"/>
      <c r="P2" s="51"/>
      <c r="Q2" s="51"/>
      <c r="R2" s="51"/>
      <c r="S2" s="51"/>
      <c r="T2" s="51"/>
      <c r="U2" s="51"/>
      <c r="V2" s="51"/>
      <c r="W2" s="51"/>
      <c r="X2" s="51"/>
      <c r="Y2" s="51"/>
      <c r="Z2" s="51"/>
      <c r="AA2" s="51"/>
      <c r="AB2" s="51"/>
    </row>
    <row r="3" spans="1:28" ht="23.1" customHeight="1">
      <c r="A3" s="1" t="s">
        <v>85</v>
      </c>
      <c r="B3" s="52" t="s">
        <v>13</v>
      </c>
      <c r="C3" s="52"/>
      <c r="D3" s="53" t="s">
        <v>3</v>
      </c>
      <c r="E3" s="53"/>
      <c r="F3" s="52" t="s">
        <v>86</v>
      </c>
      <c r="G3" s="52"/>
      <c r="H3" s="52"/>
      <c r="I3" s="20"/>
      <c r="K3" s="54" t="s">
        <v>87</v>
      </c>
      <c r="L3" s="54"/>
      <c r="M3" s="54"/>
      <c r="N3" s="54"/>
      <c r="O3" s="55" t="s">
        <v>88</v>
      </c>
      <c r="P3" s="55"/>
      <c r="Q3" s="55"/>
      <c r="R3" s="55"/>
      <c r="S3" s="55"/>
      <c r="T3" s="55"/>
      <c r="U3" s="55"/>
      <c r="V3" s="55"/>
      <c r="W3" s="55"/>
      <c r="X3" s="55"/>
      <c r="Y3" s="55"/>
      <c r="Z3" s="55"/>
      <c r="AA3" s="55"/>
      <c r="AB3" s="55"/>
    </row>
    <row r="4" spans="1:28" ht="23.1" customHeight="1">
      <c r="A4" s="1" t="s">
        <v>89</v>
      </c>
      <c r="B4" s="52" t="s">
        <v>202</v>
      </c>
      <c r="C4" s="52"/>
      <c r="D4" s="56" t="s">
        <v>5</v>
      </c>
      <c r="E4" s="57"/>
      <c r="F4" s="52" t="s">
        <v>203</v>
      </c>
      <c r="G4" s="52"/>
      <c r="H4" s="52"/>
      <c r="I4" s="20"/>
      <c r="K4" s="54" t="s">
        <v>92</v>
      </c>
      <c r="L4" s="54"/>
      <c r="M4" s="54"/>
      <c r="N4" s="54"/>
      <c r="O4" s="58" t="s">
        <v>93</v>
      </c>
      <c r="P4" s="58"/>
      <c r="Q4" s="58"/>
      <c r="R4" s="58"/>
      <c r="S4" s="58"/>
      <c r="T4" s="58"/>
      <c r="U4" s="58"/>
      <c r="V4" s="58"/>
      <c r="W4" s="58"/>
      <c r="X4" s="58"/>
      <c r="Y4" s="58"/>
      <c r="Z4" s="58"/>
      <c r="AA4" s="58"/>
      <c r="AB4" s="58"/>
    </row>
    <row r="5" spans="1:28" ht="23.1" customHeight="1">
      <c r="A5" s="59" t="s">
        <v>94</v>
      </c>
      <c r="B5" s="59"/>
      <c r="C5" s="59"/>
      <c r="D5" s="59"/>
      <c r="E5" s="59"/>
      <c r="F5" s="59"/>
      <c r="G5" s="59"/>
      <c r="H5" s="59"/>
      <c r="I5" s="20"/>
      <c r="K5" s="60" t="s">
        <v>95</v>
      </c>
      <c r="L5" s="60"/>
      <c r="M5" s="60"/>
      <c r="N5" s="60"/>
      <c r="O5" s="61" t="s">
        <v>96</v>
      </c>
      <c r="P5" s="61"/>
      <c r="Q5" s="61"/>
      <c r="R5" s="61"/>
      <c r="S5" s="61"/>
      <c r="T5" s="61"/>
      <c r="U5" s="61"/>
      <c r="V5" s="61"/>
      <c r="W5" s="61"/>
      <c r="X5" s="61"/>
      <c r="Y5" s="61"/>
      <c r="Z5" s="61"/>
      <c r="AA5" s="61"/>
      <c r="AB5" s="61"/>
    </row>
    <row r="6" spans="1:28" ht="31.05" customHeight="1">
      <c r="A6" s="2" t="s">
        <v>97</v>
      </c>
      <c r="B6" s="3" t="s">
        <v>98</v>
      </c>
      <c r="C6" s="4" t="s">
        <v>99</v>
      </c>
      <c r="D6" s="4" t="s">
        <v>100</v>
      </c>
      <c r="E6" s="2" t="s">
        <v>97</v>
      </c>
      <c r="F6" s="3" t="s">
        <v>98</v>
      </c>
      <c r="G6" s="4" t="s">
        <v>99</v>
      </c>
      <c r="H6" s="4" t="s">
        <v>100</v>
      </c>
      <c r="I6" s="20"/>
      <c r="K6" s="54" t="s">
        <v>101</v>
      </c>
      <c r="L6" s="58"/>
      <c r="M6" s="58"/>
      <c r="N6" s="58"/>
      <c r="O6" s="58"/>
      <c r="P6" s="58"/>
      <c r="Q6" s="58"/>
      <c r="R6" s="58"/>
      <c r="S6" s="58"/>
      <c r="T6" s="58"/>
      <c r="U6" s="58"/>
      <c r="V6" s="58"/>
      <c r="W6" s="58"/>
      <c r="X6" s="58"/>
      <c r="Y6" s="58"/>
      <c r="Z6" s="58"/>
      <c r="AA6" s="58"/>
      <c r="AB6" s="58"/>
    </row>
    <row r="7" spans="1:28" ht="23.1" customHeight="1">
      <c r="A7" s="5"/>
      <c r="B7" s="6"/>
      <c r="C7" s="5"/>
      <c r="D7" s="7"/>
      <c r="E7" s="8"/>
      <c r="F7" s="9" t="s">
        <v>102</v>
      </c>
      <c r="G7" s="10" t="s">
        <v>102</v>
      </c>
      <c r="H7" s="10"/>
      <c r="I7" s="20"/>
      <c r="K7" s="55" t="s">
        <v>103</v>
      </c>
      <c r="L7" s="58"/>
      <c r="M7" s="58"/>
      <c r="N7" s="58"/>
      <c r="O7" s="58"/>
      <c r="P7" s="58"/>
      <c r="Q7" s="58"/>
      <c r="R7" s="58"/>
      <c r="S7" s="58"/>
      <c r="T7" s="58"/>
      <c r="U7" s="58"/>
      <c r="V7" s="58"/>
      <c r="W7" s="58"/>
      <c r="X7" s="58"/>
      <c r="Y7" s="58"/>
      <c r="Z7" s="58"/>
      <c r="AA7" s="58"/>
      <c r="AB7" s="58"/>
    </row>
    <row r="8" spans="1:28" ht="23.1" customHeight="1">
      <c r="A8" s="5"/>
      <c r="B8" s="6"/>
      <c r="C8" s="5"/>
      <c r="D8" s="7"/>
      <c r="E8" s="8"/>
      <c r="F8" s="9" t="s">
        <v>102</v>
      </c>
      <c r="G8" s="10" t="s">
        <v>102</v>
      </c>
      <c r="H8" s="10"/>
      <c r="I8" s="20"/>
      <c r="K8" s="54" t="s">
        <v>104</v>
      </c>
      <c r="L8" s="54"/>
      <c r="M8" s="54"/>
      <c r="N8" s="54"/>
      <c r="O8" s="54"/>
      <c r="P8" s="54"/>
      <c r="Q8" s="54"/>
      <c r="R8" s="54"/>
      <c r="S8" s="54"/>
      <c r="T8" s="54"/>
      <c r="U8" s="54"/>
      <c r="V8" s="54"/>
      <c r="W8" s="54"/>
      <c r="X8" s="54"/>
      <c r="Y8" s="54"/>
      <c r="Z8" s="54"/>
      <c r="AA8" s="54"/>
      <c r="AB8" s="54"/>
    </row>
    <row r="9" spans="1:28" ht="23.1" customHeight="1">
      <c r="A9" s="5"/>
      <c r="B9" s="5"/>
      <c r="C9" s="8"/>
      <c r="D9" s="8"/>
      <c r="E9" s="8"/>
      <c r="F9" s="9" t="s">
        <v>102</v>
      </c>
      <c r="G9" s="10" t="s">
        <v>102</v>
      </c>
      <c r="H9" s="10"/>
      <c r="I9" s="20"/>
      <c r="K9" s="22" t="s">
        <v>105</v>
      </c>
      <c r="L9" s="22"/>
      <c r="M9" s="22"/>
      <c r="N9" s="62" t="str">
        <f>B3</f>
        <v>肖老贺</v>
      </c>
      <c r="O9" s="63"/>
      <c r="P9" s="22"/>
      <c r="Q9" s="22"/>
      <c r="R9" s="22"/>
      <c r="S9" s="22"/>
      <c r="T9" s="22"/>
      <c r="U9" s="22"/>
      <c r="V9" s="22"/>
      <c r="W9" s="22"/>
      <c r="X9" s="22"/>
      <c r="Y9" s="22"/>
      <c r="Z9" s="22"/>
      <c r="AA9" s="22"/>
      <c r="AB9" s="22"/>
    </row>
    <row r="10" spans="1:28" ht="23.1" customHeight="1">
      <c r="A10" s="64" t="s">
        <v>106</v>
      </c>
      <c r="B10" s="65"/>
      <c r="C10" s="66">
        <v>0</v>
      </c>
      <c r="D10" s="67"/>
      <c r="E10" s="68" t="s">
        <v>107</v>
      </c>
      <c r="F10" s="68"/>
      <c r="G10" s="69">
        <v>0</v>
      </c>
      <c r="H10" s="69"/>
      <c r="I10" s="20"/>
      <c r="K10" s="22" t="s">
        <v>108</v>
      </c>
      <c r="L10" s="22"/>
      <c r="M10" s="22"/>
      <c r="N10" s="23" t="str">
        <f>F3</f>
        <v>龙湾镇洪城村</v>
      </c>
      <c r="O10" s="22"/>
      <c r="P10" s="22"/>
      <c r="Q10" s="22"/>
      <c r="R10" s="22"/>
      <c r="S10" s="22"/>
      <c r="T10" s="22"/>
      <c r="U10" s="22"/>
      <c r="V10" s="22"/>
      <c r="W10" s="22"/>
      <c r="X10" s="22"/>
      <c r="Y10" s="22"/>
      <c r="Z10" s="22"/>
      <c r="AA10" s="22"/>
      <c r="AB10" s="22"/>
    </row>
    <row r="11" spans="1:28" ht="23.1" customHeight="1">
      <c r="A11" s="59" t="s">
        <v>109</v>
      </c>
      <c r="B11" s="59"/>
      <c r="C11" s="59"/>
      <c r="D11" s="59"/>
      <c r="E11" s="59"/>
      <c r="F11" s="59"/>
      <c r="G11" s="59"/>
      <c r="H11" s="59"/>
      <c r="I11" s="20"/>
      <c r="K11" s="58" t="s">
        <v>110</v>
      </c>
      <c r="L11" s="58"/>
      <c r="M11" s="58"/>
      <c r="N11" s="70">
        <f>C10</f>
        <v>0</v>
      </c>
      <c r="O11" s="58"/>
      <c r="P11" s="21" t="s">
        <v>111</v>
      </c>
      <c r="Q11" s="21"/>
      <c r="R11" s="71"/>
      <c r="S11" s="71"/>
      <c r="T11" s="71"/>
      <c r="U11" s="72"/>
      <c r="V11" s="72"/>
      <c r="W11" s="72"/>
      <c r="X11" s="72"/>
      <c r="Y11" s="72"/>
      <c r="Z11" s="29"/>
      <c r="AA11" s="29"/>
      <c r="AB11" s="29"/>
    </row>
    <row r="12" spans="1:28" ht="31.05" customHeight="1">
      <c r="A12" s="12" t="s">
        <v>112</v>
      </c>
      <c r="B12" s="12" t="s">
        <v>113</v>
      </c>
      <c r="C12" s="12" t="s">
        <v>114</v>
      </c>
      <c r="D12" s="12" t="s">
        <v>115</v>
      </c>
      <c r="E12" s="12" t="s">
        <v>112</v>
      </c>
      <c r="F12" s="12" t="s">
        <v>113</v>
      </c>
      <c r="G12" s="12" t="s">
        <v>114</v>
      </c>
      <c r="H12" s="12" t="s">
        <v>115</v>
      </c>
      <c r="I12" s="20"/>
      <c r="K12" s="54" t="s">
        <v>116</v>
      </c>
      <c r="L12" s="54"/>
      <c r="M12" s="54"/>
      <c r="N12" s="73">
        <v>45191</v>
      </c>
      <c r="O12" s="73"/>
      <c r="P12" s="73"/>
      <c r="Q12" s="73"/>
      <c r="R12" s="73"/>
      <c r="S12" s="73"/>
      <c r="T12" s="73"/>
      <c r="U12" s="73"/>
      <c r="V12" s="73"/>
      <c r="W12" s="73"/>
      <c r="X12" s="73"/>
      <c r="Y12" s="73"/>
      <c r="Z12" s="73"/>
      <c r="AA12" s="73"/>
      <c r="AB12" s="73"/>
    </row>
    <row r="13" spans="1:28" ht="23.1" customHeight="1">
      <c r="A13" s="13" t="s">
        <v>117</v>
      </c>
      <c r="B13" s="14">
        <v>45</v>
      </c>
      <c r="C13" s="13" t="s">
        <v>118</v>
      </c>
      <c r="D13" s="7">
        <v>6750</v>
      </c>
      <c r="E13" s="7"/>
      <c r="F13" s="13" t="s">
        <v>102</v>
      </c>
      <c r="G13" s="13"/>
      <c r="H13" s="7" t="s">
        <v>102</v>
      </c>
      <c r="I13" s="20"/>
      <c r="K13" s="54" t="s">
        <v>119</v>
      </c>
      <c r="L13" s="54"/>
      <c r="M13" s="54"/>
      <c r="N13" s="54"/>
      <c r="O13" s="54"/>
      <c r="P13" s="54"/>
      <c r="Q13" s="54"/>
      <c r="R13" s="54"/>
      <c r="S13" s="54"/>
      <c r="T13" s="54"/>
      <c r="U13" s="54"/>
      <c r="V13" s="54"/>
      <c r="W13" s="54"/>
      <c r="X13" s="54"/>
      <c r="Y13" s="54"/>
      <c r="Z13" s="54"/>
      <c r="AA13" s="54"/>
      <c r="AB13" s="54"/>
    </row>
    <row r="14" spans="1:28" ht="23.1" customHeight="1">
      <c r="A14" s="13" t="s">
        <v>117</v>
      </c>
      <c r="B14" s="14">
        <v>35</v>
      </c>
      <c r="C14" s="13" t="s">
        <v>179</v>
      </c>
      <c r="D14" s="7">
        <v>7000</v>
      </c>
      <c r="E14" s="7"/>
      <c r="F14" s="13" t="s">
        <v>102</v>
      </c>
      <c r="G14" s="13"/>
      <c r="H14" s="7" t="s">
        <v>102</v>
      </c>
      <c r="I14" s="20"/>
      <c r="K14" s="54" t="s">
        <v>121</v>
      </c>
      <c r="L14" s="54"/>
      <c r="M14" s="54"/>
      <c r="N14" s="54"/>
      <c r="O14" s="54"/>
      <c r="P14" s="54"/>
      <c r="Q14" s="54"/>
      <c r="R14" s="54"/>
      <c r="S14" s="54"/>
      <c r="T14" s="54"/>
      <c r="U14" s="54"/>
      <c r="V14" s="54"/>
      <c r="W14" s="54"/>
      <c r="X14" s="54"/>
      <c r="Y14" s="54"/>
      <c r="Z14" s="54"/>
      <c r="AA14" s="54"/>
      <c r="AB14" s="54"/>
    </row>
    <row r="15" spans="1:28" ht="23.1" customHeight="1">
      <c r="A15" s="13" t="s">
        <v>117</v>
      </c>
      <c r="B15" s="14">
        <v>15</v>
      </c>
      <c r="C15" s="13" t="s">
        <v>335</v>
      </c>
      <c r="D15" s="7">
        <v>5250</v>
      </c>
      <c r="E15" s="7"/>
      <c r="F15" s="13"/>
      <c r="G15" s="13"/>
      <c r="H15" s="7" t="s">
        <v>102</v>
      </c>
      <c r="I15" s="20"/>
      <c r="K15" s="21" t="s">
        <v>123</v>
      </c>
      <c r="L15" s="21"/>
      <c r="M15" s="21"/>
      <c r="N15" s="21"/>
      <c r="O15" s="21"/>
      <c r="P15" s="21"/>
      <c r="Q15" s="21"/>
      <c r="R15" s="21"/>
      <c r="S15" s="21"/>
      <c r="T15" s="21"/>
      <c r="U15" s="21"/>
      <c r="V15" s="21"/>
      <c r="W15" s="21"/>
      <c r="X15" s="21"/>
      <c r="Y15" s="21"/>
      <c r="Z15" s="21"/>
      <c r="AA15" s="21"/>
      <c r="AB15" s="21"/>
    </row>
    <row r="16" spans="1:28" ht="23.1" customHeight="1">
      <c r="A16" s="13"/>
      <c r="B16" s="14"/>
      <c r="C16" s="13"/>
      <c r="D16" s="7"/>
      <c r="E16" s="7"/>
      <c r="F16" s="13" t="s">
        <v>102</v>
      </c>
      <c r="G16" s="13"/>
      <c r="H16" s="7" t="s">
        <v>102</v>
      </c>
      <c r="I16" s="20"/>
      <c r="K16" s="21" t="s">
        <v>126</v>
      </c>
      <c r="L16" s="21"/>
      <c r="M16" s="21"/>
      <c r="N16" s="21"/>
      <c r="O16" s="21"/>
      <c r="P16" s="21"/>
      <c r="Q16" s="21"/>
      <c r="R16" s="21"/>
      <c r="S16" s="21"/>
      <c r="T16" s="21"/>
      <c r="U16" s="21"/>
      <c r="V16" s="21"/>
      <c r="W16" s="21"/>
      <c r="X16" s="21"/>
      <c r="Y16" s="21"/>
      <c r="Z16" s="21"/>
      <c r="AA16" s="21"/>
      <c r="AB16" s="21"/>
    </row>
    <row r="17" spans="1:28" ht="23.1" customHeight="1">
      <c r="A17" s="13"/>
      <c r="B17" s="14"/>
      <c r="C17" s="13"/>
      <c r="D17" s="7"/>
      <c r="E17" s="7"/>
      <c r="F17" s="13" t="s">
        <v>102</v>
      </c>
      <c r="G17" s="13"/>
      <c r="H17" s="7" t="s">
        <v>102</v>
      </c>
      <c r="I17" s="20"/>
      <c r="K17" s="21" t="s">
        <v>128</v>
      </c>
      <c r="L17" s="21"/>
      <c r="M17" s="21"/>
      <c r="N17" s="21"/>
      <c r="O17" s="21"/>
      <c r="P17" s="21"/>
      <c r="Q17" s="21"/>
      <c r="R17" s="21"/>
      <c r="S17" s="21"/>
      <c r="T17" s="21"/>
      <c r="U17" s="21"/>
      <c r="V17" s="21"/>
      <c r="W17" s="21"/>
      <c r="X17" s="21"/>
      <c r="Y17" s="21"/>
      <c r="Z17" s="21"/>
      <c r="AA17" s="21"/>
      <c r="AB17" s="21"/>
    </row>
    <row r="18" spans="1:28" ht="23.1" customHeight="1">
      <c r="A18" s="13"/>
      <c r="B18" s="14"/>
      <c r="C18" s="13"/>
      <c r="D18" s="7"/>
      <c r="E18" s="7"/>
      <c r="F18" s="13" t="s">
        <v>102</v>
      </c>
      <c r="G18" s="13"/>
      <c r="H18" s="7" t="s">
        <v>102</v>
      </c>
      <c r="I18" s="20"/>
      <c r="K18" s="24" t="s">
        <v>129</v>
      </c>
      <c r="L18" s="24"/>
      <c r="M18" s="24"/>
      <c r="N18" s="24"/>
      <c r="O18" s="24"/>
      <c r="P18" s="24"/>
      <c r="Q18" s="24"/>
      <c r="R18" s="24"/>
      <c r="S18" s="24"/>
      <c r="T18" s="24"/>
      <c r="U18" s="24"/>
      <c r="V18" s="24"/>
      <c r="W18" s="24"/>
      <c r="X18" s="24"/>
      <c r="Y18" s="24"/>
      <c r="Z18" s="24"/>
      <c r="AA18" s="24"/>
      <c r="AB18" s="24"/>
    </row>
    <row r="19" spans="1:28" ht="23.1" customHeight="1">
      <c r="A19" s="13"/>
      <c r="B19" s="7"/>
      <c r="C19" s="13"/>
      <c r="D19" s="7"/>
      <c r="E19" s="7"/>
      <c r="F19" s="13" t="s">
        <v>102</v>
      </c>
      <c r="G19" s="13"/>
      <c r="H19" s="7" t="s">
        <v>102</v>
      </c>
      <c r="I19" s="20"/>
      <c r="K19" s="21" t="s">
        <v>131</v>
      </c>
      <c r="L19" s="21"/>
      <c r="M19" s="21"/>
      <c r="N19" s="21"/>
      <c r="O19" s="21"/>
      <c r="P19" s="21"/>
      <c r="Q19" s="21"/>
      <c r="R19" s="21"/>
      <c r="S19" s="21"/>
      <c r="T19" s="21"/>
      <c r="U19" s="21"/>
      <c r="V19" s="21"/>
      <c r="W19" s="21"/>
      <c r="X19" s="21"/>
      <c r="Y19" s="21"/>
      <c r="Z19" s="21"/>
      <c r="AA19" s="21"/>
      <c r="AB19" s="21"/>
    </row>
    <row r="20" spans="1:28" ht="23.1" customHeight="1">
      <c r="A20" s="13"/>
      <c r="B20" s="13"/>
      <c r="C20" s="13"/>
      <c r="D20" s="13"/>
      <c r="E20" s="7"/>
      <c r="F20" s="13" t="s">
        <v>102</v>
      </c>
      <c r="G20" s="13"/>
      <c r="H20" s="7" t="s">
        <v>102</v>
      </c>
      <c r="I20" s="20"/>
      <c r="K20" s="21" t="s">
        <v>132</v>
      </c>
      <c r="L20" s="21"/>
      <c r="M20" s="21"/>
      <c r="N20" s="21"/>
      <c r="O20" s="21"/>
      <c r="P20" s="21"/>
      <c r="Q20" s="21"/>
      <c r="R20" s="21"/>
      <c r="S20" s="21"/>
      <c r="T20" s="21"/>
      <c r="U20" s="21"/>
      <c r="V20" s="21"/>
      <c r="W20" s="21"/>
      <c r="X20" s="21"/>
      <c r="Y20" s="21"/>
      <c r="Z20" s="21"/>
      <c r="AA20" s="21"/>
      <c r="AB20" s="21"/>
    </row>
    <row r="21" spans="1:28" ht="23.1" customHeight="1">
      <c r="A21" s="13"/>
      <c r="B21" s="14"/>
      <c r="C21" s="13"/>
      <c r="D21" s="7"/>
      <c r="E21" s="7"/>
      <c r="F21" s="13" t="s">
        <v>102</v>
      </c>
      <c r="G21" s="13"/>
      <c r="H21" s="7" t="s">
        <v>102</v>
      </c>
      <c r="I21" s="20"/>
      <c r="K21" s="54" t="s">
        <v>133</v>
      </c>
      <c r="L21" s="54"/>
      <c r="M21" s="54"/>
      <c r="N21" s="54"/>
      <c r="O21" s="54"/>
      <c r="P21" s="54"/>
      <c r="Q21" s="54"/>
      <c r="R21" s="54"/>
      <c r="S21" s="54"/>
      <c r="T21" s="54"/>
      <c r="U21" s="54"/>
      <c r="V21" s="54"/>
      <c r="W21" s="54"/>
      <c r="X21" s="54"/>
      <c r="Y21" s="54"/>
      <c r="Z21" s="54"/>
      <c r="AA21" s="54"/>
      <c r="AB21" s="54"/>
    </row>
    <row r="22" spans="1:28" ht="23.1" customHeight="1">
      <c r="A22" s="13"/>
      <c r="B22" s="14"/>
      <c r="C22" s="13"/>
      <c r="D22" s="7"/>
      <c r="E22" s="7"/>
      <c r="F22" s="13" t="s">
        <v>102</v>
      </c>
      <c r="G22" s="13"/>
      <c r="H22" s="7" t="s">
        <v>102</v>
      </c>
      <c r="I22" s="20"/>
      <c r="K22" s="58" t="s">
        <v>134</v>
      </c>
      <c r="L22" s="58"/>
      <c r="M22" s="58"/>
      <c r="N22" s="58"/>
      <c r="O22" s="58"/>
      <c r="P22" s="58"/>
      <c r="Q22" s="58"/>
      <c r="R22" s="58"/>
      <c r="S22" s="58"/>
      <c r="T22" s="58"/>
      <c r="U22" s="58"/>
      <c r="V22" s="58"/>
      <c r="W22" s="58"/>
      <c r="X22" s="58"/>
      <c r="Y22" s="58"/>
      <c r="Z22" s="58"/>
      <c r="AA22" s="58"/>
      <c r="AB22" s="58"/>
    </row>
    <row r="23" spans="1:28" ht="23.1" customHeight="1">
      <c r="A23" s="13"/>
      <c r="B23" s="14"/>
      <c r="C23" s="13"/>
      <c r="D23" s="7" t="s">
        <v>102</v>
      </c>
      <c r="E23" s="7"/>
      <c r="F23" s="13" t="s">
        <v>102</v>
      </c>
      <c r="G23" s="13"/>
      <c r="H23" s="7" t="s">
        <v>102</v>
      </c>
      <c r="I23" s="20"/>
      <c r="K23" s="54" t="s">
        <v>135</v>
      </c>
      <c r="L23" s="54"/>
      <c r="M23" s="54"/>
      <c r="N23" s="54"/>
      <c r="O23" s="54"/>
      <c r="P23" s="54"/>
      <c r="Q23" s="54"/>
      <c r="R23" s="54"/>
      <c r="S23" s="54"/>
      <c r="T23" s="54"/>
      <c r="U23" s="54"/>
      <c r="V23" s="54"/>
      <c r="W23" s="54"/>
      <c r="X23" s="54"/>
      <c r="Y23" s="54"/>
      <c r="Z23" s="54"/>
      <c r="AA23" s="54"/>
      <c r="AB23" s="54"/>
    </row>
    <row r="24" spans="1:28" ht="23.1" customHeight="1">
      <c r="A24" s="13"/>
      <c r="B24" s="14"/>
      <c r="C24" s="13"/>
      <c r="D24" s="7" t="s">
        <v>102</v>
      </c>
      <c r="E24" s="7"/>
      <c r="F24" s="13" t="s">
        <v>102</v>
      </c>
      <c r="G24" s="13"/>
      <c r="H24" s="7" t="s">
        <v>102</v>
      </c>
      <c r="I24" s="20"/>
      <c r="K24" s="58" t="s">
        <v>136</v>
      </c>
      <c r="L24" s="58"/>
      <c r="M24" s="58"/>
      <c r="N24" s="58"/>
      <c r="O24" s="58"/>
      <c r="P24" s="58"/>
      <c r="Q24" s="58"/>
      <c r="R24" s="58"/>
      <c r="S24" s="58"/>
      <c r="T24" s="58"/>
      <c r="U24" s="58"/>
      <c r="V24" s="58"/>
      <c r="W24" s="58"/>
      <c r="X24" s="58"/>
      <c r="Y24" s="58"/>
      <c r="Z24" s="58"/>
      <c r="AA24" s="58"/>
      <c r="AB24" s="58"/>
    </row>
    <row r="25" spans="1:28" ht="23.1" customHeight="1">
      <c r="A25" s="13"/>
      <c r="B25" s="14"/>
      <c r="C25" s="13"/>
      <c r="D25" s="7" t="s">
        <v>102</v>
      </c>
      <c r="E25" s="7"/>
      <c r="F25" s="13" t="s">
        <v>102</v>
      </c>
      <c r="G25" s="13"/>
      <c r="H25" s="7" t="s">
        <v>102</v>
      </c>
      <c r="I25" s="20"/>
      <c r="K25" s="58" t="s">
        <v>137</v>
      </c>
      <c r="L25" s="58"/>
      <c r="M25" s="58"/>
      <c r="N25" s="58"/>
      <c r="O25" s="58"/>
      <c r="P25" s="58"/>
      <c r="Q25" s="58"/>
      <c r="R25" s="58"/>
      <c r="S25" s="58"/>
      <c r="T25" s="58"/>
      <c r="U25" s="58"/>
      <c r="V25" s="58"/>
      <c r="W25" s="58"/>
      <c r="X25" s="58"/>
      <c r="Y25" s="58"/>
      <c r="Z25" s="58"/>
      <c r="AA25" s="58"/>
      <c r="AB25" s="58"/>
    </row>
    <row r="26" spans="1:28" ht="23.1" customHeight="1">
      <c r="A26" s="13"/>
      <c r="B26" s="14"/>
      <c r="C26" s="13"/>
      <c r="D26" s="7" t="s">
        <v>102</v>
      </c>
      <c r="E26" s="7"/>
      <c r="F26" s="13" t="s">
        <v>102</v>
      </c>
      <c r="G26" s="13"/>
      <c r="H26" s="7"/>
      <c r="I26" s="20"/>
      <c r="K26" s="54" t="s">
        <v>138</v>
      </c>
      <c r="L26" s="54"/>
      <c r="M26" s="54"/>
      <c r="N26" s="54"/>
      <c r="O26" s="54"/>
      <c r="P26" s="54"/>
      <c r="Q26" s="54"/>
      <c r="R26" s="54"/>
      <c r="S26" s="54"/>
      <c r="T26" s="54"/>
      <c r="U26" s="54"/>
      <c r="V26" s="54"/>
      <c r="W26" s="54"/>
      <c r="X26" s="54"/>
      <c r="Y26" s="54"/>
      <c r="Z26" s="54"/>
      <c r="AA26" s="54"/>
      <c r="AB26" s="54"/>
    </row>
    <row r="27" spans="1:28" ht="23.1" customHeight="1">
      <c r="A27" s="13"/>
      <c r="B27" s="15"/>
      <c r="C27" s="16"/>
      <c r="D27" s="17"/>
      <c r="E27" s="74" t="s">
        <v>139</v>
      </c>
      <c r="F27" s="74"/>
      <c r="G27" s="75">
        <v>19000</v>
      </c>
      <c r="H27" s="75"/>
      <c r="I27" s="20"/>
      <c r="K27" s="25" t="s">
        <v>140</v>
      </c>
      <c r="L27" s="25"/>
      <c r="M27" s="25"/>
      <c r="N27" s="25"/>
      <c r="O27" s="25"/>
      <c r="P27" s="76">
        <f>C28</f>
        <v>19000</v>
      </c>
      <c r="Q27" s="76"/>
      <c r="R27" s="76"/>
      <c r="S27" s="30" t="s">
        <v>141</v>
      </c>
      <c r="T27" s="25"/>
      <c r="U27" s="25"/>
      <c r="V27" s="25"/>
      <c r="W27" s="25"/>
      <c r="X27" s="25"/>
      <c r="Y27" s="25"/>
      <c r="Z27" s="25"/>
      <c r="AA27" s="25"/>
      <c r="AB27" s="25"/>
    </row>
    <row r="28" spans="1:28" ht="23.1" customHeight="1">
      <c r="A28" s="77" t="s">
        <v>142</v>
      </c>
      <c r="B28" s="77"/>
      <c r="C28" s="75">
        <v>19000</v>
      </c>
      <c r="D28" s="75"/>
      <c r="E28" s="18" t="s">
        <v>143</v>
      </c>
      <c r="F28" s="78">
        <v>19000</v>
      </c>
      <c r="G28" s="79"/>
      <c r="H28" s="19" t="s">
        <v>144</v>
      </c>
      <c r="I28" s="20"/>
      <c r="K28" s="22" t="s">
        <v>145</v>
      </c>
      <c r="L28" s="22"/>
      <c r="M28" s="22"/>
      <c r="N28" s="22"/>
      <c r="O28" s="22"/>
      <c r="P28" s="80">
        <f>P27</f>
        <v>19000</v>
      </c>
      <c r="Q28" s="80"/>
      <c r="R28" s="80"/>
      <c r="S28" s="80"/>
      <c r="T28" s="26" t="s">
        <v>146</v>
      </c>
      <c r="U28" s="22"/>
      <c r="V28" s="22"/>
      <c r="W28" s="22"/>
      <c r="X28" s="22"/>
      <c r="Y28" s="22"/>
      <c r="Z28" s="22"/>
      <c r="AA28" s="22"/>
      <c r="AB28" s="22"/>
    </row>
    <row r="29" spans="1:28" ht="23.1" customHeight="1">
      <c r="A29" s="20"/>
      <c r="B29" s="20"/>
      <c r="C29" s="20"/>
      <c r="D29" s="20"/>
      <c r="E29" s="20"/>
      <c r="F29" s="20"/>
      <c r="G29" s="20"/>
      <c r="H29" s="20"/>
      <c r="I29" s="20"/>
      <c r="K29" s="54" t="s">
        <v>147</v>
      </c>
      <c r="L29" s="54"/>
      <c r="M29" s="54"/>
      <c r="N29" s="54"/>
      <c r="O29" s="54"/>
      <c r="P29" s="54"/>
      <c r="Q29" s="54"/>
      <c r="R29" s="54"/>
      <c r="S29" s="54"/>
      <c r="T29" s="54"/>
      <c r="U29" s="54"/>
      <c r="V29" s="54"/>
      <c r="W29" s="54"/>
      <c r="X29" s="54"/>
      <c r="Y29" s="54"/>
      <c r="Z29" s="54"/>
      <c r="AA29" s="54"/>
      <c r="AB29" s="54"/>
    </row>
    <row r="30" spans="1:28" ht="40.049999999999997" customHeight="1">
      <c r="A30" s="20"/>
      <c r="B30" s="20"/>
      <c r="C30" s="20"/>
      <c r="D30" s="20"/>
      <c r="E30" s="20"/>
      <c r="F30" s="20"/>
      <c r="G30" s="20"/>
      <c r="H30" s="20"/>
      <c r="I30" s="20"/>
      <c r="K30" s="21" t="s">
        <v>148</v>
      </c>
      <c r="L30" s="21"/>
      <c r="M30" s="21"/>
      <c r="N30" s="21"/>
      <c r="O30" s="21"/>
      <c r="P30" s="21"/>
      <c r="Q30" s="21"/>
      <c r="R30" s="21"/>
      <c r="S30" s="21"/>
      <c r="T30" s="21"/>
      <c r="U30" s="81">
        <f>Q33</f>
        <v>45316</v>
      </c>
      <c r="V30" s="81"/>
      <c r="W30" s="81"/>
      <c r="X30" s="21"/>
      <c r="Y30" s="21"/>
      <c r="Z30" s="21"/>
      <c r="AA30" s="21"/>
      <c r="AB30" s="21"/>
    </row>
    <row r="31" spans="1:28" ht="40.049999999999997" customHeight="1">
      <c r="A31" s="20"/>
      <c r="B31" s="20"/>
      <c r="C31" s="20"/>
      <c r="D31" s="20"/>
      <c r="E31" s="20"/>
      <c r="F31" s="20"/>
      <c r="G31" s="20"/>
      <c r="H31" s="20"/>
      <c r="I31" s="20"/>
      <c r="K31" s="21" t="s">
        <v>149</v>
      </c>
      <c r="L31" s="21"/>
      <c r="M31" s="21"/>
      <c r="N31" s="21"/>
      <c r="O31" s="21"/>
      <c r="P31" s="21"/>
      <c r="Q31" s="21"/>
      <c r="R31" s="21"/>
      <c r="S31" s="21"/>
      <c r="T31" s="21"/>
      <c r="U31" s="81">
        <f>Q33</f>
        <v>45316</v>
      </c>
      <c r="V31" s="81"/>
      <c r="W31" s="81"/>
      <c r="X31" s="21"/>
      <c r="Y31" s="21"/>
      <c r="Z31" s="21"/>
      <c r="AA31" s="21"/>
      <c r="AB31" s="21"/>
    </row>
    <row r="32" spans="1:28" ht="23.1" customHeight="1">
      <c r="A32" s="20"/>
      <c r="B32" s="20"/>
      <c r="C32" s="20"/>
      <c r="D32" s="20"/>
      <c r="E32" s="20"/>
      <c r="F32" s="20"/>
      <c r="G32" s="20"/>
      <c r="H32" s="20"/>
      <c r="I32" s="20"/>
      <c r="K32" s="54" t="s">
        <v>150</v>
      </c>
      <c r="L32" s="54"/>
      <c r="M32" s="54"/>
      <c r="N32" s="54"/>
      <c r="O32" s="73">
        <v>45199</v>
      </c>
      <c r="P32" s="58"/>
      <c r="Q32" s="58"/>
      <c r="R32" s="58"/>
      <c r="S32" s="58"/>
      <c r="T32" s="58"/>
      <c r="U32" s="58"/>
      <c r="V32" s="58"/>
      <c r="W32" s="58"/>
      <c r="X32" s="58"/>
      <c r="Y32" s="58"/>
      <c r="Z32" s="58"/>
      <c r="AA32" s="58"/>
      <c r="AB32" s="58"/>
    </row>
    <row r="33" spans="1:28" ht="23.1" customHeight="1">
      <c r="A33" s="20"/>
      <c r="B33" s="20"/>
      <c r="C33" s="20"/>
      <c r="D33" s="20"/>
      <c r="E33" s="20"/>
      <c r="F33" s="20"/>
      <c r="G33" s="20"/>
      <c r="H33" s="20"/>
      <c r="I33" s="20"/>
      <c r="K33" s="54" t="s">
        <v>151</v>
      </c>
      <c r="L33" s="54"/>
      <c r="M33" s="54"/>
      <c r="N33" s="54"/>
      <c r="O33" s="27">
        <v>45199</v>
      </c>
      <c r="P33" s="22" t="s">
        <v>152</v>
      </c>
      <c r="Q33" s="27">
        <v>45316</v>
      </c>
      <c r="R33" s="22"/>
      <c r="S33" s="22"/>
      <c r="T33" s="22"/>
      <c r="U33" s="22"/>
      <c r="V33" s="22"/>
      <c r="W33" s="22"/>
      <c r="X33" s="22"/>
      <c r="Y33" s="22"/>
      <c r="Z33" s="22"/>
      <c r="AA33" s="22"/>
      <c r="AB33" s="22"/>
    </row>
    <row r="34" spans="1:28" ht="23.1" customHeight="1">
      <c r="A34" s="20"/>
      <c r="B34" s="20"/>
      <c r="C34" s="20"/>
      <c r="D34" s="20"/>
      <c r="E34" s="20"/>
      <c r="F34" s="20"/>
      <c r="G34" s="20"/>
      <c r="H34" s="20"/>
      <c r="I34" s="20"/>
      <c r="K34" s="54" t="s">
        <v>153</v>
      </c>
      <c r="L34" s="58"/>
      <c r="M34" s="58"/>
      <c r="N34" s="58"/>
      <c r="O34" s="58"/>
      <c r="P34" s="58"/>
      <c r="Q34" s="58"/>
      <c r="R34" s="58"/>
      <c r="S34" s="58"/>
      <c r="T34" s="58"/>
      <c r="U34" s="58"/>
      <c r="V34" s="58"/>
      <c r="W34" s="58"/>
      <c r="X34" s="58"/>
      <c r="Y34" s="58"/>
      <c r="Z34" s="58"/>
      <c r="AA34" s="58"/>
      <c r="AB34" s="58"/>
    </row>
    <row r="35" spans="1:28" ht="23.1" customHeight="1">
      <c r="A35" s="20"/>
      <c r="B35" s="20"/>
      <c r="C35" s="20"/>
      <c r="D35" s="20"/>
      <c r="E35" s="20"/>
      <c r="F35" s="20"/>
      <c r="G35" s="20"/>
      <c r="H35" s="20"/>
      <c r="I35" s="20"/>
      <c r="K35" s="54" t="s">
        <v>154</v>
      </c>
      <c r="L35" s="54"/>
      <c r="M35" s="54"/>
      <c r="N35" s="54"/>
      <c r="O35" s="54"/>
      <c r="P35" s="54"/>
      <c r="Q35" s="54"/>
      <c r="R35" s="54"/>
      <c r="S35" s="54"/>
      <c r="T35" s="54"/>
      <c r="U35" s="54"/>
      <c r="V35" s="54"/>
      <c r="W35" s="54"/>
      <c r="X35" s="54"/>
      <c r="Y35" s="54"/>
      <c r="Z35" s="54"/>
      <c r="AA35" s="54"/>
      <c r="AB35" s="54"/>
    </row>
    <row r="36" spans="1:28" ht="23.1" customHeight="1">
      <c r="A36" s="20"/>
      <c r="B36" s="20"/>
      <c r="C36" s="20"/>
      <c r="D36" s="20"/>
      <c r="E36" s="20"/>
      <c r="F36" s="20"/>
      <c r="G36" s="20"/>
      <c r="H36" s="20"/>
      <c r="I36" s="20"/>
      <c r="K36" s="58" t="s">
        <v>155</v>
      </c>
      <c r="L36" s="58"/>
      <c r="M36" s="58"/>
      <c r="N36" s="58"/>
      <c r="O36" s="58"/>
      <c r="P36" s="58"/>
      <c r="Q36" s="58"/>
      <c r="R36" s="58"/>
      <c r="S36" s="58"/>
      <c r="T36" s="58"/>
      <c r="U36" s="58"/>
      <c r="V36" s="58"/>
      <c r="W36" s="58"/>
      <c r="X36" s="58"/>
      <c r="Y36" s="58"/>
      <c r="Z36" s="58"/>
      <c r="AA36" s="58"/>
      <c r="AB36" s="58"/>
    </row>
    <row r="37" spans="1:28" ht="23.1" customHeight="1">
      <c r="A37" s="20"/>
      <c r="B37" s="20"/>
      <c r="C37" s="20"/>
      <c r="D37" s="20"/>
      <c r="E37" s="20"/>
      <c r="F37" s="20"/>
      <c r="G37" s="20"/>
      <c r="H37" s="20"/>
      <c r="I37" s="20"/>
      <c r="K37" s="58" t="s">
        <v>156</v>
      </c>
      <c r="L37" s="58"/>
      <c r="M37" s="58"/>
      <c r="N37" s="58"/>
      <c r="O37" s="58"/>
      <c r="P37" s="58"/>
      <c r="Q37" s="58"/>
      <c r="R37" s="58"/>
      <c r="S37" s="58"/>
      <c r="T37" s="58"/>
      <c r="U37" s="58"/>
      <c r="V37" s="58"/>
      <c r="W37" s="58"/>
      <c r="X37" s="58"/>
      <c r="Y37" s="58"/>
      <c r="Z37" s="58"/>
      <c r="AA37" s="58"/>
      <c r="AB37" s="58"/>
    </row>
    <row r="38" spans="1:28" ht="23.1" customHeight="1">
      <c r="A38" s="20"/>
      <c r="B38" s="20"/>
      <c r="C38" s="20"/>
      <c r="D38" s="20"/>
      <c r="E38" s="20"/>
      <c r="F38" s="20"/>
      <c r="G38" s="20"/>
      <c r="H38" s="20"/>
      <c r="I38" s="20"/>
      <c r="K38" s="58" t="s">
        <v>157</v>
      </c>
      <c r="L38" s="58"/>
      <c r="M38" s="58"/>
      <c r="N38" s="58"/>
      <c r="O38" s="58"/>
      <c r="P38" s="58"/>
      <c r="Q38" s="58"/>
      <c r="R38" s="58"/>
      <c r="S38" s="58"/>
      <c r="T38" s="58"/>
      <c r="U38" s="58"/>
      <c r="V38" s="58"/>
      <c r="W38" s="58"/>
      <c r="X38" s="58"/>
      <c r="Y38" s="58"/>
      <c r="Z38" s="58"/>
      <c r="AA38" s="58"/>
      <c r="AB38" s="58"/>
    </row>
    <row r="39" spans="1:28" ht="23.1" customHeight="1">
      <c r="A39" s="20"/>
      <c r="B39" s="20"/>
      <c r="C39" s="20"/>
      <c r="D39" s="20"/>
      <c r="E39" s="20"/>
      <c r="F39" s="20"/>
      <c r="G39" s="20"/>
      <c r="H39" s="20"/>
      <c r="I39" s="20"/>
      <c r="K39" s="55" t="s">
        <v>158</v>
      </c>
      <c r="L39" s="58"/>
      <c r="M39" s="58"/>
      <c r="N39" s="58"/>
      <c r="O39" s="58"/>
      <c r="P39" s="58"/>
      <c r="Q39" s="58"/>
      <c r="R39" s="58"/>
      <c r="S39" s="58"/>
      <c r="T39" s="58"/>
      <c r="U39" s="58"/>
      <c r="V39" s="58"/>
      <c r="W39" s="58"/>
      <c r="X39" s="58"/>
      <c r="Y39" s="58"/>
      <c r="Z39" s="58"/>
      <c r="AA39" s="58"/>
      <c r="AB39" s="58"/>
    </row>
    <row r="40" spans="1:28" ht="23.1" customHeight="1">
      <c r="A40" s="20"/>
      <c r="B40" s="20"/>
      <c r="C40" s="20"/>
      <c r="D40" s="20"/>
      <c r="E40" s="20"/>
      <c r="F40" s="20"/>
      <c r="G40" s="20"/>
      <c r="H40" s="20"/>
      <c r="I40" s="20"/>
      <c r="K40" s="55" t="s">
        <v>159</v>
      </c>
      <c r="L40" s="55"/>
      <c r="M40" s="55"/>
      <c r="N40" s="55"/>
      <c r="O40" s="55"/>
      <c r="P40" s="55"/>
      <c r="Q40" s="55"/>
      <c r="R40" s="55"/>
      <c r="S40" s="55"/>
      <c r="T40" s="55"/>
      <c r="U40" s="55"/>
      <c r="V40" s="55"/>
      <c r="W40" s="55"/>
      <c r="X40" s="55"/>
      <c r="Y40" s="55"/>
      <c r="Z40" s="55"/>
      <c r="AA40" s="55"/>
      <c r="AB40" s="55"/>
    </row>
    <row r="41" spans="1:28" ht="23.1" customHeight="1">
      <c r="A41" s="20"/>
      <c r="B41" s="20"/>
      <c r="C41" s="20"/>
      <c r="D41" s="20"/>
      <c r="E41" s="20"/>
      <c r="F41" s="20"/>
      <c r="G41" s="20"/>
      <c r="H41" s="20"/>
      <c r="I41" s="20"/>
      <c r="K41" s="58" t="s">
        <v>160</v>
      </c>
      <c r="L41" s="58"/>
      <c r="M41" s="58"/>
      <c r="N41" s="58"/>
      <c r="O41" s="58"/>
      <c r="P41" s="58"/>
      <c r="Q41" s="58"/>
      <c r="R41" s="58"/>
      <c r="S41" s="58"/>
      <c r="T41" s="58"/>
      <c r="U41" s="58"/>
      <c r="V41" s="58"/>
      <c r="W41" s="58"/>
      <c r="X41" s="58"/>
      <c r="Y41" s="58"/>
      <c r="Z41" s="58"/>
      <c r="AA41" s="58"/>
      <c r="AB41" s="58"/>
    </row>
    <row r="42" spans="1:28" ht="23.1" customHeight="1">
      <c r="A42" s="20"/>
      <c r="B42" s="20"/>
      <c r="C42" s="20"/>
      <c r="D42" s="20"/>
      <c r="E42" s="20"/>
      <c r="F42" s="20"/>
      <c r="G42" s="20"/>
      <c r="H42" s="20"/>
      <c r="I42" s="20"/>
      <c r="K42" s="82" t="s">
        <v>161</v>
      </c>
      <c r="L42" s="82"/>
      <c r="M42" s="82"/>
      <c r="N42" s="82"/>
      <c r="O42" s="82"/>
      <c r="P42" s="82"/>
      <c r="Q42" s="82"/>
      <c r="R42" s="82"/>
      <c r="S42" s="82"/>
      <c r="T42" s="82"/>
      <c r="U42" s="82"/>
      <c r="V42" s="82"/>
      <c r="W42" s="82"/>
      <c r="X42" s="82"/>
      <c r="Y42" s="82"/>
      <c r="Z42" s="82"/>
      <c r="AA42" s="82"/>
      <c r="AB42" s="82"/>
    </row>
    <row r="43" spans="1:28" ht="23.1" customHeight="1">
      <c r="A43" s="20"/>
      <c r="B43" s="20"/>
      <c r="C43" s="20"/>
      <c r="D43" s="20"/>
      <c r="E43" s="20"/>
      <c r="F43" s="20"/>
      <c r="G43" s="20"/>
      <c r="H43" s="20"/>
      <c r="I43" s="20"/>
      <c r="K43" s="58" t="s">
        <v>162</v>
      </c>
      <c r="L43" s="58"/>
      <c r="M43" s="58"/>
      <c r="N43" s="58"/>
      <c r="O43" s="58"/>
      <c r="P43" s="58"/>
      <c r="Q43" s="58"/>
      <c r="R43" s="58"/>
      <c r="S43" s="58"/>
      <c r="T43" s="58"/>
      <c r="U43" s="58"/>
      <c r="V43" s="58"/>
      <c r="W43" s="58"/>
      <c r="X43" s="58"/>
      <c r="Y43" s="58"/>
      <c r="Z43" s="58"/>
      <c r="AA43" s="58"/>
      <c r="AB43" s="58"/>
    </row>
    <row r="44" spans="1:28" ht="23.1" customHeight="1">
      <c r="A44" s="20"/>
      <c r="B44" s="20"/>
      <c r="C44" s="20"/>
      <c r="D44" s="20"/>
      <c r="E44" s="20"/>
      <c r="F44" s="20"/>
      <c r="G44" s="20"/>
      <c r="H44" s="20"/>
      <c r="I44" s="20"/>
      <c r="K44" s="82" t="s">
        <v>163</v>
      </c>
      <c r="L44" s="82"/>
      <c r="M44" s="82"/>
      <c r="N44" s="82"/>
      <c r="O44" s="82"/>
      <c r="P44" s="82"/>
      <c r="Q44" s="82"/>
      <c r="R44" s="82"/>
      <c r="S44" s="82"/>
      <c r="T44" s="82"/>
      <c r="U44" s="82"/>
      <c r="V44" s="82"/>
      <c r="W44" s="82"/>
      <c r="X44" s="82"/>
      <c r="Y44" s="82"/>
      <c r="Z44" s="82"/>
      <c r="AA44" s="82"/>
      <c r="AB44" s="82"/>
    </row>
    <row r="45" spans="1:28" ht="23.1" customHeight="1">
      <c r="A45" s="20"/>
      <c r="B45" s="20"/>
      <c r="C45" s="20"/>
      <c r="D45" s="20"/>
      <c r="E45" s="20"/>
      <c r="F45" s="20"/>
      <c r="G45" s="20"/>
      <c r="H45" s="20"/>
      <c r="I45" s="20"/>
      <c r="K45" s="82" t="s">
        <v>164</v>
      </c>
      <c r="L45" s="82"/>
      <c r="M45" s="82"/>
      <c r="N45" s="82"/>
      <c r="O45" s="82"/>
      <c r="P45" s="82"/>
      <c r="Q45" s="82"/>
      <c r="R45" s="82"/>
      <c r="S45" s="82"/>
      <c r="T45" s="82"/>
      <c r="U45" s="82"/>
      <c r="V45" s="82"/>
      <c r="W45" s="82"/>
      <c r="X45" s="82"/>
      <c r="Y45" s="82"/>
      <c r="Z45" s="82"/>
      <c r="AA45" s="82"/>
      <c r="AB45" s="82"/>
    </row>
    <row r="46" spans="1:28" ht="23.1" customHeight="1">
      <c r="A46" s="20"/>
      <c r="B46" s="20"/>
      <c r="C46" s="20"/>
      <c r="D46" s="20"/>
      <c r="E46" s="20"/>
      <c r="F46" s="20"/>
      <c r="G46" s="20"/>
      <c r="H46" s="20"/>
      <c r="I46" s="20"/>
      <c r="K46" s="28"/>
      <c r="L46" s="28"/>
      <c r="M46" s="28"/>
      <c r="N46" s="28"/>
      <c r="O46" s="28"/>
      <c r="P46" s="29"/>
      <c r="Q46" s="29"/>
      <c r="R46" s="83" t="s">
        <v>165</v>
      </c>
      <c r="S46" s="83"/>
      <c r="T46" s="83"/>
      <c r="U46" s="83"/>
      <c r="V46" s="83"/>
      <c r="W46" s="83"/>
      <c r="X46" s="31"/>
      <c r="Y46" s="31"/>
      <c r="Z46" s="31"/>
      <c r="AA46" s="31"/>
      <c r="AB46" s="31"/>
    </row>
    <row r="47" spans="1:28" ht="23.1" customHeight="1">
      <c r="A47" s="20"/>
      <c r="B47" s="20"/>
      <c r="C47" s="20"/>
      <c r="D47" s="20"/>
      <c r="E47" s="20"/>
      <c r="F47" s="20"/>
      <c r="G47" s="20"/>
      <c r="H47" s="20"/>
      <c r="I47" s="20"/>
      <c r="K47" s="28"/>
      <c r="L47" s="28"/>
      <c r="M47" s="28"/>
      <c r="N47" s="28"/>
      <c r="O47" s="28"/>
      <c r="P47" s="29"/>
      <c r="Q47" s="29"/>
      <c r="R47" s="84">
        <f>Q33</f>
        <v>45316</v>
      </c>
      <c r="S47" s="84"/>
      <c r="T47" s="84"/>
      <c r="U47" s="84"/>
      <c r="V47" s="84"/>
      <c r="W47" s="84"/>
      <c r="X47" s="32"/>
      <c r="Y47" s="32"/>
      <c r="Z47" s="32"/>
      <c r="AA47" s="32"/>
      <c r="AB47" s="32"/>
    </row>
  </sheetData>
  <mergeCells count="67">
    <mergeCell ref="K43:AB43"/>
    <mergeCell ref="K44:AB44"/>
    <mergeCell ref="K45:AB45"/>
    <mergeCell ref="R46:W46"/>
    <mergeCell ref="R47:W47"/>
    <mergeCell ref="K38:AB38"/>
    <mergeCell ref="K39:AB39"/>
    <mergeCell ref="K40:AB40"/>
    <mergeCell ref="K41:AB41"/>
    <mergeCell ref="K42:AB42"/>
    <mergeCell ref="K33:N33"/>
    <mergeCell ref="K34:AB34"/>
    <mergeCell ref="K35:AB35"/>
    <mergeCell ref="K36:AB36"/>
    <mergeCell ref="K37:AB37"/>
    <mergeCell ref="K29:AB29"/>
    <mergeCell ref="U30:W30"/>
    <mergeCell ref="U31:W31"/>
    <mergeCell ref="K32:N32"/>
    <mergeCell ref="O32:AB32"/>
    <mergeCell ref="E27:F27"/>
    <mergeCell ref="G27:H27"/>
    <mergeCell ref="P27:R27"/>
    <mergeCell ref="A28:B28"/>
    <mergeCell ref="C28:D28"/>
    <mergeCell ref="F28:G28"/>
    <mergeCell ref="P28:S28"/>
    <mergeCell ref="K22:AB22"/>
    <mergeCell ref="K23:AB23"/>
    <mergeCell ref="K24:AB24"/>
    <mergeCell ref="K25:AB25"/>
    <mergeCell ref="K26:AB26"/>
    <mergeCell ref="K12:M12"/>
    <mergeCell ref="N12:AB12"/>
    <mergeCell ref="K13:AB13"/>
    <mergeCell ref="K14:AB14"/>
    <mergeCell ref="K21:AB21"/>
    <mergeCell ref="A11:H11"/>
    <mergeCell ref="K11:M11"/>
    <mergeCell ref="N11:O11"/>
    <mergeCell ref="R11:T11"/>
    <mergeCell ref="U11:Y11"/>
    <mergeCell ref="K8:AB8"/>
    <mergeCell ref="N9:O9"/>
    <mergeCell ref="A10:B10"/>
    <mergeCell ref="C10:D10"/>
    <mergeCell ref="E10:F10"/>
    <mergeCell ref="G10:H10"/>
    <mergeCell ref="A5:H5"/>
    <mergeCell ref="K5:N5"/>
    <mergeCell ref="O5:AB5"/>
    <mergeCell ref="K6:AB6"/>
    <mergeCell ref="K7:AB7"/>
    <mergeCell ref="B4:C4"/>
    <mergeCell ref="D4:E4"/>
    <mergeCell ref="F4:H4"/>
    <mergeCell ref="K4:N4"/>
    <mergeCell ref="O4:AB4"/>
    <mergeCell ref="A1:H1"/>
    <mergeCell ref="K1:AB1"/>
    <mergeCell ref="A2:H2"/>
    <mergeCell ref="K2:AB2"/>
    <mergeCell ref="B3:C3"/>
    <mergeCell ref="D3:E3"/>
    <mergeCell ref="F3:H3"/>
    <mergeCell ref="K3:N3"/>
    <mergeCell ref="O3:AB3"/>
  </mergeCells>
  <phoneticPr fontId="17" type="noConversion"/>
  <pageMargins left="0.75" right="0.75" top="1" bottom="1" header="0.5" footer="0.5"/>
  <pageSetup paperSize="9" scale="6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59393" r:id="rId4" name="Spinner 1">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9394" r:id="rId5" name="Spinner 2">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9395" r:id="rId6" name="Spinner 3">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9396" r:id="rId7" name="Spinner 4">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59397" r:id="rId8" name="Spinner 5">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pageSetUpPr fitToPage="1"/>
  </sheetPr>
  <dimension ref="A1:AB47"/>
  <sheetViews>
    <sheetView tabSelected="1" topLeftCell="A20" workbookViewId="0">
      <selection activeCell="J11" sqref="J11"/>
    </sheetView>
  </sheetViews>
  <sheetFormatPr defaultColWidth="9" defaultRowHeight="14.4"/>
  <cols>
    <col min="1" max="2" width="12.44140625" customWidth="1"/>
    <col min="3" max="3" width="14.21875" customWidth="1"/>
    <col min="4" max="6" width="11.5546875" customWidth="1"/>
    <col min="7" max="7" width="15.109375" customWidth="1"/>
    <col min="8" max="8" width="11.5546875" customWidth="1"/>
    <col min="15" max="15" width="19.77734375" customWidth="1"/>
    <col min="16" max="16" width="3.77734375" customWidth="1"/>
    <col min="17" max="17" width="19.77734375" customWidth="1"/>
    <col min="21" max="22" width="4.77734375" customWidth="1"/>
    <col min="23" max="23" width="5.5546875" customWidth="1"/>
    <col min="24" max="28" width="1.77734375" customWidth="1"/>
  </cols>
  <sheetData>
    <row r="1" spans="1:28" ht="36" customHeight="1">
      <c r="A1" s="48" t="s">
        <v>82</v>
      </c>
      <c r="B1" s="48"/>
      <c r="C1" s="48"/>
      <c r="D1" s="48"/>
      <c r="E1" s="48"/>
      <c r="F1" s="48"/>
      <c r="G1" s="48"/>
      <c r="H1" s="48"/>
      <c r="I1" s="20"/>
      <c r="K1" s="49" t="s">
        <v>83</v>
      </c>
      <c r="L1" s="49"/>
      <c r="M1" s="49"/>
      <c r="N1" s="49"/>
      <c r="O1" s="49"/>
      <c r="P1" s="49"/>
      <c r="Q1" s="49"/>
      <c r="R1" s="49"/>
      <c r="S1" s="49"/>
      <c r="T1" s="49"/>
      <c r="U1" s="49"/>
      <c r="V1" s="49"/>
      <c r="W1" s="49"/>
      <c r="X1" s="49"/>
      <c r="Y1" s="49"/>
      <c r="Z1" s="49"/>
      <c r="AA1" s="49"/>
      <c r="AB1" s="49"/>
    </row>
    <row r="2" spans="1:28" ht="23.1" customHeight="1">
      <c r="A2" s="50" t="s">
        <v>390</v>
      </c>
      <c r="B2" s="50"/>
      <c r="C2" s="50"/>
      <c r="D2" s="50"/>
      <c r="E2" s="50"/>
      <c r="F2" s="50"/>
      <c r="G2" s="50"/>
      <c r="H2" s="50"/>
      <c r="I2" s="20"/>
      <c r="K2" s="51" t="str">
        <f>A2</f>
        <v>报告编号：康正（雄县）2023评字第8号-洪城村-DT1-19</v>
      </c>
      <c r="L2" s="51"/>
      <c r="M2" s="51"/>
      <c r="N2" s="51"/>
      <c r="O2" s="51"/>
      <c r="P2" s="51"/>
      <c r="Q2" s="51"/>
      <c r="R2" s="51"/>
      <c r="S2" s="51"/>
      <c r="T2" s="51"/>
      <c r="U2" s="51"/>
      <c r="V2" s="51"/>
      <c r="W2" s="51"/>
      <c r="X2" s="51"/>
      <c r="Y2" s="51"/>
      <c r="Z2" s="51"/>
      <c r="AA2" s="51"/>
      <c r="AB2" s="51"/>
    </row>
    <row r="3" spans="1:28" ht="23.1" customHeight="1">
      <c r="A3" s="1" t="s">
        <v>85</v>
      </c>
      <c r="B3" s="52" t="s">
        <v>32</v>
      </c>
      <c r="C3" s="52"/>
      <c r="D3" s="53" t="s">
        <v>3</v>
      </c>
      <c r="E3" s="53"/>
      <c r="F3" s="52" t="s">
        <v>86</v>
      </c>
      <c r="G3" s="52"/>
      <c r="H3" s="52"/>
      <c r="I3" s="20"/>
      <c r="K3" s="54" t="s">
        <v>87</v>
      </c>
      <c r="L3" s="54"/>
      <c r="M3" s="54"/>
      <c r="N3" s="54"/>
      <c r="O3" s="55" t="s">
        <v>88</v>
      </c>
      <c r="P3" s="55"/>
      <c r="Q3" s="55"/>
      <c r="R3" s="55"/>
      <c r="S3" s="55"/>
      <c r="T3" s="55"/>
      <c r="U3" s="55"/>
      <c r="V3" s="55"/>
      <c r="W3" s="55"/>
      <c r="X3" s="55"/>
      <c r="Y3" s="55"/>
      <c r="Z3" s="55"/>
      <c r="AA3" s="55"/>
      <c r="AB3" s="55"/>
    </row>
    <row r="4" spans="1:28" ht="23.1" customHeight="1">
      <c r="A4" s="1" t="s">
        <v>89</v>
      </c>
      <c r="B4" s="52" t="s">
        <v>284</v>
      </c>
      <c r="C4" s="52"/>
      <c r="D4" s="56" t="s">
        <v>5</v>
      </c>
      <c r="E4" s="57"/>
      <c r="F4" s="52" t="s">
        <v>285</v>
      </c>
      <c r="G4" s="52"/>
      <c r="H4" s="52"/>
      <c r="I4" s="20"/>
      <c r="K4" s="54" t="s">
        <v>92</v>
      </c>
      <c r="L4" s="54"/>
      <c r="M4" s="54"/>
      <c r="N4" s="54"/>
      <c r="O4" s="58" t="s">
        <v>93</v>
      </c>
      <c r="P4" s="58"/>
      <c r="Q4" s="58"/>
      <c r="R4" s="58"/>
      <c r="S4" s="58"/>
      <c r="T4" s="58"/>
      <c r="U4" s="58"/>
      <c r="V4" s="58"/>
      <c r="W4" s="58"/>
      <c r="X4" s="58"/>
      <c r="Y4" s="58"/>
      <c r="Z4" s="58"/>
      <c r="AA4" s="58"/>
      <c r="AB4" s="58"/>
    </row>
    <row r="5" spans="1:28" ht="23.1" customHeight="1">
      <c r="A5" s="59" t="s">
        <v>94</v>
      </c>
      <c r="B5" s="59"/>
      <c r="C5" s="59"/>
      <c r="D5" s="59"/>
      <c r="E5" s="59"/>
      <c r="F5" s="59"/>
      <c r="G5" s="59"/>
      <c r="H5" s="59"/>
      <c r="I5" s="20"/>
      <c r="K5" s="60" t="s">
        <v>95</v>
      </c>
      <c r="L5" s="60"/>
      <c r="M5" s="60"/>
      <c r="N5" s="60"/>
      <c r="O5" s="61" t="s">
        <v>96</v>
      </c>
      <c r="P5" s="61"/>
      <c r="Q5" s="61"/>
      <c r="R5" s="61"/>
      <c r="S5" s="61"/>
      <c r="T5" s="61"/>
      <c r="U5" s="61"/>
      <c r="V5" s="61"/>
      <c r="W5" s="61"/>
      <c r="X5" s="61"/>
      <c r="Y5" s="61"/>
      <c r="Z5" s="61"/>
      <c r="AA5" s="61"/>
      <c r="AB5" s="61"/>
    </row>
    <row r="6" spans="1:28" ht="31.05" customHeight="1">
      <c r="A6" s="2" t="s">
        <v>97</v>
      </c>
      <c r="B6" s="3" t="s">
        <v>98</v>
      </c>
      <c r="C6" s="4" t="s">
        <v>99</v>
      </c>
      <c r="D6" s="4" t="s">
        <v>100</v>
      </c>
      <c r="E6" s="2" t="s">
        <v>97</v>
      </c>
      <c r="F6" s="3" t="s">
        <v>98</v>
      </c>
      <c r="G6" s="4" t="s">
        <v>99</v>
      </c>
      <c r="H6" s="4" t="s">
        <v>100</v>
      </c>
      <c r="I6" s="20"/>
      <c r="K6" s="54" t="s">
        <v>101</v>
      </c>
      <c r="L6" s="58"/>
      <c r="M6" s="58"/>
      <c r="N6" s="58"/>
      <c r="O6" s="58"/>
      <c r="P6" s="58"/>
      <c r="Q6" s="58"/>
      <c r="R6" s="58"/>
      <c r="S6" s="58"/>
      <c r="T6" s="58"/>
      <c r="U6" s="58"/>
      <c r="V6" s="58"/>
      <c r="W6" s="58"/>
      <c r="X6" s="58"/>
      <c r="Y6" s="58"/>
      <c r="Z6" s="58"/>
      <c r="AA6" s="58"/>
      <c r="AB6" s="58"/>
    </row>
    <row r="7" spans="1:28" ht="23.1" customHeight="1">
      <c r="A7" s="5"/>
      <c r="B7" s="6"/>
      <c r="C7" s="5"/>
      <c r="D7" s="7"/>
      <c r="E7" s="8"/>
      <c r="F7" s="9" t="s">
        <v>102</v>
      </c>
      <c r="G7" s="10" t="s">
        <v>102</v>
      </c>
      <c r="H7" s="10"/>
      <c r="I7" s="20"/>
      <c r="K7" s="55" t="s">
        <v>103</v>
      </c>
      <c r="L7" s="58"/>
      <c r="M7" s="58"/>
      <c r="N7" s="58"/>
      <c r="O7" s="58"/>
      <c r="P7" s="58"/>
      <c r="Q7" s="58"/>
      <c r="R7" s="58"/>
      <c r="S7" s="58"/>
      <c r="T7" s="58"/>
      <c r="U7" s="58"/>
      <c r="V7" s="58"/>
      <c r="W7" s="58"/>
      <c r="X7" s="58"/>
      <c r="Y7" s="58"/>
      <c r="Z7" s="58"/>
      <c r="AA7" s="58"/>
      <c r="AB7" s="58"/>
    </row>
    <row r="8" spans="1:28" ht="23.1" customHeight="1">
      <c r="A8" s="5"/>
      <c r="B8" s="6"/>
      <c r="C8" s="5"/>
      <c r="D8" s="7"/>
      <c r="E8" s="8"/>
      <c r="F8" s="9" t="s">
        <v>102</v>
      </c>
      <c r="G8" s="10" t="s">
        <v>102</v>
      </c>
      <c r="H8" s="10"/>
      <c r="I8" s="20"/>
      <c r="K8" s="54" t="s">
        <v>104</v>
      </c>
      <c r="L8" s="54"/>
      <c r="M8" s="54"/>
      <c r="N8" s="54"/>
      <c r="O8" s="54"/>
      <c r="P8" s="54"/>
      <c r="Q8" s="54"/>
      <c r="R8" s="54"/>
      <c r="S8" s="54"/>
      <c r="T8" s="54"/>
      <c r="U8" s="54"/>
      <c r="V8" s="54"/>
      <c r="W8" s="54"/>
      <c r="X8" s="54"/>
      <c r="Y8" s="54"/>
      <c r="Z8" s="54"/>
      <c r="AA8" s="54"/>
      <c r="AB8" s="54"/>
    </row>
    <row r="9" spans="1:28" ht="23.1" customHeight="1">
      <c r="A9" s="5"/>
      <c r="B9" s="5"/>
      <c r="C9" s="8"/>
      <c r="D9" s="8"/>
      <c r="E9" s="8"/>
      <c r="F9" s="9" t="s">
        <v>102</v>
      </c>
      <c r="G9" s="10" t="s">
        <v>102</v>
      </c>
      <c r="H9" s="10"/>
      <c r="I9" s="20"/>
      <c r="K9" s="22" t="s">
        <v>105</v>
      </c>
      <c r="L9" s="22"/>
      <c r="M9" s="22"/>
      <c r="N9" s="62" t="str">
        <f>B3</f>
        <v>李彩凤</v>
      </c>
      <c r="O9" s="63"/>
      <c r="P9" s="22"/>
      <c r="Q9" s="22"/>
      <c r="R9" s="22"/>
      <c r="S9" s="22"/>
      <c r="T9" s="22"/>
      <c r="U9" s="22"/>
      <c r="V9" s="22"/>
      <c r="W9" s="22"/>
      <c r="X9" s="22"/>
      <c r="Y9" s="22"/>
      <c r="Z9" s="22"/>
      <c r="AA9" s="22"/>
      <c r="AB9" s="22"/>
    </row>
    <row r="10" spans="1:28" ht="23.1" customHeight="1">
      <c r="A10" s="64" t="s">
        <v>106</v>
      </c>
      <c r="B10" s="65"/>
      <c r="C10" s="66">
        <v>0</v>
      </c>
      <c r="D10" s="67"/>
      <c r="E10" s="68" t="s">
        <v>107</v>
      </c>
      <c r="F10" s="68"/>
      <c r="G10" s="69">
        <v>0</v>
      </c>
      <c r="H10" s="69"/>
      <c r="I10" s="20"/>
      <c r="K10" s="22" t="s">
        <v>108</v>
      </c>
      <c r="L10" s="22"/>
      <c r="M10" s="22"/>
      <c r="N10" s="23" t="str">
        <f>F3</f>
        <v>龙湾镇洪城村</v>
      </c>
      <c r="O10" s="22"/>
      <c r="P10" s="22"/>
      <c r="Q10" s="22"/>
      <c r="R10" s="22"/>
      <c r="S10" s="22"/>
      <c r="T10" s="22"/>
      <c r="U10" s="22"/>
      <c r="V10" s="22"/>
      <c r="W10" s="22"/>
      <c r="X10" s="22"/>
      <c r="Y10" s="22"/>
      <c r="Z10" s="22"/>
      <c r="AA10" s="22"/>
      <c r="AB10" s="22"/>
    </row>
    <row r="11" spans="1:28" ht="23.1" customHeight="1">
      <c r="A11" s="59" t="s">
        <v>109</v>
      </c>
      <c r="B11" s="59"/>
      <c r="C11" s="59"/>
      <c r="D11" s="59"/>
      <c r="E11" s="59"/>
      <c r="F11" s="59"/>
      <c r="G11" s="59"/>
      <c r="H11" s="59"/>
      <c r="I11" s="20"/>
      <c r="K11" s="58" t="s">
        <v>110</v>
      </c>
      <c r="L11" s="58"/>
      <c r="M11" s="58"/>
      <c r="N11" s="70">
        <f>C10</f>
        <v>0</v>
      </c>
      <c r="O11" s="58"/>
      <c r="P11" s="21" t="s">
        <v>111</v>
      </c>
      <c r="Q11" s="21"/>
      <c r="R11" s="71"/>
      <c r="S11" s="71"/>
      <c r="T11" s="71"/>
      <c r="U11" s="72"/>
      <c r="V11" s="72"/>
      <c r="W11" s="72"/>
      <c r="X11" s="72"/>
      <c r="Y11" s="72"/>
      <c r="Z11" s="29"/>
      <c r="AA11" s="29"/>
      <c r="AB11" s="29"/>
    </row>
    <row r="12" spans="1:28" ht="31.05" customHeight="1">
      <c r="A12" s="12" t="s">
        <v>112</v>
      </c>
      <c r="B12" s="12" t="s">
        <v>113</v>
      </c>
      <c r="C12" s="12" t="s">
        <v>114</v>
      </c>
      <c r="D12" s="12" t="s">
        <v>115</v>
      </c>
      <c r="E12" s="12" t="s">
        <v>112</v>
      </c>
      <c r="F12" s="12" t="s">
        <v>113</v>
      </c>
      <c r="G12" s="12" t="s">
        <v>114</v>
      </c>
      <c r="H12" s="12" t="s">
        <v>115</v>
      </c>
      <c r="I12" s="20"/>
      <c r="K12" s="54" t="s">
        <v>116</v>
      </c>
      <c r="L12" s="54"/>
      <c r="M12" s="54"/>
      <c r="N12" s="73">
        <v>45191</v>
      </c>
      <c r="O12" s="73"/>
      <c r="P12" s="73"/>
      <c r="Q12" s="73"/>
      <c r="R12" s="73"/>
      <c r="S12" s="73"/>
      <c r="T12" s="73"/>
      <c r="U12" s="73"/>
      <c r="V12" s="73"/>
      <c r="W12" s="73"/>
      <c r="X12" s="73"/>
      <c r="Y12" s="73"/>
      <c r="Z12" s="73"/>
      <c r="AA12" s="73"/>
      <c r="AB12" s="73"/>
    </row>
    <row r="13" spans="1:28" ht="23.1" customHeight="1">
      <c r="A13" s="13" t="s">
        <v>117</v>
      </c>
      <c r="B13" s="14">
        <v>10</v>
      </c>
      <c r="C13" s="13" t="s">
        <v>172</v>
      </c>
      <c r="D13" s="7">
        <v>1200</v>
      </c>
      <c r="E13" s="7"/>
      <c r="F13" s="13" t="s">
        <v>102</v>
      </c>
      <c r="G13" s="13"/>
      <c r="H13" s="7" t="s">
        <v>102</v>
      </c>
      <c r="I13" s="20"/>
      <c r="K13" s="54" t="s">
        <v>119</v>
      </c>
      <c r="L13" s="54"/>
      <c r="M13" s="54"/>
      <c r="N13" s="54"/>
      <c r="O13" s="54"/>
      <c r="P13" s="54"/>
      <c r="Q13" s="54"/>
      <c r="R13" s="54"/>
      <c r="S13" s="54"/>
      <c r="T13" s="54"/>
      <c r="U13" s="54"/>
      <c r="V13" s="54"/>
      <c r="W13" s="54"/>
      <c r="X13" s="54"/>
      <c r="Y13" s="54"/>
      <c r="Z13" s="54"/>
      <c r="AA13" s="54"/>
      <c r="AB13" s="54"/>
    </row>
    <row r="14" spans="1:28" ht="23.1" customHeight="1">
      <c r="A14" s="13" t="s">
        <v>117</v>
      </c>
      <c r="B14" s="14">
        <v>10</v>
      </c>
      <c r="C14" s="13" t="s">
        <v>118</v>
      </c>
      <c r="D14" s="7">
        <v>1500</v>
      </c>
      <c r="E14" s="7"/>
      <c r="F14" s="13" t="s">
        <v>102</v>
      </c>
      <c r="G14" s="13"/>
      <c r="H14" s="7" t="s">
        <v>102</v>
      </c>
      <c r="I14" s="20"/>
      <c r="K14" s="54" t="s">
        <v>121</v>
      </c>
      <c r="L14" s="54"/>
      <c r="M14" s="54"/>
      <c r="N14" s="54"/>
      <c r="O14" s="54"/>
      <c r="P14" s="54"/>
      <c r="Q14" s="54"/>
      <c r="R14" s="54"/>
      <c r="S14" s="54"/>
      <c r="T14" s="54"/>
      <c r="U14" s="54"/>
      <c r="V14" s="54"/>
      <c r="W14" s="54"/>
      <c r="X14" s="54"/>
      <c r="Y14" s="54"/>
      <c r="Z14" s="54"/>
      <c r="AA14" s="54"/>
      <c r="AB14" s="54"/>
    </row>
    <row r="15" spans="1:28" ht="23.1" customHeight="1">
      <c r="A15" s="13" t="s">
        <v>117</v>
      </c>
      <c r="B15" s="14">
        <v>6</v>
      </c>
      <c r="C15" s="13" t="s">
        <v>335</v>
      </c>
      <c r="D15" s="7">
        <v>2100</v>
      </c>
      <c r="E15" s="7"/>
      <c r="F15" s="13"/>
      <c r="G15" s="13"/>
      <c r="H15" s="7" t="s">
        <v>102</v>
      </c>
      <c r="I15" s="20"/>
      <c r="K15" s="21" t="s">
        <v>123</v>
      </c>
      <c r="L15" s="21"/>
      <c r="M15" s="21"/>
      <c r="N15" s="21"/>
      <c r="O15" s="21"/>
      <c r="P15" s="21"/>
      <c r="Q15" s="21"/>
      <c r="R15" s="21"/>
      <c r="S15" s="21"/>
      <c r="T15" s="21"/>
      <c r="U15" s="21"/>
      <c r="V15" s="21"/>
      <c r="W15" s="21"/>
      <c r="X15" s="21"/>
      <c r="Y15" s="21"/>
      <c r="Z15" s="21"/>
      <c r="AA15" s="21"/>
      <c r="AB15" s="21"/>
    </row>
    <row r="16" spans="1:28" ht="23.1" customHeight="1">
      <c r="A16" s="13"/>
      <c r="B16" s="14"/>
      <c r="C16" s="13"/>
      <c r="D16" s="7"/>
      <c r="E16" s="7"/>
      <c r="F16" s="13" t="s">
        <v>102</v>
      </c>
      <c r="G16" s="13"/>
      <c r="H16" s="7" t="s">
        <v>102</v>
      </c>
      <c r="I16" s="20"/>
      <c r="K16" s="21" t="s">
        <v>126</v>
      </c>
      <c r="L16" s="21"/>
      <c r="M16" s="21"/>
      <c r="N16" s="21"/>
      <c r="O16" s="21"/>
      <c r="P16" s="21"/>
      <c r="Q16" s="21"/>
      <c r="R16" s="21"/>
      <c r="S16" s="21"/>
      <c r="T16" s="21"/>
      <c r="U16" s="21"/>
      <c r="V16" s="21"/>
      <c r="W16" s="21"/>
      <c r="X16" s="21"/>
      <c r="Y16" s="21"/>
      <c r="Z16" s="21"/>
      <c r="AA16" s="21"/>
      <c r="AB16" s="21"/>
    </row>
    <row r="17" spans="1:28" ht="23.1" customHeight="1">
      <c r="A17" s="13"/>
      <c r="B17" s="14"/>
      <c r="C17" s="13"/>
      <c r="D17" s="7"/>
      <c r="E17" s="7"/>
      <c r="F17" s="13" t="s">
        <v>102</v>
      </c>
      <c r="G17" s="13"/>
      <c r="H17" s="7" t="s">
        <v>102</v>
      </c>
      <c r="I17" s="20"/>
      <c r="K17" s="21" t="s">
        <v>128</v>
      </c>
      <c r="L17" s="21"/>
      <c r="M17" s="21"/>
      <c r="N17" s="21"/>
      <c r="O17" s="21"/>
      <c r="P17" s="21"/>
      <c r="Q17" s="21"/>
      <c r="R17" s="21"/>
      <c r="S17" s="21"/>
      <c r="T17" s="21"/>
      <c r="U17" s="21"/>
      <c r="V17" s="21"/>
      <c r="W17" s="21"/>
      <c r="X17" s="21"/>
      <c r="Y17" s="21"/>
      <c r="Z17" s="21"/>
      <c r="AA17" s="21"/>
      <c r="AB17" s="21"/>
    </row>
    <row r="18" spans="1:28" ht="23.1" customHeight="1">
      <c r="A18" s="13"/>
      <c r="B18" s="14"/>
      <c r="C18" s="13"/>
      <c r="D18" s="7"/>
      <c r="E18" s="7"/>
      <c r="F18" s="13" t="s">
        <v>102</v>
      </c>
      <c r="G18" s="13"/>
      <c r="H18" s="7" t="s">
        <v>102</v>
      </c>
      <c r="I18" s="20"/>
      <c r="K18" s="24" t="s">
        <v>129</v>
      </c>
      <c r="L18" s="24"/>
      <c r="M18" s="24"/>
      <c r="N18" s="24"/>
      <c r="O18" s="24"/>
      <c r="P18" s="24"/>
      <c r="Q18" s="24"/>
      <c r="R18" s="24"/>
      <c r="S18" s="24"/>
      <c r="T18" s="24"/>
      <c r="U18" s="24"/>
      <c r="V18" s="24"/>
      <c r="W18" s="24"/>
      <c r="X18" s="24"/>
      <c r="Y18" s="24"/>
      <c r="Z18" s="24"/>
      <c r="AA18" s="24"/>
      <c r="AB18" s="24"/>
    </row>
    <row r="19" spans="1:28" ht="23.1" customHeight="1">
      <c r="A19" s="13"/>
      <c r="B19" s="7"/>
      <c r="C19" s="13"/>
      <c r="D19" s="7"/>
      <c r="E19" s="7"/>
      <c r="F19" s="13" t="s">
        <v>102</v>
      </c>
      <c r="G19" s="13"/>
      <c r="H19" s="7" t="s">
        <v>102</v>
      </c>
      <c r="I19" s="20"/>
      <c r="K19" s="21" t="s">
        <v>131</v>
      </c>
      <c r="L19" s="21"/>
      <c r="M19" s="21"/>
      <c r="N19" s="21"/>
      <c r="O19" s="21"/>
      <c r="P19" s="21"/>
      <c r="Q19" s="21"/>
      <c r="R19" s="21"/>
      <c r="S19" s="21"/>
      <c r="T19" s="21"/>
      <c r="U19" s="21"/>
      <c r="V19" s="21"/>
      <c r="W19" s="21"/>
      <c r="X19" s="21"/>
      <c r="Y19" s="21"/>
      <c r="Z19" s="21"/>
      <c r="AA19" s="21"/>
      <c r="AB19" s="21"/>
    </row>
    <row r="20" spans="1:28" ht="23.1" customHeight="1">
      <c r="A20" s="13"/>
      <c r="B20" s="13"/>
      <c r="C20" s="13"/>
      <c r="D20" s="13"/>
      <c r="E20" s="7"/>
      <c r="F20" s="13" t="s">
        <v>102</v>
      </c>
      <c r="G20" s="13"/>
      <c r="H20" s="7" t="s">
        <v>102</v>
      </c>
      <c r="I20" s="20"/>
      <c r="K20" s="21" t="s">
        <v>132</v>
      </c>
      <c r="L20" s="21"/>
      <c r="M20" s="21"/>
      <c r="N20" s="21"/>
      <c r="O20" s="21"/>
      <c r="P20" s="21"/>
      <c r="Q20" s="21"/>
      <c r="R20" s="21"/>
      <c r="S20" s="21"/>
      <c r="T20" s="21"/>
      <c r="U20" s="21"/>
      <c r="V20" s="21"/>
      <c r="W20" s="21"/>
      <c r="X20" s="21"/>
      <c r="Y20" s="21"/>
      <c r="Z20" s="21"/>
      <c r="AA20" s="21"/>
      <c r="AB20" s="21"/>
    </row>
    <row r="21" spans="1:28" ht="23.1" customHeight="1">
      <c r="A21" s="13"/>
      <c r="B21" s="14"/>
      <c r="C21" s="13"/>
      <c r="D21" s="7"/>
      <c r="E21" s="7"/>
      <c r="F21" s="13" t="s">
        <v>102</v>
      </c>
      <c r="G21" s="13"/>
      <c r="H21" s="7" t="s">
        <v>102</v>
      </c>
      <c r="I21" s="20"/>
      <c r="K21" s="54" t="s">
        <v>133</v>
      </c>
      <c r="L21" s="54"/>
      <c r="M21" s="54"/>
      <c r="N21" s="54"/>
      <c r="O21" s="54"/>
      <c r="P21" s="54"/>
      <c r="Q21" s="54"/>
      <c r="R21" s="54"/>
      <c r="S21" s="54"/>
      <c r="T21" s="54"/>
      <c r="U21" s="54"/>
      <c r="V21" s="54"/>
      <c r="W21" s="54"/>
      <c r="X21" s="54"/>
      <c r="Y21" s="54"/>
      <c r="Z21" s="54"/>
      <c r="AA21" s="54"/>
      <c r="AB21" s="54"/>
    </row>
    <row r="22" spans="1:28" ht="23.1" customHeight="1">
      <c r="A22" s="13"/>
      <c r="B22" s="14"/>
      <c r="C22" s="13"/>
      <c r="D22" s="7"/>
      <c r="E22" s="7"/>
      <c r="F22" s="13" t="s">
        <v>102</v>
      </c>
      <c r="G22" s="13"/>
      <c r="H22" s="7" t="s">
        <v>102</v>
      </c>
      <c r="I22" s="20"/>
      <c r="K22" s="58" t="s">
        <v>134</v>
      </c>
      <c r="L22" s="58"/>
      <c r="M22" s="58"/>
      <c r="N22" s="58"/>
      <c r="O22" s="58"/>
      <c r="P22" s="58"/>
      <c r="Q22" s="58"/>
      <c r="R22" s="58"/>
      <c r="S22" s="58"/>
      <c r="T22" s="58"/>
      <c r="U22" s="58"/>
      <c r="V22" s="58"/>
      <c r="W22" s="58"/>
      <c r="X22" s="58"/>
      <c r="Y22" s="58"/>
      <c r="Z22" s="58"/>
      <c r="AA22" s="58"/>
      <c r="AB22" s="58"/>
    </row>
    <row r="23" spans="1:28" ht="23.1" customHeight="1">
      <c r="A23" s="13"/>
      <c r="B23" s="14"/>
      <c r="C23" s="13"/>
      <c r="D23" s="7" t="s">
        <v>102</v>
      </c>
      <c r="E23" s="7"/>
      <c r="F23" s="13" t="s">
        <v>102</v>
      </c>
      <c r="G23" s="13"/>
      <c r="H23" s="7" t="s">
        <v>102</v>
      </c>
      <c r="I23" s="20"/>
      <c r="K23" s="54" t="s">
        <v>135</v>
      </c>
      <c r="L23" s="54"/>
      <c r="M23" s="54"/>
      <c r="N23" s="54"/>
      <c r="O23" s="54"/>
      <c r="P23" s="54"/>
      <c r="Q23" s="54"/>
      <c r="R23" s="54"/>
      <c r="S23" s="54"/>
      <c r="T23" s="54"/>
      <c r="U23" s="54"/>
      <c r="V23" s="54"/>
      <c r="W23" s="54"/>
      <c r="X23" s="54"/>
      <c r="Y23" s="54"/>
      <c r="Z23" s="54"/>
      <c r="AA23" s="54"/>
      <c r="AB23" s="54"/>
    </row>
    <row r="24" spans="1:28" ht="23.1" customHeight="1">
      <c r="A24" s="13"/>
      <c r="B24" s="14"/>
      <c r="C24" s="13"/>
      <c r="D24" s="7" t="s">
        <v>102</v>
      </c>
      <c r="E24" s="7"/>
      <c r="F24" s="13" t="s">
        <v>102</v>
      </c>
      <c r="G24" s="13"/>
      <c r="H24" s="7" t="s">
        <v>102</v>
      </c>
      <c r="I24" s="20"/>
      <c r="K24" s="58" t="s">
        <v>136</v>
      </c>
      <c r="L24" s="58"/>
      <c r="M24" s="58"/>
      <c r="N24" s="58"/>
      <c r="O24" s="58"/>
      <c r="P24" s="58"/>
      <c r="Q24" s="58"/>
      <c r="R24" s="58"/>
      <c r="S24" s="58"/>
      <c r="T24" s="58"/>
      <c r="U24" s="58"/>
      <c r="V24" s="58"/>
      <c r="W24" s="58"/>
      <c r="X24" s="58"/>
      <c r="Y24" s="58"/>
      <c r="Z24" s="58"/>
      <c r="AA24" s="58"/>
      <c r="AB24" s="58"/>
    </row>
    <row r="25" spans="1:28" ht="23.1" customHeight="1">
      <c r="A25" s="13"/>
      <c r="B25" s="14"/>
      <c r="C25" s="13"/>
      <c r="D25" s="7" t="s">
        <v>102</v>
      </c>
      <c r="E25" s="7"/>
      <c r="F25" s="13" t="s">
        <v>102</v>
      </c>
      <c r="G25" s="13"/>
      <c r="H25" s="7" t="s">
        <v>102</v>
      </c>
      <c r="I25" s="20"/>
      <c r="K25" s="58" t="s">
        <v>137</v>
      </c>
      <c r="L25" s="58"/>
      <c r="M25" s="58"/>
      <c r="N25" s="58"/>
      <c r="O25" s="58"/>
      <c r="P25" s="58"/>
      <c r="Q25" s="58"/>
      <c r="R25" s="58"/>
      <c r="S25" s="58"/>
      <c r="T25" s="58"/>
      <c r="U25" s="58"/>
      <c r="V25" s="58"/>
      <c r="W25" s="58"/>
      <c r="X25" s="58"/>
      <c r="Y25" s="58"/>
      <c r="Z25" s="58"/>
      <c r="AA25" s="58"/>
      <c r="AB25" s="58"/>
    </row>
    <row r="26" spans="1:28" ht="23.1" customHeight="1">
      <c r="A26" s="13"/>
      <c r="B26" s="14"/>
      <c r="C26" s="13"/>
      <c r="D26" s="7" t="s">
        <v>102</v>
      </c>
      <c r="E26" s="7"/>
      <c r="F26" s="13" t="s">
        <v>102</v>
      </c>
      <c r="G26" s="13"/>
      <c r="H26" s="7"/>
      <c r="I26" s="20"/>
      <c r="K26" s="54" t="s">
        <v>138</v>
      </c>
      <c r="L26" s="54"/>
      <c r="M26" s="54"/>
      <c r="N26" s="54"/>
      <c r="O26" s="54"/>
      <c r="P26" s="54"/>
      <c r="Q26" s="54"/>
      <c r="R26" s="54"/>
      <c r="S26" s="54"/>
      <c r="T26" s="54"/>
      <c r="U26" s="54"/>
      <c r="V26" s="54"/>
      <c r="W26" s="54"/>
      <c r="X26" s="54"/>
      <c r="Y26" s="54"/>
      <c r="Z26" s="54"/>
      <c r="AA26" s="54"/>
      <c r="AB26" s="54"/>
    </row>
    <row r="27" spans="1:28" ht="23.1" customHeight="1">
      <c r="A27" s="13"/>
      <c r="B27" s="15"/>
      <c r="C27" s="16"/>
      <c r="D27" s="17"/>
      <c r="E27" s="74" t="s">
        <v>139</v>
      </c>
      <c r="F27" s="74"/>
      <c r="G27" s="75">
        <v>4800</v>
      </c>
      <c r="H27" s="75"/>
      <c r="I27" s="20"/>
      <c r="K27" s="25" t="s">
        <v>140</v>
      </c>
      <c r="L27" s="25"/>
      <c r="M27" s="25"/>
      <c r="N27" s="25"/>
      <c r="O27" s="25"/>
      <c r="P27" s="76">
        <f>C28</f>
        <v>4800</v>
      </c>
      <c r="Q27" s="76"/>
      <c r="R27" s="76"/>
      <c r="S27" s="30" t="s">
        <v>141</v>
      </c>
      <c r="T27" s="25"/>
      <c r="U27" s="25"/>
      <c r="V27" s="25"/>
      <c r="W27" s="25"/>
      <c r="X27" s="25"/>
      <c r="Y27" s="25"/>
      <c r="Z27" s="25"/>
      <c r="AA27" s="25"/>
      <c r="AB27" s="25"/>
    </row>
    <row r="28" spans="1:28" ht="23.1" customHeight="1">
      <c r="A28" s="77" t="s">
        <v>142</v>
      </c>
      <c r="B28" s="77"/>
      <c r="C28" s="75">
        <v>4800</v>
      </c>
      <c r="D28" s="75"/>
      <c r="E28" s="18" t="s">
        <v>143</v>
      </c>
      <c r="F28" s="78">
        <v>4800</v>
      </c>
      <c r="G28" s="79"/>
      <c r="H28" s="19" t="s">
        <v>144</v>
      </c>
      <c r="I28" s="20"/>
      <c r="K28" s="22" t="s">
        <v>145</v>
      </c>
      <c r="L28" s="22"/>
      <c r="M28" s="22"/>
      <c r="N28" s="22"/>
      <c r="O28" s="22"/>
      <c r="P28" s="80">
        <f>P27</f>
        <v>4800</v>
      </c>
      <c r="Q28" s="80"/>
      <c r="R28" s="80"/>
      <c r="S28" s="80"/>
      <c r="T28" s="26" t="s">
        <v>146</v>
      </c>
      <c r="U28" s="22"/>
      <c r="V28" s="22"/>
      <c r="W28" s="22"/>
      <c r="X28" s="22"/>
      <c r="Y28" s="22"/>
      <c r="Z28" s="22"/>
      <c r="AA28" s="22"/>
      <c r="AB28" s="22"/>
    </row>
    <row r="29" spans="1:28" ht="23.1" customHeight="1">
      <c r="A29" s="20"/>
      <c r="B29" s="20"/>
      <c r="C29" s="20"/>
      <c r="D29" s="20"/>
      <c r="E29" s="20"/>
      <c r="F29" s="20"/>
      <c r="G29" s="20"/>
      <c r="H29" s="20"/>
      <c r="I29" s="20"/>
      <c r="K29" s="54" t="s">
        <v>147</v>
      </c>
      <c r="L29" s="54"/>
      <c r="M29" s="54"/>
      <c r="N29" s="54"/>
      <c r="O29" s="54"/>
      <c r="P29" s="54"/>
      <c r="Q29" s="54"/>
      <c r="R29" s="54"/>
      <c r="S29" s="54"/>
      <c r="T29" s="54"/>
      <c r="U29" s="54"/>
      <c r="V29" s="54"/>
      <c r="W29" s="54"/>
      <c r="X29" s="54"/>
      <c r="Y29" s="54"/>
      <c r="Z29" s="54"/>
      <c r="AA29" s="54"/>
      <c r="AB29" s="54"/>
    </row>
    <row r="30" spans="1:28" ht="40.049999999999997" customHeight="1">
      <c r="A30" s="20"/>
      <c r="B30" s="20"/>
      <c r="C30" s="20"/>
      <c r="D30" s="20"/>
      <c r="E30" s="20"/>
      <c r="F30" s="20"/>
      <c r="G30" s="20"/>
      <c r="H30" s="20"/>
      <c r="I30" s="20"/>
      <c r="K30" s="21" t="s">
        <v>148</v>
      </c>
      <c r="L30" s="21"/>
      <c r="M30" s="21"/>
      <c r="N30" s="21"/>
      <c r="O30" s="21"/>
      <c r="P30" s="21"/>
      <c r="Q30" s="21"/>
      <c r="R30" s="21"/>
      <c r="S30" s="21"/>
      <c r="T30" s="21"/>
      <c r="U30" s="81">
        <f>Q33</f>
        <v>45316</v>
      </c>
      <c r="V30" s="81"/>
      <c r="W30" s="81"/>
      <c r="X30" s="21"/>
      <c r="Y30" s="21"/>
      <c r="Z30" s="21"/>
      <c r="AA30" s="21"/>
      <c r="AB30" s="21"/>
    </row>
    <row r="31" spans="1:28" ht="40.049999999999997" customHeight="1">
      <c r="A31" s="20"/>
      <c r="B31" s="20"/>
      <c r="C31" s="20"/>
      <c r="D31" s="20"/>
      <c r="E31" s="20"/>
      <c r="F31" s="20"/>
      <c r="G31" s="20"/>
      <c r="H31" s="20"/>
      <c r="I31" s="20"/>
      <c r="K31" s="21" t="s">
        <v>149</v>
      </c>
      <c r="L31" s="21"/>
      <c r="M31" s="21"/>
      <c r="N31" s="21"/>
      <c r="O31" s="21"/>
      <c r="P31" s="21"/>
      <c r="Q31" s="21"/>
      <c r="R31" s="21"/>
      <c r="S31" s="21"/>
      <c r="T31" s="21"/>
      <c r="U31" s="81">
        <f>Q33</f>
        <v>45316</v>
      </c>
      <c r="V31" s="81"/>
      <c r="W31" s="81"/>
      <c r="X31" s="21"/>
      <c r="Y31" s="21"/>
      <c r="Z31" s="21"/>
      <c r="AA31" s="21"/>
      <c r="AB31" s="21"/>
    </row>
    <row r="32" spans="1:28" ht="23.1" customHeight="1">
      <c r="A32" s="20"/>
      <c r="B32" s="20"/>
      <c r="C32" s="20"/>
      <c r="D32" s="20"/>
      <c r="E32" s="20"/>
      <c r="F32" s="20"/>
      <c r="G32" s="20"/>
      <c r="H32" s="20"/>
      <c r="I32" s="20"/>
      <c r="K32" s="54" t="s">
        <v>150</v>
      </c>
      <c r="L32" s="54"/>
      <c r="M32" s="54"/>
      <c r="N32" s="54"/>
      <c r="O32" s="73">
        <v>45199</v>
      </c>
      <c r="P32" s="58"/>
      <c r="Q32" s="58"/>
      <c r="R32" s="58"/>
      <c r="S32" s="58"/>
      <c r="T32" s="58"/>
      <c r="U32" s="58"/>
      <c r="V32" s="58"/>
      <c r="W32" s="58"/>
      <c r="X32" s="58"/>
      <c r="Y32" s="58"/>
      <c r="Z32" s="58"/>
      <c r="AA32" s="58"/>
      <c r="AB32" s="58"/>
    </row>
    <row r="33" spans="1:28" ht="23.1" customHeight="1">
      <c r="A33" s="20"/>
      <c r="B33" s="20"/>
      <c r="C33" s="20"/>
      <c r="D33" s="20"/>
      <c r="E33" s="20"/>
      <c r="F33" s="20"/>
      <c r="G33" s="20"/>
      <c r="H33" s="20"/>
      <c r="I33" s="20"/>
      <c r="K33" s="54" t="s">
        <v>151</v>
      </c>
      <c r="L33" s="54"/>
      <c r="M33" s="54"/>
      <c r="N33" s="54"/>
      <c r="O33" s="27">
        <v>45199</v>
      </c>
      <c r="P33" s="22" t="s">
        <v>152</v>
      </c>
      <c r="Q33" s="27">
        <v>45316</v>
      </c>
      <c r="R33" s="22"/>
      <c r="S33" s="22"/>
      <c r="T33" s="22"/>
      <c r="U33" s="22"/>
      <c r="V33" s="22"/>
      <c r="W33" s="22"/>
      <c r="X33" s="22"/>
      <c r="Y33" s="22"/>
      <c r="Z33" s="22"/>
      <c r="AA33" s="22"/>
      <c r="AB33" s="22"/>
    </row>
    <row r="34" spans="1:28" ht="23.1" customHeight="1">
      <c r="A34" s="20"/>
      <c r="B34" s="20"/>
      <c r="C34" s="20"/>
      <c r="D34" s="20"/>
      <c r="E34" s="20"/>
      <c r="F34" s="20"/>
      <c r="G34" s="20"/>
      <c r="H34" s="20"/>
      <c r="I34" s="20"/>
      <c r="K34" s="54" t="s">
        <v>153</v>
      </c>
      <c r="L34" s="58"/>
      <c r="M34" s="58"/>
      <c r="N34" s="58"/>
      <c r="O34" s="58"/>
      <c r="P34" s="58"/>
      <c r="Q34" s="58"/>
      <c r="R34" s="58"/>
      <c r="S34" s="58"/>
      <c r="T34" s="58"/>
      <c r="U34" s="58"/>
      <c r="V34" s="58"/>
      <c r="W34" s="58"/>
      <c r="X34" s="58"/>
      <c r="Y34" s="58"/>
      <c r="Z34" s="58"/>
      <c r="AA34" s="58"/>
      <c r="AB34" s="58"/>
    </row>
    <row r="35" spans="1:28" ht="23.1" customHeight="1">
      <c r="A35" s="20"/>
      <c r="B35" s="20"/>
      <c r="C35" s="20"/>
      <c r="D35" s="20"/>
      <c r="E35" s="20"/>
      <c r="F35" s="20"/>
      <c r="G35" s="20"/>
      <c r="H35" s="20"/>
      <c r="I35" s="20"/>
      <c r="K35" s="54" t="s">
        <v>154</v>
      </c>
      <c r="L35" s="54"/>
      <c r="M35" s="54"/>
      <c r="N35" s="54"/>
      <c r="O35" s="54"/>
      <c r="P35" s="54"/>
      <c r="Q35" s="54"/>
      <c r="R35" s="54"/>
      <c r="S35" s="54"/>
      <c r="T35" s="54"/>
      <c r="U35" s="54"/>
      <c r="V35" s="54"/>
      <c r="W35" s="54"/>
      <c r="X35" s="54"/>
      <c r="Y35" s="54"/>
      <c r="Z35" s="54"/>
      <c r="AA35" s="54"/>
      <c r="AB35" s="54"/>
    </row>
    <row r="36" spans="1:28" ht="23.1" customHeight="1">
      <c r="A36" s="20"/>
      <c r="B36" s="20"/>
      <c r="C36" s="20"/>
      <c r="D36" s="20"/>
      <c r="E36" s="20"/>
      <c r="F36" s="20"/>
      <c r="G36" s="20"/>
      <c r="H36" s="20"/>
      <c r="I36" s="20"/>
      <c r="K36" s="58" t="s">
        <v>155</v>
      </c>
      <c r="L36" s="58"/>
      <c r="M36" s="58"/>
      <c r="N36" s="58"/>
      <c r="O36" s="58"/>
      <c r="P36" s="58"/>
      <c r="Q36" s="58"/>
      <c r="R36" s="58"/>
      <c r="S36" s="58"/>
      <c r="T36" s="58"/>
      <c r="U36" s="58"/>
      <c r="V36" s="58"/>
      <c r="W36" s="58"/>
      <c r="X36" s="58"/>
      <c r="Y36" s="58"/>
      <c r="Z36" s="58"/>
      <c r="AA36" s="58"/>
      <c r="AB36" s="58"/>
    </row>
    <row r="37" spans="1:28" ht="23.1" customHeight="1">
      <c r="A37" s="20"/>
      <c r="B37" s="20"/>
      <c r="C37" s="20"/>
      <c r="D37" s="20"/>
      <c r="E37" s="20"/>
      <c r="F37" s="20"/>
      <c r="G37" s="20"/>
      <c r="H37" s="20"/>
      <c r="I37" s="20"/>
      <c r="K37" s="58" t="s">
        <v>156</v>
      </c>
      <c r="L37" s="58"/>
      <c r="M37" s="58"/>
      <c r="N37" s="58"/>
      <c r="O37" s="58"/>
      <c r="P37" s="58"/>
      <c r="Q37" s="58"/>
      <c r="R37" s="58"/>
      <c r="S37" s="58"/>
      <c r="T37" s="58"/>
      <c r="U37" s="58"/>
      <c r="V37" s="58"/>
      <c r="W37" s="58"/>
      <c r="X37" s="58"/>
      <c r="Y37" s="58"/>
      <c r="Z37" s="58"/>
      <c r="AA37" s="58"/>
      <c r="AB37" s="58"/>
    </row>
    <row r="38" spans="1:28" ht="23.1" customHeight="1">
      <c r="A38" s="20"/>
      <c r="B38" s="20"/>
      <c r="C38" s="20"/>
      <c r="D38" s="20"/>
      <c r="E38" s="20"/>
      <c r="F38" s="20"/>
      <c r="G38" s="20"/>
      <c r="H38" s="20"/>
      <c r="I38" s="20"/>
      <c r="K38" s="58" t="s">
        <v>157</v>
      </c>
      <c r="L38" s="58"/>
      <c r="M38" s="58"/>
      <c r="N38" s="58"/>
      <c r="O38" s="58"/>
      <c r="P38" s="58"/>
      <c r="Q38" s="58"/>
      <c r="R38" s="58"/>
      <c r="S38" s="58"/>
      <c r="T38" s="58"/>
      <c r="U38" s="58"/>
      <c r="V38" s="58"/>
      <c r="W38" s="58"/>
      <c r="X38" s="58"/>
      <c r="Y38" s="58"/>
      <c r="Z38" s="58"/>
      <c r="AA38" s="58"/>
      <c r="AB38" s="58"/>
    </row>
    <row r="39" spans="1:28" ht="23.1" customHeight="1">
      <c r="A39" s="20"/>
      <c r="B39" s="20"/>
      <c r="C39" s="20"/>
      <c r="D39" s="20"/>
      <c r="E39" s="20"/>
      <c r="F39" s="20"/>
      <c r="G39" s="20"/>
      <c r="H39" s="20"/>
      <c r="I39" s="20"/>
      <c r="K39" s="55" t="s">
        <v>158</v>
      </c>
      <c r="L39" s="58"/>
      <c r="M39" s="58"/>
      <c r="N39" s="58"/>
      <c r="O39" s="58"/>
      <c r="P39" s="58"/>
      <c r="Q39" s="58"/>
      <c r="R39" s="58"/>
      <c r="S39" s="58"/>
      <c r="T39" s="58"/>
      <c r="U39" s="58"/>
      <c r="V39" s="58"/>
      <c r="W39" s="58"/>
      <c r="X39" s="58"/>
      <c r="Y39" s="58"/>
      <c r="Z39" s="58"/>
      <c r="AA39" s="58"/>
      <c r="AB39" s="58"/>
    </row>
    <row r="40" spans="1:28" ht="23.1" customHeight="1">
      <c r="A40" s="20"/>
      <c r="B40" s="20"/>
      <c r="C40" s="20"/>
      <c r="D40" s="20"/>
      <c r="E40" s="20"/>
      <c r="F40" s="20"/>
      <c r="G40" s="20"/>
      <c r="H40" s="20"/>
      <c r="I40" s="20"/>
      <c r="K40" s="55" t="s">
        <v>159</v>
      </c>
      <c r="L40" s="55"/>
      <c r="M40" s="55"/>
      <c r="N40" s="55"/>
      <c r="O40" s="55"/>
      <c r="P40" s="55"/>
      <c r="Q40" s="55"/>
      <c r="R40" s="55"/>
      <c r="S40" s="55"/>
      <c r="T40" s="55"/>
      <c r="U40" s="55"/>
      <c r="V40" s="55"/>
      <c r="W40" s="55"/>
      <c r="X40" s="55"/>
      <c r="Y40" s="55"/>
      <c r="Z40" s="55"/>
      <c r="AA40" s="55"/>
      <c r="AB40" s="55"/>
    </row>
    <row r="41" spans="1:28" ht="23.1" customHeight="1">
      <c r="A41" s="20"/>
      <c r="B41" s="20"/>
      <c r="C41" s="20"/>
      <c r="D41" s="20"/>
      <c r="E41" s="20"/>
      <c r="F41" s="20"/>
      <c r="G41" s="20"/>
      <c r="H41" s="20"/>
      <c r="I41" s="20"/>
      <c r="K41" s="58" t="s">
        <v>160</v>
      </c>
      <c r="L41" s="58"/>
      <c r="M41" s="58"/>
      <c r="N41" s="58"/>
      <c r="O41" s="58"/>
      <c r="P41" s="58"/>
      <c r="Q41" s="58"/>
      <c r="R41" s="58"/>
      <c r="S41" s="58"/>
      <c r="T41" s="58"/>
      <c r="U41" s="58"/>
      <c r="V41" s="58"/>
      <c r="W41" s="58"/>
      <c r="X41" s="58"/>
      <c r="Y41" s="58"/>
      <c r="Z41" s="58"/>
      <c r="AA41" s="58"/>
      <c r="AB41" s="58"/>
    </row>
    <row r="42" spans="1:28" ht="23.1" customHeight="1">
      <c r="A42" s="20"/>
      <c r="B42" s="20"/>
      <c r="C42" s="20"/>
      <c r="D42" s="20"/>
      <c r="E42" s="20"/>
      <c r="F42" s="20"/>
      <c r="G42" s="20"/>
      <c r="H42" s="20"/>
      <c r="I42" s="20"/>
      <c r="K42" s="82" t="s">
        <v>161</v>
      </c>
      <c r="L42" s="82"/>
      <c r="M42" s="82"/>
      <c r="N42" s="82"/>
      <c r="O42" s="82"/>
      <c r="P42" s="82"/>
      <c r="Q42" s="82"/>
      <c r="R42" s="82"/>
      <c r="S42" s="82"/>
      <c r="T42" s="82"/>
      <c r="U42" s="82"/>
      <c r="V42" s="82"/>
      <c r="W42" s="82"/>
      <c r="X42" s="82"/>
      <c r="Y42" s="82"/>
      <c r="Z42" s="82"/>
      <c r="AA42" s="82"/>
      <c r="AB42" s="82"/>
    </row>
    <row r="43" spans="1:28" ht="23.1" customHeight="1">
      <c r="A43" s="20"/>
      <c r="B43" s="20"/>
      <c r="C43" s="20"/>
      <c r="D43" s="20"/>
      <c r="E43" s="20"/>
      <c r="F43" s="20"/>
      <c r="G43" s="20"/>
      <c r="H43" s="20"/>
      <c r="I43" s="20"/>
      <c r="K43" s="58" t="s">
        <v>162</v>
      </c>
      <c r="L43" s="58"/>
      <c r="M43" s="58"/>
      <c r="N43" s="58"/>
      <c r="O43" s="58"/>
      <c r="P43" s="58"/>
      <c r="Q43" s="58"/>
      <c r="R43" s="58"/>
      <c r="S43" s="58"/>
      <c r="T43" s="58"/>
      <c r="U43" s="58"/>
      <c r="V43" s="58"/>
      <c r="W43" s="58"/>
      <c r="X43" s="58"/>
      <c r="Y43" s="58"/>
      <c r="Z43" s="58"/>
      <c r="AA43" s="58"/>
      <c r="AB43" s="58"/>
    </row>
    <row r="44" spans="1:28" ht="23.1" customHeight="1">
      <c r="A44" s="20"/>
      <c r="B44" s="20"/>
      <c r="C44" s="20"/>
      <c r="D44" s="20"/>
      <c r="E44" s="20"/>
      <c r="F44" s="20"/>
      <c r="G44" s="20"/>
      <c r="H44" s="20"/>
      <c r="I44" s="20"/>
      <c r="K44" s="82" t="s">
        <v>163</v>
      </c>
      <c r="L44" s="82"/>
      <c r="M44" s="82"/>
      <c r="N44" s="82"/>
      <c r="O44" s="82"/>
      <c r="P44" s="82"/>
      <c r="Q44" s="82"/>
      <c r="R44" s="82"/>
      <c r="S44" s="82"/>
      <c r="T44" s="82"/>
      <c r="U44" s="82"/>
      <c r="V44" s="82"/>
      <c r="W44" s="82"/>
      <c r="X44" s="82"/>
      <c r="Y44" s="82"/>
      <c r="Z44" s="82"/>
      <c r="AA44" s="82"/>
      <c r="AB44" s="82"/>
    </row>
    <row r="45" spans="1:28" ht="23.1" customHeight="1">
      <c r="A45" s="20"/>
      <c r="B45" s="20"/>
      <c r="C45" s="20"/>
      <c r="D45" s="20"/>
      <c r="E45" s="20"/>
      <c r="F45" s="20"/>
      <c r="G45" s="20"/>
      <c r="H45" s="20"/>
      <c r="I45" s="20"/>
      <c r="K45" s="82" t="s">
        <v>164</v>
      </c>
      <c r="L45" s="82"/>
      <c r="M45" s="82"/>
      <c r="N45" s="82"/>
      <c r="O45" s="82"/>
      <c r="P45" s="82"/>
      <c r="Q45" s="82"/>
      <c r="R45" s="82"/>
      <c r="S45" s="82"/>
      <c r="T45" s="82"/>
      <c r="U45" s="82"/>
      <c r="V45" s="82"/>
      <c r="W45" s="82"/>
      <c r="X45" s="82"/>
      <c r="Y45" s="82"/>
      <c r="Z45" s="82"/>
      <c r="AA45" s="82"/>
      <c r="AB45" s="82"/>
    </row>
    <row r="46" spans="1:28" ht="23.1" customHeight="1">
      <c r="A46" s="20"/>
      <c r="B46" s="20"/>
      <c r="C46" s="20"/>
      <c r="D46" s="20"/>
      <c r="E46" s="20"/>
      <c r="F46" s="20"/>
      <c r="G46" s="20"/>
      <c r="H46" s="20"/>
      <c r="I46" s="20"/>
      <c r="K46" s="28"/>
      <c r="L46" s="28"/>
      <c r="M46" s="28"/>
      <c r="N46" s="28"/>
      <c r="O46" s="28"/>
      <c r="P46" s="29"/>
      <c r="Q46" s="29"/>
      <c r="R46" s="83" t="s">
        <v>165</v>
      </c>
      <c r="S46" s="83"/>
      <c r="T46" s="83"/>
      <c r="U46" s="83"/>
      <c r="V46" s="83"/>
      <c r="W46" s="83"/>
      <c r="X46" s="31"/>
      <c r="Y46" s="31"/>
      <c r="Z46" s="31"/>
      <c r="AA46" s="31"/>
      <c r="AB46" s="31"/>
    </row>
    <row r="47" spans="1:28" ht="23.1" customHeight="1">
      <c r="A47" s="20"/>
      <c r="B47" s="20"/>
      <c r="C47" s="20"/>
      <c r="D47" s="20"/>
      <c r="E47" s="20"/>
      <c r="F47" s="20"/>
      <c r="G47" s="20"/>
      <c r="H47" s="20"/>
      <c r="I47" s="20"/>
      <c r="K47" s="28"/>
      <c r="L47" s="28"/>
      <c r="M47" s="28"/>
      <c r="N47" s="28"/>
      <c r="O47" s="28"/>
      <c r="P47" s="29"/>
      <c r="Q47" s="29"/>
      <c r="R47" s="84">
        <f>Q33</f>
        <v>45316</v>
      </c>
      <c r="S47" s="84"/>
      <c r="T47" s="84"/>
      <c r="U47" s="84"/>
      <c r="V47" s="84"/>
      <c r="W47" s="84"/>
      <c r="X47" s="32"/>
      <c r="Y47" s="32"/>
      <c r="Z47" s="32"/>
      <c r="AA47" s="32"/>
      <c r="AB47" s="32"/>
    </row>
  </sheetData>
  <mergeCells count="67">
    <mergeCell ref="K43:AB43"/>
    <mergeCell ref="K44:AB44"/>
    <mergeCell ref="K45:AB45"/>
    <mergeCell ref="R46:W46"/>
    <mergeCell ref="R47:W47"/>
    <mergeCell ref="K38:AB38"/>
    <mergeCell ref="K39:AB39"/>
    <mergeCell ref="K40:AB40"/>
    <mergeCell ref="K41:AB41"/>
    <mergeCell ref="K42:AB42"/>
    <mergeCell ref="K33:N33"/>
    <mergeCell ref="K34:AB34"/>
    <mergeCell ref="K35:AB35"/>
    <mergeCell ref="K36:AB36"/>
    <mergeCell ref="K37:AB37"/>
    <mergeCell ref="K29:AB29"/>
    <mergeCell ref="U30:W30"/>
    <mergeCell ref="U31:W31"/>
    <mergeCell ref="K32:N32"/>
    <mergeCell ref="O32:AB32"/>
    <mergeCell ref="E27:F27"/>
    <mergeCell ref="G27:H27"/>
    <mergeCell ref="P27:R27"/>
    <mergeCell ref="A28:B28"/>
    <mergeCell ref="C28:D28"/>
    <mergeCell ref="F28:G28"/>
    <mergeCell ref="P28:S28"/>
    <mergeCell ref="K22:AB22"/>
    <mergeCell ref="K23:AB23"/>
    <mergeCell ref="K24:AB24"/>
    <mergeCell ref="K25:AB25"/>
    <mergeCell ref="K26:AB26"/>
    <mergeCell ref="K12:M12"/>
    <mergeCell ref="N12:AB12"/>
    <mergeCell ref="K13:AB13"/>
    <mergeCell ref="K14:AB14"/>
    <mergeCell ref="K21:AB21"/>
    <mergeCell ref="A11:H11"/>
    <mergeCell ref="K11:M11"/>
    <mergeCell ref="N11:O11"/>
    <mergeCell ref="R11:T11"/>
    <mergeCell ref="U11:Y11"/>
    <mergeCell ref="K8:AB8"/>
    <mergeCell ref="N9:O9"/>
    <mergeCell ref="A10:B10"/>
    <mergeCell ref="C10:D10"/>
    <mergeCell ref="E10:F10"/>
    <mergeCell ref="G10:H10"/>
    <mergeCell ref="A5:H5"/>
    <mergeCell ref="K5:N5"/>
    <mergeCell ref="O5:AB5"/>
    <mergeCell ref="K6:AB6"/>
    <mergeCell ref="K7:AB7"/>
    <mergeCell ref="B4:C4"/>
    <mergeCell ref="D4:E4"/>
    <mergeCell ref="F4:H4"/>
    <mergeCell ref="K4:N4"/>
    <mergeCell ref="O4:AB4"/>
    <mergeCell ref="A1:H1"/>
    <mergeCell ref="K1:AB1"/>
    <mergeCell ref="A2:H2"/>
    <mergeCell ref="K2:AB2"/>
    <mergeCell ref="B3:C3"/>
    <mergeCell ref="D3:E3"/>
    <mergeCell ref="F3:H3"/>
    <mergeCell ref="K3:N3"/>
    <mergeCell ref="O3:AB3"/>
  </mergeCells>
  <phoneticPr fontId="17" type="noConversion"/>
  <pageMargins left="0.75" right="0.75" top="1" bottom="1" header="0.5" footer="0.5"/>
  <pageSetup paperSize="9" scale="6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60417" r:id="rId4" name="Spinner 1">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0418" r:id="rId5" name="Spinner 2">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0419" r:id="rId6" name="Spinner 3">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0420" r:id="rId7" name="Spinner 4">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0421" r:id="rId8" name="Spinner 5">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pageSetUpPr fitToPage="1"/>
  </sheetPr>
  <dimension ref="A1:AB47"/>
  <sheetViews>
    <sheetView tabSelected="1" topLeftCell="A24" workbookViewId="0">
      <selection activeCell="J11" sqref="J11"/>
    </sheetView>
  </sheetViews>
  <sheetFormatPr defaultColWidth="9" defaultRowHeight="14.4"/>
  <cols>
    <col min="1" max="2" width="12.44140625" customWidth="1"/>
    <col min="3" max="3" width="14.21875" customWidth="1"/>
    <col min="4" max="6" width="11.5546875" customWidth="1"/>
    <col min="7" max="7" width="15.109375" customWidth="1"/>
    <col min="8" max="8" width="11.5546875" customWidth="1"/>
    <col min="15" max="15" width="19.77734375" customWidth="1"/>
    <col min="16" max="16" width="3.77734375" customWidth="1"/>
    <col min="17" max="17" width="19.77734375" customWidth="1"/>
    <col min="21" max="22" width="4.77734375" customWidth="1"/>
    <col min="23" max="23" width="5.5546875" customWidth="1"/>
    <col min="24" max="28" width="1.77734375" customWidth="1"/>
  </cols>
  <sheetData>
    <row r="1" spans="1:28" ht="36" customHeight="1">
      <c r="A1" s="48" t="s">
        <v>82</v>
      </c>
      <c r="B1" s="48"/>
      <c r="C1" s="48"/>
      <c r="D1" s="48"/>
      <c r="E1" s="48"/>
      <c r="F1" s="48"/>
      <c r="G1" s="48"/>
      <c r="H1" s="48"/>
      <c r="I1" s="20"/>
      <c r="K1" s="49" t="s">
        <v>83</v>
      </c>
      <c r="L1" s="49"/>
      <c r="M1" s="49"/>
      <c r="N1" s="49"/>
      <c r="O1" s="49"/>
      <c r="P1" s="49"/>
      <c r="Q1" s="49"/>
      <c r="R1" s="49"/>
      <c r="S1" s="49"/>
      <c r="T1" s="49"/>
      <c r="U1" s="49"/>
      <c r="V1" s="49"/>
      <c r="W1" s="49"/>
      <c r="X1" s="49"/>
      <c r="Y1" s="49"/>
      <c r="Z1" s="49"/>
      <c r="AA1" s="49"/>
      <c r="AB1" s="49"/>
    </row>
    <row r="2" spans="1:28" ht="23.1" customHeight="1">
      <c r="A2" s="50" t="s">
        <v>391</v>
      </c>
      <c r="B2" s="50"/>
      <c r="C2" s="50"/>
      <c r="D2" s="50"/>
      <c r="E2" s="50"/>
      <c r="F2" s="50"/>
      <c r="G2" s="50"/>
      <c r="H2" s="50"/>
      <c r="I2" s="20"/>
      <c r="K2" s="51" t="str">
        <f>A2</f>
        <v>报告编号：康正（雄县）2023评字第8号-洪城村-DT1-20</v>
      </c>
      <c r="L2" s="51"/>
      <c r="M2" s="51"/>
      <c r="N2" s="51"/>
      <c r="O2" s="51"/>
      <c r="P2" s="51"/>
      <c r="Q2" s="51"/>
      <c r="R2" s="51"/>
      <c r="S2" s="51"/>
      <c r="T2" s="51"/>
      <c r="U2" s="51"/>
      <c r="V2" s="51"/>
      <c r="W2" s="51"/>
      <c r="X2" s="51"/>
      <c r="Y2" s="51"/>
      <c r="Z2" s="51"/>
      <c r="AA2" s="51"/>
      <c r="AB2" s="51"/>
    </row>
    <row r="3" spans="1:28" ht="23.1" customHeight="1">
      <c r="A3" s="1" t="s">
        <v>85</v>
      </c>
      <c r="B3" s="52" t="s">
        <v>35</v>
      </c>
      <c r="C3" s="52"/>
      <c r="D3" s="53" t="s">
        <v>3</v>
      </c>
      <c r="E3" s="53"/>
      <c r="F3" s="52" t="s">
        <v>86</v>
      </c>
      <c r="G3" s="52"/>
      <c r="H3" s="52"/>
      <c r="I3" s="20"/>
      <c r="K3" s="54" t="s">
        <v>87</v>
      </c>
      <c r="L3" s="54"/>
      <c r="M3" s="54"/>
      <c r="N3" s="54"/>
      <c r="O3" s="55" t="s">
        <v>88</v>
      </c>
      <c r="P3" s="55"/>
      <c r="Q3" s="55"/>
      <c r="R3" s="55"/>
      <c r="S3" s="55"/>
      <c r="T3" s="55"/>
      <c r="U3" s="55"/>
      <c r="V3" s="55"/>
      <c r="W3" s="55"/>
      <c r="X3" s="55"/>
      <c r="Y3" s="55"/>
      <c r="Z3" s="55"/>
      <c r="AA3" s="55"/>
      <c r="AB3" s="55"/>
    </row>
    <row r="4" spans="1:28" ht="23.1" customHeight="1">
      <c r="A4" s="1" t="s">
        <v>89</v>
      </c>
      <c r="B4" s="52" t="s">
        <v>295</v>
      </c>
      <c r="C4" s="52"/>
      <c r="D4" s="56" t="s">
        <v>5</v>
      </c>
      <c r="E4" s="57"/>
      <c r="F4" s="52" t="s">
        <v>296</v>
      </c>
      <c r="G4" s="52"/>
      <c r="H4" s="52"/>
      <c r="I4" s="20"/>
      <c r="K4" s="54" t="s">
        <v>92</v>
      </c>
      <c r="L4" s="54"/>
      <c r="M4" s="54"/>
      <c r="N4" s="54"/>
      <c r="O4" s="58" t="s">
        <v>93</v>
      </c>
      <c r="P4" s="58"/>
      <c r="Q4" s="58"/>
      <c r="R4" s="58"/>
      <c r="S4" s="58"/>
      <c r="T4" s="58"/>
      <c r="U4" s="58"/>
      <c r="V4" s="58"/>
      <c r="W4" s="58"/>
      <c r="X4" s="58"/>
      <c r="Y4" s="58"/>
      <c r="Z4" s="58"/>
      <c r="AA4" s="58"/>
      <c r="AB4" s="58"/>
    </row>
    <row r="5" spans="1:28" ht="23.1" customHeight="1">
      <c r="A5" s="59" t="s">
        <v>94</v>
      </c>
      <c r="B5" s="59"/>
      <c r="C5" s="59"/>
      <c r="D5" s="59"/>
      <c r="E5" s="59"/>
      <c r="F5" s="59"/>
      <c r="G5" s="59"/>
      <c r="H5" s="59"/>
      <c r="I5" s="20"/>
      <c r="K5" s="60" t="s">
        <v>95</v>
      </c>
      <c r="L5" s="60"/>
      <c r="M5" s="60"/>
      <c r="N5" s="60"/>
      <c r="O5" s="61" t="s">
        <v>96</v>
      </c>
      <c r="P5" s="61"/>
      <c r="Q5" s="61"/>
      <c r="R5" s="61"/>
      <c r="S5" s="61"/>
      <c r="T5" s="61"/>
      <c r="U5" s="61"/>
      <c r="V5" s="61"/>
      <c r="W5" s="61"/>
      <c r="X5" s="61"/>
      <c r="Y5" s="61"/>
      <c r="Z5" s="61"/>
      <c r="AA5" s="61"/>
      <c r="AB5" s="61"/>
    </row>
    <row r="6" spans="1:28" ht="31.05" customHeight="1">
      <c r="A6" s="2" t="s">
        <v>97</v>
      </c>
      <c r="B6" s="3" t="s">
        <v>98</v>
      </c>
      <c r="C6" s="4" t="s">
        <v>99</v>
      </c>
      <c r="D6" s="4" t="s">
        <v>100</v>
      </c>
      <c r="E6" s="2" t="s">
        <v>97</v>
      </c>
      <c r="F6" s="3" t="s">
        <v>98</v>
      </c>
      <c r="G6" s="4" t="s">
        <v>99</v>
      </c>
      <c r="H6" s="4" t="s">
        <v>100</v>
      </c>
      <c r="I6" s="20"/>
      <c r="K6" s="54" t="s">
        <v>101</v>
      </c>
      <c r="L6" s="58"/>
      <c r="M6" s="58"/>
      <c r="N6" s="58"/>
      <c r="O6" s="58"/>
      <c r="P6" s="58"/>
      <c r="Q6" s="58"/>
      <c r="R6" s="58"/>
      <c r="S6" s="58"/>
      <c r="T6" s="58"/>
      <c r="U6" s="58"/>
      <c r="V6" s="58"/>
      <c r="W6" s="58"/>
      <c r="X6" s="58"/>
      <c r="Y6" s="58"/>
      <c r="Z6" s="58"/>
      <c r="AA6" s="58"/>
      <c r="AB6" s="58"/>
    </row>
    <row r="7" spans="1:28" ht="23.1" customHeight="1">
      <c r="A7" s="5"/>
      <c r="B7" s="6"/>
      <c r="C7" s="5"/>
      <c r="D7" s="7"/>
      <c r="E7" s="8"/>
      <c r="F7" s="9" t="s">
        <v>102</v>
      </c>
      <c r="G7" s="10" t="s">
        <v>102</v>
      </c>
      <c r="H7" s="10"/>
      <c r="I7" s="20"/>
      <c r="K7" s="55" t="s">
        <v>103</v>
      </c>
      <c r="L7" s="58"/>
      <c r="M7" s="58"/>
      <c r="N7" s="58"/>
      <c r="O7" s="58"/>
      <c r="P7" s="58"/>
      <c r="Q7" s="58"/>
      <c r="R7" s="58"/>
      <c r="S7" s="58"/>
      <c r="T7" s="58"/>
      <c r="U7" s="58"/>
      <c r="V7" s="58"/>
      <c r="W7" s="58"/>
      <c r="X7" s="58"/>
      <c r="Y7" s="58"/>
      <c r="Z7" s="58"/>
      <c r="AA7" s="58"/>
      <c r="AB7" s="58"/>
    </row>
    <row r="8" spans="1:28" ht="23.1" customHeight="1">
      <c r="A8" s="5"/>
      <c r="B8" s="6"/>
      <c r="C8" s="5"/>
      <c r="D8" s="7"/>
      <c r="E8" s="8"/>
      <c r="F8" s="9" t="s">
        <v>102</v>
      </c>
      <c r="G8" s="10" t="s">
        <v>102</v>
      </c>
      <c r="H8" s="10"/>
      <c r="I8" s="20"/>
      <c r="K8" s="54" t="s">
        <v>104</v>
      </c>
      <c r="L8" s="54"/>
      <c r="M8" s="54"/>
      <c r="N8" s="54"/>
      <c r="O8" s="54"/>
      <c r="P8" s="54"/>
      <c r="Q8" s="54"/>
      <c r="R8" s="54"/>
      <c r="S8" s="54"/>
      <c r="T8" s="54"/>
      <c r="U8" s="54"/>
      <c r="V8" s="54"/>
      <c r="W8" s="54"/>
      <c r="X8" s="54"/>
      <c r="Y8" s="54"/>
      <c r="Z8" s="54"/>
      <c r="AA8" s="54"/>
      <c r="AB8" s="54"/>
    </row>
    <row r="9" spans="1:28" ht="23.1" customHeight="1">
      <c r="A9" s="5"/>
      <c r="B9" s="5"/>
      <c r="C9" s="8"/>
      <c r="D9" s="8"/>
      <c r="E9" s="8"/>
      <c r="F9" s="9" t="s">
        <v>102</v>
      </c>
      <c r="G9" s="10" t="s">
        <v>102</v>
      </c>
      <c r="H9" s="10"/>
      <c r="I9" s="20"/>
      <c r="K9" s="22" t="s">
        <v>105</v>
      </c>
      <c r="L9" s="22"/>
      <c r="M9" s="22"/>
      <c r="N9" s="62" t="str">
        <f>B3</f>
        <v>宋小柱</v>
      </c>
      <c r="O9" s="63"/>
      <c r="P9" s="22"/>
      <c r="Q9" s="22"/>
      <c r="R9" s="22"/>
      <c r="S9" s="22"/>
      <c r="T9" s="22"/>
      <c r="U9" s="22"/>
      <c r="V9" s="22"/>
      <c r="W9" s="22"/>
      <c r="X9" s="22"/>
      <c r="Y9" s="22"/>
      <c r="Z9" s="22"/>
      <c r="AA9" s="22"/>
      <c r="AB9" s="22"/>
    </row>
    <row r="10" spans="1:28" ht="23.1" customHeight="1">
      <c r="A10" s="64" t="s">
        <v>106</v>
      </c>
      <c r="B10" s="65"/>
      <c r="C10" s="66">
        <v>0</v>
      </c>
      <c r="D10" s="67"/>
      <c r="E10" s="68" t="s">
        <v>107</v>
      </c>
      <c r="F10" s="68"/>
      <c r="G10" s="69">
        <v>0</v>
      </c>
      <c r="H10" s="69"/>
      <c r="I10" s="20"/>
      <c r="K10" s="22" t="s">
        <v>108</v>
      </c>
      <c r="L10" s="22"/>
      <c r="M10" s="22"/>
      <c r="N10" s="23" t="str">
        <f>F3</f>
        <v>龙湾镇洪城村</v>
      </c>
      <c r="O10" s="22"/>
      <c r="P10" s="22"/>
      <c r="Q10" s="22"/>
      <c r="R10" s="22"/>
      <c r="S10" s="22"/>
      <c r="T10" s="22"/>
      <c r="U10" s="22"/>
      <c r="V10" s="22"/>
      <c r="W10" s="22"/>
      <c r="X10" s="22"/>
      <c r="Y10" s="22"/>
      <c r="Z10" s="22"/>
      <c r="AA10" s="22"/>
      <c r="AB10" s="22"/>
    </row>
    <row r="11" spans="1:28" ht="23.1" customHeight="1">
      <c r="A11" s="59" t="s">
        <v>109</v>
      </c>
      <c r="B11" s="59"/>
      <c r="C11" s="59"/>
      <c r="D11" s="59"/>
      <c r="E11" s="59"/>
      <c r="F11" s="59"/>
      <c r="G11" s="59"/>
      <c r="H11" s="59"/>
      <c r="I11" s="20"/>
      <c r="K11" s="58" t="s">
        <v>110</v>
      </c>
      <c r="L11" s="58"/>
      <c r="M11" s="58"/>
      <c r="N11" s="70">
        <f>C10</f>
        <v>0</v>
      </c>
      <c r="O11" s="58"/>
      <c r="P11" s="21" t="s">
        <v>111</v>
      </c>
      <c r="Q11" s="21"/>
      <c r="R11" s="71"/>
      <c r="S11" s="71"/>
      <c r="T11" s="71"/>
      <c r="U11" s="72"/>
      <c r="V11" s="72"/>
      <c r="W11" s="72"/>
      <c r="X11" s="72"/>
      <c r="Y11" s="72"/>
      <c r="Z11" s="29"/>
      <c r="AA11" s="29"/>
      <c r="AB11" s="29"/>
    </row>
    <row r="12" spans="1:28" ht="31.05" customHeight="1">
      <c r="A12" s="12" t="s">
        <v>112</v>
      </c>
      <c r="B12" s="12" t="s">
        <v>113</v>
      </c>
      <c r="C12" s="12" t="s">
        <v>114</v>
      </c>
      <c r="D12" s="12" t="s">
        <v>115</v>
      </c>
      <c r="E12" s="12" t="s">
        <v>112</v>
      </c>
      <c r="F12" s="12" t="s">
        <v>113</v>
      </c>
      <c r="G12" s="12" t="s">
        <v>114</v>
      </c>
      <c r="H12" s="12" t="s">
        <v>115</v>
      </c>
      <c r="I12" s="20"/>
      <c r="K12" s="54" t="s">
        <v>116</v>
      </c>
      <c r="L12" s="54"/>
      <c r="M12" s="54"/>
      <c r="N12" s="73">
        <v>45191</v>
      </c>
      <c r="O12" s="73"/>
      <c r="P12" s="73"/>
      <c r="Q12" s="73"/>
      <c r="R12" s="73"/>
      <c r="S12" s="73"/>
      <c r="T12" s="73"/>
      <c r="U12" s="73"/>
      <c r="V12" s="73"/>
      <c r="W12" s="73"/>
      <c r="X12" s="73"/>
      <c r="Y12" s="73"/>
      <c r="Z12" s="73"/>
      <c r="AA12" s="73"/>
      <c r="AB12" s="73"/>
    </row>
    <row r="13" spans="1:28" ht="23.1" customHeight="1">
      <c r="A13" s="13" t="s">
        <v>117</v>
      </c>
      <c r="B13" s="14">
        <v>25</v>
      </c>
      <c r="C13" s="13" t="s">
        <v>118</v>
      </c>
      <c r="D13" s="7">
        <v>3750</v>
      </c>
      <c r="E13" s="7"/>
      <c r="F13" s="13" t="s">
        <v>102</v>
      </c>
      <c r="G13" s="13"/>
      <c r="H13" s="7" t="s">
        <v>102</v>
      </c>
      <c r="I13" s="20"/>
      <c r="K13" s="54" t="s">
        <v>119</v>
      </c>
      <c r="L13" s="54"/>
      <c r="M13" s="54"/>
      <c r="N13" s="54"/>
      <c r="O13" s="54"/>
      <c r="P13" s="54"/>
      <c r="Q13" s="54"/>
      <c r="R13" s="54"/>
      <c r="S13" s="54"/>
      <c r="T13" s="54"/>
      <c r="U13" s="54"/>
      <c r="V13" s="54"/>
      <c r="W13" s="54"/>
      <c r="X13" s="54"/>
      <c r="Y13" s="54"/>
      <c r="Z13" s="54"/>
      <c r="AA13" s="54"/>
      <c r="AB13" s="54"/>
    </row>
    <row r="14" spans="1:28" ht="23.1" customHeight="1">
      <c r="A14" s="13" t="s">
        <v>117</v>
      </c>
      <c r="B14" s="14">
        <v>25</v>
      </c>
      <c r="C14" s="13" t="s">
        <v>179</v>
      </c>
      <c r="D14" s="7">
        <v>5000</v>
      </c>
      <c r="E14" s="7"/>
      <c r="F14" s="13" t="s">
        <v>102</v>
      </c>
      <c r="G14" s="13"/>
      <c r="H14" s="7" t="s">
        <v>102</v>
      </c>
      <c r="I14" s="20"/>
      <c r="K14" s="54" t="s">
        <v>121</v>
      </c>
      <c r="L14" s="54"/>
      <c r="M14" s="54"/>
      <c r="N14" s="54"/>
      <c r="O14" s="54"/>
      <c r="P14" s="54"/>
      <c r="Q14" s="54"/>
      <c r="R14" s="54"/>
      <c r="S14" s="54"/>
      <c r="T14" s="54"/>
      <c r="U14" s="54"/>
      <c r="V14" s="54"/>
      <c r="W14" s="54"/>
      <c r="X14" s="54"/>
      <c r="Y14" s="54"/>
      <c r="Z14" s="54"/>
      <c r="AA14" s="54"/>
      <c r="AB14" s="54"/>
    </row>
    <row r="15" spans="1:28" ht="23.1" customHeight="1">
      <c r="A15" s="13" t="s">
        <v>117</v>
      </c>
      <c r="B15" s="14">
        <v>31</v>
      </c>
      <c r="C15" s="13" t="s">
        <v>259</v>
      </c>
      <c r="D15" s="7">
        <v>8060</v>
      </c>
      <c r="E15" s="7"/>
      <c r="F15" s="13"/>
      <c r="G15" s="13"/>
      <c r="H15" s="7" t="s">
        <v>102</v>
      </c>
      <c r="I15" s="20"/>
      <c r="K15" s="21" t="s">
        <v>123</v>
      </c>
      <c r="L15" s="21"/>
      <c r="M15" s="21"/>
      <c r="N15" s="21"/>
      <c r="O15" s="21"/>
      <c r="P15" s="21"/>
      <c r="Q15" s="21"/>
      <c r="R15" s="21"/>
      <c r="S15" s="21"/>
      <c r="T15" s="21"/>
      <c r="U15" s="21"/>
      <c r="V15" s="21"/>
      <c r="W15" s="21"/>
      <c r="X15" s="21"/>
      <c r="Y15" s="21"/>
      <c r="Z15" s="21"/>
      <c r="AA15" s="21"/>
      <c r="AB15" s="21"/>
    </row>
    <row r="16" spans="1:28" ht="23.1" customHeight="1">
      <c r="A16" s="13"/>
      <c r="B16" s="14"/>
      <c r="C16" s="13"/>
      <c r="D16" s="7"/>
      <c r="E16" s="7"/>
      <c r="F16" s="13" t="s">
        <v>102</v>
      </c>
      <c r="G16" s="13"/>
      <c r="H16" s="7" t="s">
        <v>102</v>
      </c>
      <c r="I16" s="20"/>
      <c r="K16" s="21" t="s">
        <v>126</v>
      </c>
      <c r="L16" s="21"/>
      <c r="M16" s="21"/>
      <c r="N16" s="21"/>
      <c r="O16" s="21"/>
      <c r="P16" s="21"/>
      <c r="Q16" s="21"/>
      <c r="R16" s="21"/>
      <c r="S16" s="21"/>
      <c r="T16" s="21"/>
      <c r="U16" s="21"/>
      <c r="V16" s="21"/>
      <c r="W16" s="21"/>
      <c r="X16" s="21"/>
      <c r="Y16" s="21"/>
      <c r="Z16" s="21"/>
      <c r="AA16" s="21"/>
      <c r="AB16" s="21"/>
    </row>
    <row r="17" spans="1:28" ht="23.1" customHeight="1">
      <c r="A17" s="13"/>
      <c r="B17" s="14"/>
      <c r="C17" s="13"/>
      <c r="D17" s="7"/>
      <c r="E17" s="7"/>
      <c r="F17" s="13" t="s">
        <v>102</v>
      </c>
      <c r="G17" s="13"/>
      <c r="H17" s="7" t="s">
        <v>102</v>
      </c>
      <c r="I17" s="20"/>
      <c r="K17" s="21" t="s">
        <v>128</v>
      </c>
      <c r="L17" s="21"/>
      <c r="M17" s="21"/>
      <c r="N17" s="21"/>
      <c r="O17" s="21"/>
      <c r="P17" s="21"/>
      <c r="Q17" s="21"/>
      <c r="R17" s="21"/>
      <c r="S17" s="21"/>
      <c r="T17" s="21"/>
      <c r="U17" s="21"/>
      <c r="V17" s="21"/>
      <c r="W17" s="21"/>
      <c r="X17" s="21"/>
      <c r="Y17" s="21"/>
      <c r="Z17" s="21"/>
      <c r="AA17" s="21"/>
      <c r="AB17" s="21"/>
    </row>
    <row r="18" spans="1:28" ht="23.1" customHeight="1">
      <c r="A18" s="13"/>
      <c r="B18" s="14"/>
      <c r="C18" s="13"/>
      <c r="D18" s="7"/>
      <c r="E18" s="7"/>
      <c r="F18" s="13" t="s">
        <v>102</v>
      </c>
      <c r="G18" s="13"/>
      <c r="H18" s="7" t="s">
        <v>102</v>
      </c>
      <c r="I18" s="20"/>
      <c r="K18" s="24" t="s">
        <v>129</v>
      </c>
      <c r="L18" s="24"/>
      <c r="M18" s="24"/>
      <c r="N18" s="24"/>
      <c r="O18" s="24"/>
      <c r="P18" s="24"/>
      <c r="Q18" s="24"/>
      <c r="R18" s="24"/>
      <c r="S18" s="24"/>
      <c r="T18" s="24"/>
      <c r="U18" s="24"/>
      <c r="V18" s="24"/>
      <c r="W18" s="24"/>
      <c r="X18" s="24"/>
      <c r="Y18" s="24"/>
      <c r="Z18" s="24"/>
      <c r="AA18" s="24"/>
      <c r="AB18" s="24"/>
    </row>
    <row r="19" spans="1:28" ht="23.1" customHeight="1">
      <c r="A19" s="13"/>
      <c r="B19" s="7"/>
      <c r="C19" s="13"/>
      <c r="D19" s="7"/>
      <c r="E19" s="7"/>
      <c r="F19" s="13" t="s">
        <v>102</v>
      </c>
      <c r="G19" s="13"/>
      <c r="H19" s="7" t="s">
        <v>102</v>
      </c>
      <c r="I19" s="20"/>
      <c r="K19" s="21" t="s">
        <v>131</v>
      </c>
      <c r="L19" s="21"/>
      <c r="M19" s="21"/>
      <c r="N19" s="21"/>
      <c r="O19" s="21"/>
      <c r="P19" s="21"/>
      <c r="Q19" s="21"/>
      <c r="R19" s="21"/>
      <c r="S19" s="21"/>
      <c r="T19" s="21"/>
      <c r="U19" s="21"/>
      <c r="V19" s="21"/>
      <c r="W19" s="21"/>
      <c r="X19" s="21"/>
      <c r="Y19" s="21"/>
      <c r="Z19" s="21"/>
      <c r="AA19" s="21"/>
      <c r="AB19" s="21"/>
    </row>
    <row r="20" spans="1:28" ht="23.1" customHeight="1">
      <c r="A20" s="13"/>
      <c r="B20" s="13"/>
      <c r="C20" s="13"/>
      <c r="D20" s="13"/>
      <c r="E20" s="7"/>
      <c r="F20" s="13" t="s">
        <v>102</v>
      </c>
      <c r="G20" s="13"/>
      <c r="H20" s="7" t="s">
        <v>102</v>
      </c>
      <c r="I20" s="20"/>
      <c r="K20" s="21" t="s">
        <v>132</v>
      </c>
      <c r="L20" s="21"/>
      <c r="M20" s="21"/>
      <c r="N20" s="21"/>
      <c r="O20" s="21"/>
      <c r="P20" s="21"/>
      <c r="Q20" s="21"/>
      <c r="R20" s="21"/>
      <c r="S20" s="21"/>
      <c r="T20" s="21"/>
      <c r="U20" s="21"/>
      <c r="V20" s="21"/>
      <c r="W20" s="21"/>
      <c r="X20" s="21"/>
      <c r="Y20" s="21"/>
      <c r="Z20" s="21"/>
      <c r="AA20" s="21"/>
      <c r="AB20" s="21"/>
    </row>
    <row r="21" spans="1:28" ht="23.1" customHeight="1">
      <c r="A21" s="13"/>
      <c r="B21" s="14"/>
      <c r="C21" s="13"/>
      <c r="D21" s="7"/>
      <c r="E21" s="7"/>
      <c r="F21" s="13" t="s">
        <v>102</v>
      </c>
      <c r="G21" s="13"/>
      <c r="H21" s="7" t="s">
        <v>102</v>
      </c>
      <c r="I21" s="20"/>
      <c r="K21" s="54" t="s">
        <v>133</v>
      </c>
      <c r="L21" s="54"/>
      <c r="M21" s="54"/>
      <c r="N21" s="54"/>
      <c r="O21" s="54"/>
      <c r="P21" s="54"/>
      <c r="Q21" s="54"/>
      <c r="R21" s="54"/>
      <c r="S21" s="54"/>
      <c r="T21" s="54"/>
      <c r="U21" s="54"/>
      <c r="V21" s="54"/>
      <c r="W21" s="54"/>
      <c r="X21" s="54"/>
      <c r="Y21" s="54"/>
      <c r="Z21" s="54"/>
      <c r="AA21" s="54"/>
      <c r="AB21" s="54"/>
    </row>
    <row r="22" spans="1:28" ht="23.1" customHeight="1">
      <c r="A22" s="13"/>
      <c r="B22" s="14"/>
      <c r="C22" s="13"/>
      <c r="D22" s="7"/>
      <c r="E22" s="7"/>
      <c r="F22" s="13" t="s">
        <v>102</v>
      </c>
      <c r="G22" s="13"/>
      <c r="H22" s="7" t="s">
        <v>102</v>
      </c>
      <c r="I22" s="20"/>
      <c r="K22" s="58" t="s">
        <v>134</v>
      </c>
      <c r="L22" s="58"/>
      <c r="M22" s="58"/>
      <c r="N22" s="58"/>
      <c r="O22" s="58"/>
      <c r="P22" s="58"/>
      <c r="Q22" s="58"/>
      <c r="R22" s="58"/>
      <c r="S22" s="58"/>
      <c r="T22" s="58"/>
      <c r="U22" s="58"/>
      <c r="V22" s="58"/>
      <c r="W22" s="58"/>
      <c r="X22" s="58"/>
      <c r="Y22" s="58"/>
      <c r="Z22" s="58"/>
      <c r="AA22" s="58"/>
      <c r="AB22" s="58"/>
    </row>
    <row r="23" spans="1:28" ht="23.1" customHeight="1">
      <c r="A23" s="13"/>
      <c r="B23" s="14"/>
      <c r="C23" s="13"/>
      <c r="D23" s="7" t="s">
        <v>102</v>
      </c>
      <c r="E23" s="7"/>
      <c r="F23" s="13" t="s">
        <v>102</v>
      </c>
      <c r="G23" s="13"/>
      <c r="H23" s="7" t="s">
        <v>102</v>
      </c>
      <c r="I23" s="20"/>
      <c r="K23" s="54" t="s">
        <v>135</v>
      </c>
      <c r="L23" s="54"/>
      <c r="M23" s="54"/>
      <c r="N23" s="54"/>
      <c r="O23" s="54"/>
      <c r="P23" s="54"/>
      <c r="Q23" s="54"/>
      <c r="R23" s="54"/>
      <c r="S23" s="54"/>
      <c r="T23" s="54"/>
      <c r="U23" s="54"/>
      <c r="V23" s="54"/>
      <c r="W23" s="54"/>
      <c r="X23" s="54"/>
      <c r="Y23" s="54"/>
      <c r="Z23" s="54"/>
      <c r="AA23" s="54"/>
      <c r="AB23" s="54"/>
    </row>
    <row r="24" spans="1:28" ht="23.1" customHeight="1">
      <c r="A24" s="13"/>
      <c r="B24" s="14"/>
      <c r="C24" s="13"/>
      <c r="D24" s="7" t="s">
        <v>102</v>
      </c>
      <c r="E24" s="7"/>
      <c r="F24" s="13" t="s">
        <v>102</v>
      </c>
      <c r="G24" s="13"/>
      <c r="H24" s="7" t="s">
        <v>102</v>
      </c>
      <c r="I24" s="20"/>
      <c r="K24" s="58" t="s">
        <v>136</v>
      </c>
      <c r="L24" s="58"/>
      <c r="M24" s="58"/>
      <c r="N24" s="58"/>
      <c r="O24" s="58"/>
      <c r="P24" s="58"/>
      <c r="Q24" s="58"/>
      <c r="R24" s="58"/>
      <c r="S24" s="58"/>
      <c r="T24" s="58"/>
      <c r="U24" s="58"/>
      <c r="V24" s="58"/>
      <c r="W24" s="58"/>
      <c r="X24" s="58"/>
      <c r="Y24" s="58"/>
      <c r="Z24" s="58"/>
      <c r="AA24" s="58"/>
      <c r="AB24" s="58"/>
    </row>
    <row r="25" spans="1:28" ht="23.1" customHeight="1">
      <c r="A25" s="13"/>
      <c r="B25" s="14"/>
      <c r="C25" s="13"/>
      <c r="D25" s="7" t="s">
        <v>102</v>
      </c>
      <c r="E25" s="7"/>
      <c r="F25" s="13" t="s">
        <v>102</v>
      </c>
      <c r="G25" s="13"/>
      <c r="H25" s="7" t="s">
        <v>102</v>
      </c>
      <c r="I25" s="20"/>
      <c r="K25" s="58" t="s">
        <v>137</v>
      </c>
      <c r="L25" s="58"/>
      <c r="M25" s="58"/>
      <c r="N25" s="58"/>
      <c r="O25" s="58"/>
      <c r="P25" s="58"/>
      <c r="Q25" s="58"/>
      <c r="R25" s="58"/>
      <c r="S25" s="58"/>
      <c r="T25" s="58"/>
      <c r="U25" s="58"/>
      <c r="V25" s="58"/>
      <c r="W25" s="58"/>
      <c r="X25" s="58"/>
      <c r="Y25" s="58"/>
      <c r="Z25" s="58"/>
      <c r="AA25" s="58"/>
      <c r="AB25" s="58"/>
    </row>
    <row r="26" spans="1:28" ht="23.1" customHeight="1">
      <c r="A26" s="13"/>
      <c r="B26" s="14"/>
      <c r="C26" s="13"/>
      <c r="D26" s="7" t="s">
        <v>102</v>
      </c>
      <c r="E26" s="7"/>
      <c r="F26" s="13" t="s">
        <v>102</v>
      </c>
      <c r="G26" s="13"/>
      <c r="H26" s="7"/>
      <c r="I26" s="20"/>
      <c r="K26" s="54" t="s">
        <v>138</v>
      </c>
      <c r="L26" s="54"/>
      <c r="M26" s="54"/>
      <c r="N26" s="54"/>
      <c r="O26" s="54"/>
      <c r="P26" s="54"/>
      <c r="Q26" s="54"/>
      <c r="R26" s="54"/>
      <c r="S26" s="54"/>
      <c r="T26" s="54"/>
      <c r="U26" s="54"/>
      <c r="V26" s="54"/>
      <c r="W26" s="54"/>
      <c r="X26" s="54"/>
      <c r="Y26" s="54"/>
      <c r="Z26" s="54"/>
      <c r="AA26" s="54"/>
      <c r="AB26" s="54"/>
    </row>
    <row r="27" spans="1:28" ht="23.1" customHeight="1">
      <c r="A27" s="13"/>
      <c r="B27" s="15"/>
      <c r="C27" s="16"/>
      <c r="D27" s="17"/>
      <c r="E27" s="74" t="s">
        <v>139</v>
      </c>
      <c r="F27" s="74"/>
      <c r="G27" s="75">
        <v>16810</v>
      </c>
      <c r="H27" s="75"/>
      <c r="I27" s="20"/>
      <c r="K27" s="25" t="s">
        <v>140</v>
      </c>
      <c r="L27" s="25"/>
      <c r="M27" s="25"/>
      <c r="N27" s="25"/>
      <c r="O27" s="25"/>
      <c r="P27" s="76">
        <f>C28</f>
        <v>16810</v>
      </c>
      <c r="Q27" s="76"/>
      <c r="R27" s="76"/>
      <c r="S27" s="30" t="s">
        <v>141</v>
      </c>
      <c r="T27" s="25"/>
      <c r="U27" s="25"/>
      <c r="V27" s="25"/>
      <c r="W27" s="25"/>
      <c r="X27" s="25"/>
      <c r="Y27" s="25"/>
      <c r="Z27" s="25"/>
      <c r="AA27" s="25"/>
      <c r="AB27" s="25"/>
    </row>
    <row r="28" spans="1:28" ht="23.1" customHeight="1">
      <c r="A28" s="77" t="s">
        <v>142</v>
      </c>
      <c r="B28" s="77"/>
      <c r="C28" s="75">
        <v>16810</v>
      </c>
      <c r="D28" s="75"/>
      <c r="E28" s="18" t="s">
        <v>143</v>
      </c>
      <c r="F28" s="78">
        <v>16810</v>
      </c>
      <c r="G28" s="79"/>
      <c r="H28" s="19" t="s">
        <v>144</v>
      </c>
      <c r="I28" s="20"/>
      <c r="K28" s="22" t="s">
        <v>145</v>
      </c>
      <c r="L28" s="22"/>
      <c r="M28" s="22"/>
      <c r="N28" s="22"/>
      <c r="O28" s="22"/>
      <c r="P28" s="80">
        <f>P27</f>
        <v>16810</v>
      </c>
      <c r="Q28" s="80"/>
      <c r="R28" s="80"/>
      <c r="S28" s="80"/>
      <c r="T28" s="26" t="s">
        <v>146</v>
      </c>
      <c r="U28" s="22"/>
      <c r="V28" s="22"/>
      <c r="W28" s="22"/>
      <c r="X28" s="22"/>
      <c r="Y28" s="22"/>
      <c r="Z28" s="22"/>
      <c r="AA28" s="22"/>
      <c r="AB28" s="22"/>
    </row>
    <row r="29" spans="1:28" ht="23.1" customHeight="1">
      <c r="A29" s="20"/>
      <c r="B29" s="20"/>
      <c r="C29" s="20"/>
      <c r="D29" s="20"/>
      <c r="E29" s="20"/>
      <c r="F29" s="20"/>
      <c r="G29" s="20"/>
      <c r="H29" s="20"/>
      <c r="I29" s="20"/>
      <c r="K29" s="54" t="s">
        <v>147</v>
      </c>
      <c r="L29" s="54"/>
      <c r="M29" s="54"/>
      <c r="N29" s="54"/>
      <c r="O29" s="54"/>
      <c r="P29" s="54"/>
      <c r="Q29" s="54"/>
      <c r="R29" s="54"/>
      <c r="S29" s="54"/>
      <c r="T29" s="54"/>
      <c r="U29" s="54"/>
      <c r="V29" s="54"/>
      <c r="W29" s="54"/>
      <c r="X29" s="54"/>
      <c r="Y29" s="54"/>
      <c r="Z29" s="54"/>
      <c r="AA29" s="54"/>
      <c r="AB29" s="54"/>
    </row>
    <row r="30" spans="1:28" ht="40.049999999999997" customHeight="1">
      <c r="A30" s="20"/>
      <c r="B30" s="20"/>
      <c r="C30" s="20"/>
      <c r="D30" s="20"/>
      <c r="E30" s="20"/>
      <c r="F30" s="20"/>
      <c r="G30" s="20"/>
      <c r="H30" s="20"/>
      <c r="I30" s="20"/>
      <c r="K30" s="21" t="s">
        <v>148</v>
      </c>
      <c r="L30" s="21"/>
      <c r="M30" s="21"/>
      <c r="N30" s="21"/>
      <c r="O30" s="21"/>
      <c r="P30" s="21"/>
      <c r="Q30" s="21"/>
      <c r="R30" s="21"/>
      <c r="S30" s="21"/>
      <c r="T30" s="21"/>
      <c r="U30" s="81">
        <f>Q33</f>
        <v>45316</v>
      </c>
      <c r="V30" s="81"/>
      <c r="W30" s="81"/>
      <c r="X30" s="21"/>
      <c r="Y30" s="21"/>
      <c r="Z30" s="21"/>
      <c r="AA30" s="21"/>
      <c r="AB30" s="21"/>
    </row>
    <row r="31" spans="1:28" ht="40.049999999999997" customHeight="1">
      <c r="A31" s="20"/>
      <c r="B31" s="20"/>
      <c r="C31" s="20"/>
      <c r="D31" s="20"/>
      <c r="E31" s="20"/>
      <c r="F31" s="20"/>
      <c r="G31" s="20"/>
      <c r="H31" s="20"/>
      <c r="I31" s="20"/>
      <c r="K31" s="21" t="s">
        <v>149</v>
      </c>
      <c r="L31" s="21"/>
      <c r="M31" s="21"/>
      <c r="N31" s="21"/>
      <c r="O31" s="21"/>
      <c r="P31" s="21"/>
      <c r="Q31" s="21"/>
      <c r="R31" s="21"/>
      <c r="S31" s="21"/>
      <c r="T31" s="21"/>
      <c r="U31" s="81">
        <f>Q33</f>
        <v>45316</v>
      </c>
      <c r="V31" s="81"/>
      <c r="W31" s="81"/>
      <c r="X31" s="21"/>
      <c r="Y31" s="21"/>
      <c r="Z31" s="21"/>
      <c r="AA31" s="21"/>
      <c r="AB31" s="21"/>
    </row>
    <row r="32" spans="1:28" ht="23.1" customHeight="1">
      <c r="A32" s="20"/>
      <c r="B32" s="20"/>
      <c r="C32" s="20"/>
      <c r="D32" s="20"/>
      <c r="E32" s="20"/>
      <c r="F32" s="20"/>
      <c r="G32" s="20"/>
      <c r="H32" s="20"/>
      <c r="I32" s="20"/>
      <c r="K32" s="54" t="s">
        <v>150</v>
      </c>
      <c r="L32" s="54"/>
      <c r="M32" s="54"/>
      <c r="N32" s="54"/>
      <c r="O32" s="73">
        <v>45199</v>
      </c>
      <c r="P32" s="58"/>
      <c r="Q32" s="58"/>
      <c r="R32" s="58"/>
      <c r="S32" s="58"/>
      <c r="T32" s="58"/>
      <c r="U32" s="58"/>
      <c r="V32" s="58"/>
      <c r="W32" s="58"/>
      <c r="X32" s="58"/>
      <c r="Y32" s="58"/>
      <c r="Z32" s="58"/>
      <c r="AA32" s="58"/>
      <c r="AB32" s="58"/>
    </row>
    <row r="33" spans="1:28" ht="23.1" customHeight="1">
      <c r="A33" s="20"/>
      <c r="B33" s="20"/>
      <c r="C33" s="20"/>
      <c r="D33" s="20"/>
      <c r="E33" s="20"/>
      <c r="F33" s="20"/>
      <c r="G33" s="20"/>
      <c r="H33" s="20"/>
      <c r="I33" s="20"/>
      <c r="K33" s="54" t="s">
        <v>151</v>
      </c>
      <c r="L33" s="54"/>
      <c r="M33" s="54"/>
      <c r="N33" s="54"/>
      <c r="O33" s="27">
        <v>45199</v>
      </c>
      <c r="P33" s="22" t="s">
        <v>152</v>
      </c>
      <c r="Q33" s="27">
        <v>45316</v>
      </c>
      <c r="R33" s="22"/>
      <c r="S33" s="22"/>
      <c r="T33" s="22"/>
      <c r="U33" s="22"/>
      <c r="V33" s="22"/>
      <c r="W33" s="22"/>
      <c r="X33" s="22"/>
      <c r="Y33" s="22"/>
      <c r="Z33" s="22"/>
      <c r="AA33" s="22"/>
      <c r="AB33" s="22"/>
    </row>
    <row r="34" spans="1:28" ht="23.1" customHeight="1">
      <c r="A34" s="20"/>
      <c r="B34" s="20"/>
      <c r="C34" s="20"/>
      <c r="D34" s="20"/>
      <c r="E34" s="20"/>
      <c r="F34" s="20"/>
      <c r="G34" s="20"/>
      <c r="H34" s="20"/>
      <c r="I34" s="20"/>
      <c r="K34" s="54" t="s">
        <v>153</v>
      </c>
      <c r="L34" s="58"/>
      <c r="M34" s="58"/>
      <c r="N34" s="58"/>
      <c r="O34" s="58"/>
      <c r="P34" s="58"/>
      <c r="Q34" s="58"/>
      <c r="R34" s="58"/>
      <c r="S34" s="58"/>
      <c r="T34" s="58"/>
      <c r="U34" s="58"/>
      <c r="V34" s="58"/>
      <c r="W34" s="58"/>
      <c r="X34" s="58"/>
      <c r="Y34" s="58"/>
      <c r="Z34" s="58"/>
      <c r="AA34" s="58"/>
      <c r="AB34" s="58"/>
    </row>
    <row r="35" spans="1:28" ht="23.1" customHeight="1">
      <c r="A35" s="20"/>
      <c r="B35" s="20"/>
      <c r="C35" s="20"/>
      <c r="D35" s="20"/>
      <c r="E35" s="20"/>
      <c r="F35" s="20"/>
      <c r="G35" s="20"/>
      <c r="H35" s="20"/>
      <c r="I35" s="20"/>
      <c r="K35" s="54" t="s">
        <v>154</v>
      </c>
      <c r="L35" s="54"/>
      <c r="M35" s="54"/>
      <c r="N35" s="54"/>
      <c r="O35" s="54"/>
      <c r="P35" s="54"/>
      <c r="Q35" s="54"/>
      <c r="R35" s="54"/>
      <c r="S35" s="54"/>
      <c r="T35" s="54"/>
      <c r="U35" s="54"/>
      <c r="V35" s="54"/>
      <c r="W35" s="54"/>
      <c r="X35" s="54"/>
      <c r="Y35" s="54"/>
      <c r="Z35" s="54"/>
      <c r="AA35" s="54"/>
      <c r="AB35" s="54"/>
    </row>
    <row r="36" spans="1:28" ht="23.1" customHeight="1">
      <c r="A36" s="20"/>
      <c r="B36" s="20"/>
      <c r="C36" s="20"/>
      <c r="D36" s="20"/>
      <c r="E36" s="20"/>
      <c r="F36" s="20"/>
      <c r="G36" s="20"/>
      <c r="H36" s="20"/>
      <c r="I36" s="20"/>
      <c r="K36" s="58" t="s">
        <v>155</v>
      </c>
      <c r="L36" s="58"/>
      <c r="M36" s="58"/>
      <c r="N36" s="58"/>
      <c r="O36" s="58"/>
      <c r="P36" s="58"/>
      <c r="Q36" s="58"/>
      <c r="R36" s="58"/>
      <c r="S36" s="58"/>
      <c r="T36" s="58"/>
      <c r="U36" s="58"/>
      <c r="V36" s="58"/>
      <c r="W36" s="58"/>
      <c r="X36" s="58"/>
      <c r="Y36" s="58"/>
      <c r="Z36" s="58"/>
      <c r="AA36" s="58"/>
      <c r="AB36" s="58"/>
    </row>
    <row r="37" spans="1:28" ht="23.1" customHeight="1">
      <c r="A37" s="20"/>
      <c r="B37" s="20"/>
      <c r="C37" s="20"/>
      <c r="D37" s="20"/>
      <c r="E37" s="20"/>
      <c r="F37" s="20"/>
      <c r="G37" s="20"/>
      <c r="H37" s="20"/>
      <c r="I37" s="20"/>
      <c r="K37" s="58" t="s">
        <v>156</v>
      </c>
      <c r="L37" s="58"/>
      <c r="M37" s="58"/>
      <c r="N37" s="58"/>
      <c r="O37" s="58"/>
      <c r="P37" s="58"/>
      <c r="Q37" s="58"/>
      <c r="R37" s="58"/>
      <c r="S37" s="58"/>
      <c r="T37" s="58"/>
      <c r="U37" s="58"/>
      <c r="V37" s="58"/>
      <c r="W37" s="58"/>
      <c r="X37" s="58"/>
      <c r="Y37" s="58"/>
      <c r="Z37" s="58"/>
      <c r="AA37" s="58"/>
      <c r="AB37" s="58"/>
    </row>
    <row r="38" spans="1:28" ht="23.1" customHeight="1">
      <c r="A38" s="20"/>
      <c r="B38" s="20"/>
      <c r="C38" s="20"/>
      <c r="D38" s="20"/>
      <c r="E38" s="20"/>
      <c r="F38" s="20"/>
      <c r="G38" s="20"/>
      <c r="H38" s="20"/>
      <c r="I38" s="20"/>
      <c r="K38" s="58" t="s">
        <v>157</v>
      </c>
      <c r="L38" s="58"/>
      <c r="M38" s="58"/>
      <c r="N38" s="58"/>
      <c r="O38" s="58"/>
      <c r="P38" s="58"/>
      <c r="Q38" s="58"/>
      <c r="R38" s="58"/>
      <c r="S38" s="58"/>
      <c r="T38" s="58"/>
      <c r="U38" s="58"/>
      <c r="V38" s="58"/>
      <c r="W38" s="58"/>
      <c r="X38" s="58"/>
      <c r="Y38" s="58"/>
      <c r="Z38" s="58"/>
      <c r="AA38" s="58"/>
      <c r="AB38" s="58"/>
    </row>
    <row r="39" spans="1:28" ht="23.1" customHeight="1">
      <c r="A39" s="20"/>
      <c r="B39" s="20"/>
      <c r="C39" s="20"/>
      <c r="D39" s="20"/>
      <c r="E39" s="20"/>
      <c r="F39" s="20"/>
      <c r="G39" s="20"/>
      <c r="H39" s="20"/>
      <c r="I39" s="20"/>
      <c r="K39" s="55" t="s">
        <v>158</v>
      </c>
      <c r="L39" s="58"/>
      <c r="M39" s="58"/>
      <c r="N39" s="58"/>
      <c r="O39" s="58"/>
      <c r="P39" s="58"/>
      <c r="Q39" s="58"/>
      <c r="R39" s="58"/>
      <c r="S39" s="58"/>
      <c r="T39" s="58"/>
      <c r="U39" s="58"/>
      <c r="V39" s="58"/>
      <c r="W39" s="58"/>
      <c r="X39" s="58"/>
      <c r="Y39" s="58"/>
      <c r="Z39" s="58"/>
      <c r="AA39" s="58"/>
      <c r="AB39" s="58"/>
    </row>
    <row r="40" spans="1:28" ht="23.1" customHeight="1">
      <c r="A40" s="20"/>
      <c r="B40" s="20"/>
      <c r="C40" s="20"/>
      <c r="D40" s="20"/>
      <c r="E40" s="20"/>
      <c r="F40" s="20"/>
      <c r="G40" s="20"/>
      <c r="H40" s="20"/>
      <c r="I40" s="20"/>
      <c r="K40" s="55" t="s">
        <v>159</v>
      </c>
      <c r="L40" s="55"/>
      <c r="M40" s="55"/>
      <c r="N40" s="55"/>
      <c r="O40" s="55"/>
      <c r="P40" s="55"/>
      <c r="Q40" s="55"/>
      <c r="R40" s="55"/>
      <c r="S40" s="55"/>
      <c r="T40" s="55"/>
      <c r="U40" s="55"/>
      <c r="V40" s="55"/>
      <c r="W40" s="55"/>
      <c r="X40" s="55"/>
      <c r="Y40" s="55"/>
      <c r="Z40" s="55"/>
      <c r="AA40" s="55"/>
      <c r="AB40" s="55"/>
    </row>
    <row r="41" spans="1:28" ht="23.1" customHeight="1">
      <c r="A41" s="20"/>
      <c r="B41" s="20"/>
      <c r="C41" s="20"/>
      <c r="D41" s="20"/>
      <c r="E41" s="20"/>
      <c r="F41" s="20"/>
      <c r="G41" s="20"/>
      <c r="H41" s="20"/>
      <c r="I41" s="20"/>
      <c r="K41" s="58" t="s">
        <v>160</v>
      </c>
      <c r="L41" s="58"/>
      <c r="M41" s="58"/>
      <c r="N41" s="58"/>
      <c r="O41" s="58"/>
      <c r="P41" s="58"/>
      <c r="Q41" s="58"/>
      <c r="R41" s="58"/>
      <c r="S41" s="58"/>
      <c r="T41" s="58"/>
      <c r="U41" s="58"/>
      <c r="V41" s="58"/>
      <c r="W41" s="58"/>
      <c r="X41" s="58"/>
      <c r="Y41" s="58"/>
      <c r="Z41" s="58"/>
      <c r="AA41" s="58"/>
      <c r="AB41" s="58"/>
    </row>
    <row r="42" spans="1:28" ht="23.1" customHeight="1">
      <c r="A42" s="20"/>
      <c r="B42" s="20"/>
      <c r="C42" s="20"/>
      <c r="D42" s="20"/>
      <c r="E42" s="20"/>
      <c r="F42" s="20"/>
      <c r="G42" s="20"/>
      <c r="H42" s="20"/>
      <c r="I42" s="20"/>
      <c r="K42" s="82" t="s">
        <v>161</v>
      </c>
      <c r="L42" s="82"/>
      <c r="M42" s="82"/>
      <c r="N42" s="82"/>
      <c r="O42" s="82"/>
      <c r="P42" s="82"/>
      <c r="Q42" s="82"/>
      <c r="R42" s="82"/>
      <c r="S42" s="82"/>
      <c r="T42" s="82"/>
      <c r="U42" s="82"/>
      <c r="V42" s="82"/>
      <c r="W42" s="82"/>
      <c r="X42" s="82"/>
      <c r="Y42" s="82"/>
      <c r="Z42" s="82"/>
      <c r="AA42" s="82"/>
      <c r="AB42" s="82"/>
    </row>
    <row r="43" spans="1:28" ht="23.1" customHeight="1">
      <c r="A43" s="20"/>
      <c r="B43" s="20"/>
      <c r="C43" s="20"/>
      <c r="D43" s="20"/>
      <c r="E43" s="20"/>
      <c r="F43" s="20"/>
      <c r="G43" s="20"/>
      <c r="H43" s="20"/>
      <c r="I43" s="20"/>
      <c r="K43" s="58" t="s">
        <v>162</v>
      </c>
      <c r="L43" s="58"/>
      <c r="M43" s="58"/>
      <c r="N43" s="58"/>
      <c r="O43" s="58"/>
      <c r="P43" s="58"/>
      <c r="Q43" s="58"/>
      <c r="R43" s="58"/>
      <c r="S43" s="58"/>
      <c r="T43" s="58"/>
      <c r="U43" s="58"/>
      <c r="V43" s="58"/>
      <c r="W43" s="58"/>
      <c r="X43" s="58"/>
      <c r="Y43" s="58"/>
      <c r="Z43" s="58"/>
      <c r="AA43" s="58"/>
      <c r="AB43" s="58"/>
    </row>
    <row r="44" spans="1:28" ht="23.1" customHeight="1">
      <c r="A44" s="20"/>
      <c r="B44" s="20"/>
      <c r="C44" s="20"/>
      <c r="D44" s="20"/>
      <c r="E44" s="20"/>
      <c r="F44" s="20"/>
      <c r="G44" s="20"/>
      <c r="H44" s="20"/>
      <c r="I44" s="20"/>
      <c r="K44" s="82" t="s">
        <v>163</v>
      </c>
      <c r="L44" s="82"/>
      <c r="M44" s="82"/>
      <c r="N44" s="82"/>
      <c r="O44" s="82"/>
      <c r="P44" s="82"/>
      <c r="Q44" s="82"/>
      <c r="R44" s="82"/>
      <c r="S44" s="82"/>
      <c r="T44" s="82"/>
      <c r="U44" s="82"/>
      <c r="V44" s="82"/>
      <c r="W44" s="82"/>
      <c r="X44" s="82"/>
      <c r="Y44" s="82"/>
      <c r="Z44" s="82"/>
      <c r="AA44" s="82"/>
      <c r="AB44" s="82"/>
    </row>
    <row r="45" spans="1:28" ht="23.1" customHeight="1">
      <c r="A45" s="20"/>
      <c r="B45" s="20"/>
      <c r="C45" s="20"/>
      <c r="D45" s="20"/>
      <c r="E45" s="20"/>
      <c r="F45" s="20"/>
      <c r="G45" s="20"/>
      <c r="H45" s="20"/>
      <c r="I45" s="20"/>
      <c r="K45" s="82" t="s">
        <v>164</v>
      </c>
      <c r="L45" s="82"/>
      <c r="M45" s="82"/>
      <c r="N45" s="82"/>
      <c r="O45" s="82"/>
      <c r="P45" s="82"/>
      <c r="Q45" s="82"/>
      <c r="R45" s="82"/>
      <c r="S45" s="82"/>
      <c r="T45" s="82"/>
      <c r="U45" s="82"/>
      <c r="V45" s="82"/>
      <c r="W45" s="82"/>
      <c r="X45" s="82"/>
      <c r="Y45" s="82"/>
      <c r="Z45" s="82"/>
      <c r="AA45" s="82"/>
      <c r="AB45" s="82"/>
    </row>
    <row r="46" spans="1:28" ht="23.1" customHeight="1">
      <c r="A46" s="20"/>
      <c r="B46" s="20"/>
      <c r="C46" s="20"/>
      <c r="D46" s="20"/>
      <c r="E46" s="20"/>
      <c r="F46" s="20"/>
      <c r="G46" s="20"/>
      <c r="H46" s="20"/>
      <c r="I46" s="20"/>
      <c r="K46" s="28"/>
      <c r="L46" s="28"/>
      <c r="M46" s="28"/>
      <c r="N46" s="28"/>
      <c r="O46" s="28"/>
      <c r="P46" s="29"/>
      <c r="Q46" s="29"/>
      <c r="R46" s="83" t="s">
        <v>165</v>
      </c>
      <c r="S46" s="83"/>
      <c r="T46" s="83"/>
      <c r="U46" s="83"/>
      <c r="V46" s="83"/>
      <c r="W46" s="83"/>
      <c r="X46" s="31"/>
      <c r="Y46" s="31"/>
      <c r="Z46" s="31"/>
      <c r="AA46" s="31"/>
      <c r="AB46" s="31"/>
    </row>
    <row r="47" spans="1:28" ht="23.1" customHeight="1">
      <c r="A47" s="20"/>
      <c r="B47" s="20"/>
      <c r="C47" s="20"/>
      <c r="D47" s="20"/>
      <c r="E47" s="20"/>
      <c r="F47" s="20"/>
      <c r="G47" s="20"/>
      <c r="H47" s="20"/>
      <c r="I47" s="20"/>
      <c r="K47" s="28"/>
      <c r="L47" s="28"/>
      <c r="M47" s="28"/>
      <c r="N47" s="28"/>
      <c r="O47" s="28"/>
      <c r="P47" s="29"/>
      <c r="Q47" s="29"/>
      <c r="R47" s="84">
        <f>Q33</f>
        <v>45316</v>
      </c>
      <c r="S47" s="84"/>
      <c r="T47" s="84"/>
      <c r="U47" s="84"/>
      <c r="V47" s="84"/>
      <c r="W47" s="84"/>
      <c r="X47" s="32"/>
      <c r="Y47" s="32"/>
      <c r="Z47" s="32"/>
      <c r="AA47" s="32"/>
      <c r="AB47" s="32"/>
    </row>
  </sheetData>
  <mergeCells count="67">
    <mergeCell ref="K43:AB43"/>
    <mergeCell ref="K44:AB44"/>
    <mergeCell ref="K45:AB45"/>
    <mergeCell ref="R46:W46"/>
    <mergeCell ref="R47:W47"/>
    <mergeCell ref="K38:AB38"/>
    <mergeCell ref="K39:AB39"/>
    <mergeCell ref="K40:AB40"/>
    <mergeCell ref="K41:AB41"/>
    <mergeCell ref="K42:AB42"/>
    <mergeCell ref="K33:N33"/>
    <mergeCell ref="K34:AB34"/>
    <mergeCell ref="K35:AB35"/>
    <mergeCell ref="K36:AB36"/>
    <mergeCell ref="K37:AB37"/>
    <mergeCell ref="K29:AB29"/>
    <mergeCell ref="U30:W30"/>
    <mergeCell ref="U31:W31"/>
    <mergeCell ref="K32:N32"/>
    <mergeCell ref="O32:AB32"/>
    <mergeCell ref="E27:F27"/>
    <mergeCell ref="G27:H27"/>
    <mergeCell ref="P27:R27"/>
    <mergeCell ref="A28:B28"/>
    <mergeCell ref="C28:D28"/>
    <mergeCell ref="F28:G28"/>
    <mergeCell ref="P28:S28"/>
    <mergeCell ref="K22:AB22"/>
    <mergeCell ref="K23:AB23"/>
    <mergeCell ref="K24:AB24"/>
    <mergeCell ref="K25:AB25"/>
    <mergeCell ref="K26:AB26"/>
    <mergeCell ref="K12:M12"/>
    <mergeCell ref="N12:AB12"/>
    <mergeCell ref="K13:AB13"/>
    <mergeCell ref="K14:AB14"/>
    <mergeCell ref="K21:AB21"/>
    <mergeCell ref="A11:H11"/>
    <mergeCell ref="K11:M11"/>
    <mergeCell ref="N11:O11"/>
    <mergeCell ref="R11:T11"/>
    <mergeCell ref="U11:Y11"/>
    <mergeCell ref="K8:AB8"/>
    <mergeCell ref="N9:O9"/>
    <mergeCell ref="A10:B10"/>
    <mergeCell ref="C10:D10"/>
    <mergeCell ref="E10:F10"/>
    <mergeCell ref="G10:H10"/>
    <mergeCell ref="A5:H5"/>
    <mergeCell ref="K5:N5"/>
    <mergeCell ref="O5:AB5"/>
    <mergeCell ref="K6:AB6"/>
    <mergeCell ref="K7:AB7"/>
    <mergeCell ref="B4:C4"/>
    <mergeCell ref="D4:E4"/>
    <mergeCell ref="F4:H4"/>
    <mergeCell ref="K4:N4"/>
    <mergeCell ref="O4:AB4"/>
    <mergeCell ref="A1:H1"/>
    <mergeCell ref="K1:AB1"/>
    <mergeCell ref="A2:H2"/>
    <mergeCell ref="K2:AB2"/>
    <mergeCell ref="B3:C3"/>
    <mergeCell ref="D3:E3"/>
    <mergeCell ref="F3:H3"/>
    <mergeCell ref="K3:N3"/>
    <mergeCell ref="O3:AB3"/>
  </mergeCells>
  <phoneticPr fontId="17" type="noConversion"/>
  <pageMargins left="0.75" right="0.75" top="1" bottom="1" header="0.5" footer="0.5"/>
  <pageSetup paperSize="9" scale="6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Spinner 1">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1442" r:id="rId5" name="Spinner 2">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1443" r:id="rId6" name="Spinner 3">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1444" r:id="rId7" name="Spinner 4">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1445" r:id="rId8" name="Spinner 5">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pageSetUpPr fitToPage="1"/>
  </sheetPr>
  <dimension ref="A1:AB47"/>
  <sheetViews>
    <sheetView tabSelected="1" topLeftCell="A26" workbookViewId="0">
      <selection activeCell="J11" sqref="J11"/>
    </sheetView>
  </sheetViews>
  <sheetFormatPr defaultColWidth="9" defaultRowHeight="14.4"/>
  <cols>
    <col min="1" max="2" width="12.44140625" customWidth="1"/>
    <col min="3" max="3" width="14.21875" customWidth="1"/>
    <col min="4" max="6" width="11.5546875" customWidth="1"/>
    <col min="7" max="7" width="15.109375" customWidth="1"/>
    <col min="8" max="8" width="11.5546875" customWidth="1"/>
    <col min="15" max="15" width="19.77734375" customWidth="1"/>
    <col min="16" max="16" width="3.77734375" customWidth="1"/>
    <col min="17" max="17" width="19.77734375" customWidth="1"/>
    <col min="21" max="22" width="4.77734375" customWidth="1"/>
    <col min="23" max="23" width="5.5546875" customWidth="1"/>
    <col min="24" max="28" width="1.77734375" customWidth="1"/>
  </cols>
  <sheetData>
    <row r="1" spans="1:28" ht="36" customHeight="1">
      <c r="A1" s="48" t="s">
        <v>82</v>
      </c>
      <c r="B1" s="48"/>
      <c r="C1" s="48"/>
      <c r="D1" s="48"/>
      <c r="E1" s="48"/>
      <c r="F1" s="48"/>
      <c r="G1" s="48"/>
      <c r="H1" s="48"/>
      <c r="I1" s="20"/>
      <c r="K1" s="49" t="s">
        <v>83</v>
      </c>
      <c r="L1" s="49"/>
      <c r="M1" s="49"/>
      <c r="N1" s="49"/>
      <c r="O1" s="49"/>
      <c r="P1" s="49"/>
      <c r="Q1" s="49"/>
      <c r="R1" s="49"/>
      <c r="S1" s="49"/>
      <c r="T1" s="49"/>
      <c r="U1" s="49"/>
      <c r="V1" s="49"/>
      <c r="W1" s="49"/>
      <c r="X1" s="49"/>
      <c r="Y1" s="49"/>
      <c r="Z1" s="49"/>
      <c r="AA1" s="49"/>
      <c r="AB1" s="49"/>
    </row>
    <row r="2" spans="1:28" ht="23.1" customHeight="1">
      <c r="A2" s="50" t="s">
        <v>392</v>
      </c>
      <c r="B2" s="50"/>
      <c r="C2" s="50"/>
      <c r="D2" s="50"/>
      <c r="E2" s="50"/>
      <c r="F2" s="50"/>
      <c r="G2" s="50"/>
      <c r="H2" s="50"/>
      <c r="I2" s="20"/>
      <c r="K2" s="51" t="str">
        <f>A2</f>
        <v>报告编号：康正（雄县）2023评字第8号-洪城村-DT1-21</v>
      </c>
      <c r="L2" s="51"/>
      <c r="M2" s="51"/>
      <c r="N2" s="51"/>
      <c r="O2" s="51"/>
      <c r="P2" s="51"/>
      <c r="Q2" s="51"/>
      <c r="R2" s="51"/>
      <c r="S2" s="51"/>
      <c r="T2" s="51"/>
      <c r="U2" s="51"/>
      <c r="V2" s="51"/>
      <c r="W2" s="51"/>
      <c r="X2" s="51"/>
      <c r="Y2" s="51"/>
      <c r="Z2" s="51"/>
      <c r="AA2" s="51"/>
      <c r="AB2" s="51"/>
    </row>
    <row r="3" spans="1:28" ht="23.1" customHeight="1">
      <c r="A3" s="1" t="s">
        <v>85</v>
      </c>
      <c r="B3" s="52" t="s">
        <v>68</v>
      </c>
      <c r="C3" s="52"/>
      <c r="D3" s="53" t="s">
        <v>3</v>
      </c>
      <c r="E3" s="53"/>
      <c r="F3" s="52" t="s">
        <v>86</v>
      </c>
      <c r="G3" s="52"/>
      <c r="H3" s="52"/>
      <c r="I3" s="20"/>
      <c r="K3" s="54" t="s">
        <v>87</v>
      </c>
      <c r="L3" s="54"/>
      <c r="M3" s="54"/>
      <c r="N3" s="54"/>
      <c r="O3" s="55" t="s">
        <v>88</v>
      </c>
      <c r="P3" s="55"/>
      <c r="Q3" s="55"/>
      <c r="R3" s="55"/>
      <c r="S3" s="55"/>
      <c r="T3" s="55"/>
      <c r="U3" s="55"/>
      <c r="V3" s="55"/>
      <c r="W3" s="55"/>
      <c r="X3" s="55"/>
      <c r="Y3" s="55"/>
      <c r="Z3" s="55"/>
      <c r="AA3" s="55"/>
      <c r="AB3" s="55"/>
    </row>
    <row r="4" spans="1:28" ht="23.1" customHeight="1">
      <c r="A4" s="1" t="s">
        <v>89</v>
      </c>
      <c r="B4" s="52" t="s">
        <v>393</v>
      </c>
      <c r="C4" s="52"/>
      <c r="D4" s="56" t="s">
        <v>5</v>
      </c>
      <c r="E4" s="57"/>
      <c r="F4" s="52" t="s">
        <v>394</v>
      </c>
      <c r="G4" s="52"/>
      <c r="H4" s="52"/>
      <c r="I4" s="20"/>
      <c r="K4" s="54" t="s">
        <v>92</v>
      </c>
      <c r="L4" s="54"/>
      <c r="M4" s="54"/>
      <c r="N4" s="54"/>
      <c r="O4" s="58" t="s">
        <v>93</v>
      </c>
      <c r="P4" s="58"/>
      <c r="Q4" s="58"/>
      <c r="R4" s="58"/>
      <c r="S4" s="58"/>
      <c r="T4" s="58"/>
      <c r="U4" s="58"/>
      <c r="V4" s="58"/>
      <c r="W4" s="58"/>
      <c r="X4" s="58"/>
      <c r="Y4" s="58"/>
      <c r="Z4" s="58"/>
      <c r="AA4" s="58"/>
      <c r="AB4" s="58"/>
    </row>
    <row r="5" spans="1:28" ht="23.1" customHeight="1">
      <c r="A5" s="59" t="s">
        <v>94</v>
      </c>
      <c r="B5" s="59"/>
      <c r="C5" s="59"/>
      <c r="D5" s="59"/>
      <c r="E5" s="59"/>
      <c r="F5" s="59"/>
      <c r="G5" s="59"/>
      <c r="H5" s="59"/>
      <c r="I5" s="20"/>
      <c r="K5" s="60" t="s">
        <v>95</v>
      </c>
      <c r="L5" s="60"/>
      <c r="M5" s="60"/>
      <c r="N5" s="60"/>
      <c r="O5" s="61" t="s">
        <v>96</v>
      </c>
      <c r="P5" s="61"/>
      <c r="Q5" s="61"/>
      <c r="R5" s="61"/>
      <c r="S5" s="61"/>
      <c r="T5" s="61"/>
      <c r="U5" s="61"/>
      <c r="V5" s="61"/>
      <c r="W5" s="61"/>
      <c r="X5" s="61"/>
      <c r="Y5" s="61"/>
      <c r="Z5" s="61"/>
      <c r="AA5" s="61"/>
      <c r="AB5" s="61"/>
    </row>
    <row r="6" spans="1:28" ht="31.05" customHeight="1">
      <c r="A6" s="2" t="s">
        <v>97</v>
      </c>
      <c r="B6" s="3" t="s">
        <v>98</v>
      </c>
      <c r="C6" s="4" t="s">
        <v>99</v>
      </c>
      <c r="D6" s="4" t="s">
        <v>100</v>
      </c>
      <c r="E6" s="2" t="s">
        <v>97</v>
      </c>
      <c r="F6" s="3" t="s">
        <v>98</v>
      </c>
      <c r="G6" s="4" t="s">
        <v>99</v>
      </c>
      <c r="H6" s="4" t="s">
        <v>100</v>
      </c>
      <c r="I6" s="20"/>
      <c r="K6" s="54" t="s">
        <v>101</v>
      </c>
      <c r="L6" s="58"/>
      <c r="M6" s="58"/>
      <c r="N6" s="58"/>
      <c r="O6" s="58"/>
      <c r="P6" s="58"/>
      <c r="Q6" s="58"/>
      <c r="R6" s="58"/>
      <c r="S6" s="58"/>
      <c r="T6" s="58"/>
      <c r="U6" s="58"/>
      <c r="V6" s="58"/>
      <c r="W6" s="58"/>
      <c r="X6" s="58"/>
      <c r="Y6" s="58"/>
      <c r="Z6" s="58"/>
      <c r="AA6" s="58"/>
      <c r="AB6" s="58"/>
    </row>
    <row r="7" spans="1:28" ht="23.1" customHeight="1">
      <c r="A7" s="5"/>
      <c r="B7" s="6"/>
      <c r="C7" s="5"/>
      <c r="D7" s="7"/>
      <c r="E7" s="8"/>
      <c r="F7" s="9" t="s">
        <v>102</v>
      </c>
      <c r="G7" s="10" t="s">
        <v>102</v>
      </c>
      <c r="H7" s="10"/>
      <c r="I7" s="20"/>
      <c r="K7" s="55" t="s">
        <v>103</v>
      </c>
      <c r="L7" s="58"/>
      <c r="M7" s="58"/>
      <c r="N7" s="58"/>
      <c r="O7" s="58"/>
      <c r="P7" s="58"/>
      <c r="Q7" s="58"/>
      <c r="R7" s="58"/>
      <c r="S7" s="58"/>
      <c r="T7" s="58"/>
      <c r="U7" s="58"/>
      <c r="V7" s="58"/>
      <c r="W7" s="58"/>
      <c r="X7" s="58"/>
      <c r="Y7" s="58"/>
      <c r="Z7" s="58"/>
      <c r="AA7" s="58"/>
      <c r="AB7" s="58"/>
    </row>
    <row r="8" spans="1:28" ht="23.1" customHeight="1">
      <c r="A8" s="5"/>
      <c r="B8" s="6"/>
      <c r="C8" s="5"/>
      <c r="D8" s="7"/>
      <c r="E8" s="8"/>
      <c r="F8" s="9" t="s">
        <v>102</v>
      </c>
      <c r="G8" s="10" t="s">
        <v>102</v>
      </c>
      <c r="H8" s="10"/>
      <c r="I8" s="20"/>
      <c r="K8" s="54" t="s">
        <v>104</v>
      </c>
      <c r="L8" s="54"/>
      <c r="M8" s="54"/>
      <c r="N8" s="54"/>
      <c r="O8" s="54"/>
      <c r="P8" s="54"/>
      <c r="Q8" s="54"/>
      <c r="R8" s="54"/>
      <c r="S8" s="54"/>
      <c r="T8" s="54"/>
      <c r="U8" s="54"/>
      <c r="V8" s="54"/>
      <c r="W8" s="54"/>
      <c r="X8" s="54"/>
      <c r="Y8" s="54"/>
      <c r="Z8" s="54"/>
      <c r="AA8" s="54"/>
      <c r="AB8" s="54"/>
    </row>
    <row r="9" spans="1:28" ht="23.1" customHeight="1">
      <c r="A9" s="5"/>
      <c r="B9" s="5"/>
      <c r="C9" s="8"/>
      <c r="D9" s="8"/>
      <c r="E9" s="8"/>
      <c r="F9" s="9" t="s">
        <v>102</v>
      </c>
      <c r="G9" s="10" t="s">
        <v>102</v>
      </c>
      <c r="H9" s="10"/>
      <c r="I9" s="20"/>
      <c r="K9" s="22" t="s">
        <v>105</v>
      </c>
      <c r="L9" s="22"/>
      <c r="M9" s="22"/>
      <c r="N9" s="62" t="str">
        <f>B3</f>
        <v>李国池</v>
      </c>
      <c r="O9" s="63"/>
      <c r="P9" s="22"/>
      <c r="Q9" s="22"/>
      <c r="R9" s="22"/>
      <c r="S9" s="22"/>
      <c r="T9" s="22"/>
      <c r="U9" s="22"/>
      <c r="V9" s="22"/>
      <c r="W9" s="22"/>
      <c r="X9" s="22"/>
      <c r="Y9" s="22"/>
      <c r="Z9" s="22"/>
      <c r="AA9" s="22"/>
      <c r="AB9" s="22"/>
    </row>
    <row r="10" spans="1:28" ht="23.1" customHeight="1">
      <c r="A10" s="64" t="s">
        <v>106</v>
      </c>
      <c r="B10" s="65"/>
      <c r="C10" s="66">
        <v>0</v>
      </c>
      <c r="D10" s="67"/>
      <c r="E10" s="68" t="s">
        <v>107</v>
      </c>
      <c r="F10" s="68"/>
      <c r="G10" s="69">
        <v>0</v>
      </c>
      <c r="H10" s="69"/>
      <c r="I10" s="20"/>
      <c r="K10" s="22" t="s">
        <v>108</v>
      </c>
      <c r="L10" s="22"/>
      <c r="M10" s="22"/>
      <c r="N10" s="23" t="str">
        <f>F3</f>
        <v>龙湾镇洪城村</v>
      </c>
      <c r="O10" s="22"/>
      <c r="P10" s="22"/>
      <c r="Q10" s="22"/>
      <c r="R10" s="22"/>
      <c r="S10" s="22"/>
      <c r="T10" s="22"/>
      <c r="U10" s="22"/>
      <c r="V10" s="22"/>
      <c r="W10" s="22"/>
      <c r="X10" s="22"/>
      <c r="Y10" s="22"/>
      <c r="Z10" s="22"/>
      <c r="AA10" s="22"/>
      <c r="AB10" s="22"/>
    </row>
    <row r="11" spans="1:28" ht="23.1" customHeight="1">
      <c r="A11" s="59" t="s">
        <v>109</v>
      </c>
      <c r="B11" s="59"/>
      <c r="C11" s="59"/>
      <c r="D11" s="59"/>
      <c r="E11" s="59"/>
      <c r="F11" s="59"/>
      <c r="G11" s="59"/>
      <c r="H11" s="59"/>
      <c r="I11" s="20"/>
      <c r="K11" s="58" t="s">
        <v>110</v>
      </c>
      <c r="L11" s="58"/>
      <c r="M11" s="58"/>
      <c r="N11" s="70">
        <f>C10</f>
        <v>0</v>
      </c>
      <c r="O11" s="58"/>
      <c r="P11" s="21" t="s">
        <v>111</v>
      </c>
      <c r="Q11" s="21"/>
      <c r="R11" s="71"/>
      <c r="S11" s="71"/>
      <c r="T11" s="71"/>
      <c r="U11" s="72"/>
      <c r="V11" s="72"/>
      <c r="W11" s="72"/>
      <c r="X11" s="72"/>
      <c r="Y11" s="72"/>
      <c r="Z11" s="29"/>
      <c r="AA11" s="29"/>
      <c r="AB11" s="29"/>
    </row>
    <row r="12" spans="1:28" ht="31.05" customHeight="1">
      <c r="A12" s="12" t="s">
        <v>112</v>
      </c>
      <c r="B12" s="12" t="s">
        <v>113</v>
      </c>
      <c r="C12" s="12" t="s">
        <v>114</v>
      </c>
      <c r="D12" s="12" t="s">
        <v>115</v>
      </c>
      <c r="E12" s="12" t="s">
        <v>112</v>
      </c>
      <c r="F12" s="12" t="s">
        <v>113</v>
      </c>
      <c r="G12" s="12" t="s">
        <v>114</v>
      </c>
      <c r="H12" s="12" t="s">
        <v>115</v>
      </c>
      <c r="I12" s="20"/>
      <c r="K12" s="54" t="s">
        <v>116</v>
      </c>
      <c r="L12" s="54"/>
      <c r="M12" s="54"/>
      <c r="N12" s="73">
        <v>45191</v>
      </c>
      <c r="O12" s="73"/>
      <c r="P12" s="73"/>
      <c r="Q12" s="73"/>
      <c r="R12" s="73"/>
      <c r="S12" s="73"/>
      <c r="T12" s="73"/>
      <c r="U12" s="73"/>
      <c r="V12" s="73"/>
      <c r="W12" s="73"/>
      <c r="X12" s="73"/>
      <c r="Y12" s="73"/>
      <c r="Z12" s="73"/>
      <c r="AA12" s="73"/>
      <c r="AB12" s="73"/>
    </row>
    <row r="13" spans="1:28" ht="23.1" customHeight="1">
      <c r="A13" s="13" t="s">
        <v>117</v>
      </c>
      <c r="B13" s="14">
        <v>72</v>
      </c>
      <c r="C13" s="13" t="s">
        <v>208</v>
      </c>
      <c r="D13" s="7">
        <v>9360</v>
      </c>
      <c r="E13" s="7"/>
      <c r="F13" s="13" t="s">
        <v>102</v>
      </c>
      <c r="G13" s="13"/>
      <c r="H13" s="7" t="s">
        <v>102</v>
      </c>
      <c r="I13" s="20"/>
      <c r="K13" s="54" t="s">
        <v>119</v>
      </c>
      <c r="L13" s="54"/>
      <c r="M13" s="54"/>
      <c r="N13" s="54"/>
      <c r="O13" s="54"/>
      <c r="P13" s="54"/>
      <c r="Q13" s="54"/>
      <c r="R13" s="54"/>
      <c r="S13" s="54"/>
      <c r="T13" s="54"/>
      <c r="U13" s="54"/>
      <c r="V13" s="54"/>
      <c r="W13" s="54"/>
      <c r="X13" s="54"/>
      <c r="Y13" s="54"/>
      <c r="Z13" s="54"/>
      <c r="AA13" s="54"/>
      <c r="AB13" s="54"/>
    </row>
    <row r="14" spans="1:28" ht="23.1" customHeight="1">
      <c r="A14" s="13" t="s">
        <v>117</v>
      </c>
      <c r="B14" s="14">
        <v>43</v>
      </c>
      <c r="C14" s="13" t="s">
        <v>118</v>
      </c>
      <c r="D14" s="7">
        <v>6450</v>
      </c>
      <c r="E14" s="7"/>
      <c r="F14" s="13" t="s">
        <v>102</v>
      </c>
      <c r="G14" s="13"/>
      <c r="H14" s="7" t="s">
        <v>102</v>
      </c>
      <c r="I14" s="20"/>
      <c r="K14" s="54" t="s">
        <v>121</v>
      </c>
      <c r="L14" s="54"/>
      <c r="M14" s="54"/>
      <c r="N14" s="54"/>
      <c r="O14" s="54"/>
      <c r="P14" s="54"/>
      <c r="Q14" s="54"/>
      <c r="R14" s="54"/>
      <c r="S14" s="54"/>
      <c r="T14" s="54"/>
      <c r="U14" s="54"/>
      <c r="V14" s="54"/>
      <c r="W14" s="54"/>
      <c r="X14" s="54"/>
      <c r="Y14" s="54"/>
      <c r="Z14" s="54"/>
      <c r="AA14" s="54"/>
      <c r="AB14" s="54"/>
    </row>
    <row r="15" spans="1:28" ht="23.1" customHeight="1">
      <c r="A15" s="13" t="s">
        <v>117</v>
      </c>
      <c r="B15" s="14">
        <v>90</v>
      </c>
      <c r="C15" s="13" t="s">
        <v>170</v>
      </c>
      <c r="D15" s="7">
        <v>26100</v>
      </c>
      <c r="E15" s="7"/>
      <c r="F15" s="13"/>
      <c r="G15" s="13"/>
      <c r="H15" s="7" t="s">
        <v>102</v>
      </c>
      <c r="I15" s="20"/>
      <c r="K15" s="21" t="s">
        <v>123</v>
      </c>
      <c r="L15" s="21"/>
      <c r="M15" s="21"/>
      <c r="N15" s="21"/>
      <c r="O15" s="21"/>
      <c r="P15" s="21"/>
      <c r="Q15" s="21"/>
      <c r="R15" s="21"/>
      <c r="S15" s="21"/>
      <c r="T15" s="21"/>
      <c r="U15" s="21"/>
      <c r="V15" s="21"/>
      <c r="W15" s="21"/>
      <c r="X15" s="21"/>
      <c r="Y15" s="21"/>
      <c r="Z15" s="21"/>
      <c r="AA15" s="21"/>
      <c r="AB15" s="21"/>
    </row>
    <row r="16" spans="1:28" ht="23.1" customHeight="1">
      <c r="A16" s="13" t="s">
        <v>117</v>
      </c>
      <c r="B16" s="14">
        <v>30</v>
      </c>
      <c r="C16" s="13" t="s">
        <v>186</v>
      </c>
      <c r="D16" s="7">
        <v>5400</v>
      </c>
      <c r="E16" s="7"/>
      <c r="F16" s="13" t="s">
        <v>102</v>
      </c>
      <c r="G16" s="13"/>
      <c r="H16" s="7" t="s">
        <v>102</v>
      </c>
      <c r="I16" s="20"/>
      <c r="K16" s="21" t="s">
        <v>126</v>
      </c>
      <c r="L16" s="21"/>
      <c r="M16" s="21"/>
      <c r="N16" s="21"/>
      <c r="O16" s="21"/>
      <c r="P16" s="21"/>
      <c r="Q16" s="21"/>
      <c r="R16" s="21"/>
      <c r="S16" s="21"/>
      <c r="T16" s="21"/>
      <c r="U16" s="21"/>
      <c r="V16" s="21"/>
      <c r="W16" s="21"/>
      <c r="X16" s="21"/>
      <c r="Y16" s="21"/>
      <c r="Z16" s="21"/>
      <c r="AA16" s="21"/>
      <c r="AB16" s="21"/>
    </row>
    <row r="17" spans="1:28" ht="23.1" customHeight="1">
      <c r="A17" s="13" t="s">
        <v>395</v>
      </c>
      <c r="B17" s="14">
        <v>4</v>
      </c>
      <c r="C17" s="13" t="s">
        <v>396</v>
      </c>
      <c r="D17" s="7">
        <v>480</v>
      </c>
      <c r="E17" s="7"/>
      <c r="F17" s="13" t="s">
        <v>102</v>
      </c>
      <c r="G17" s="13"/>
      <c r="H17" s="7" t="s">
        <v>102</v>
      </c>
      <c r="I17" s="20"/>
      <c r="K17" s="21" t="s">
        <v>128</v>
      </c>
      <c r="L17" s="21"/>
      <c r="M17" s="21"/>
      <c r="N17" s="21"/>
      <c r="O17" s="21"/>
      <c r="P17" s="21"/>
      <c r="Q17" s="21"/>
      <c r="R17" s="21"/>
      <c r="S17" s="21"/>
      <c r="T17" s="21"/>
      <c r="U17" s="21"/>
      <c r="V17" s="21"/>
      <c r="W17" s="21"/>
      <c r="X17" s="21"/>
      <c r="Y17" s="21"/>
      <c r="Z17" s="21"/>
      <c r="AA17" s="21"/>
      <c r="AB17" s="21"/>
    </row>
    <row r="18" spans="1:28" ht="23.1" customHeight="1">
      <c r="A18" s="13" t="s">
        <v>397</v>
      </c>
      <c r="B18" s="14">
        <v>4</v>
      </c>
      <c r="C18" s="13" t="s">
        <v>398</v>
      </c>
      <c r="D18" s="7">
        <v>400</v>
      </c>
      <c r="E18" s="7"/>
      <c r="F18" s="13" t="s">
        <v>102</v>
      </c>
      <c r="G18" s="13"/>
      <c r="H18" s="7" t="s">
        <v>102</v>
      </c>
      <c r="I18" s="20"/>
      <c r="K18" s="24" t="s">
        <v>129</v>
      </c>
      <c r="L18" s="24"/>
      <c r="M18" s="24"/>
      <c r="N18" s="24"/>
      <c r="O18" s="24"/>
      <c r="P18" s="24"/>
      <c r="Q18" s="24"/>
      <c r="R18" s="24"/>
      <c r="S18" s="24"/>
      <c r="T18" s="24"/>
      <c r="U18" s="24"/>
      <c r="V18" s="24"/>
      <c r="W18" s="24"/>
      <c r="X18" s="24"/>
      <c r="Y18" s="24"/>
      <c r="Z18" s="24"/>
      <c r="AA18" s="24"/>
      <c r="AB18" s="24"/>
    </row>
    <row r="19" spans="1:28" ht="23.1" customHeight="1">
      <c r="A19" s="13" t="s">
        <v>340</v>
      </c>
      <c r="B19" s="13">
        <v>63.8</v>
      </c>
      <c r="C19" s="13" t="s">
        <v>325</v>
      </c>
      <c r="D19" s="7">
        <v>1595</v>
      </c>
      <c r="E19" s="7"/>
      <c r="F19" s="13" t="s">
        <v>102</v>
      </c>
      <c r="G19" s="13"/>
      <c r="H19" s="7" t="s">
        <v>102</v>
      </c>
      <c r="I19" s="20"/>
      <c r="K19" s="21" t="s">
        <v>131</v>
      </c>
      <c r="L19" s="21"/>
      <c r="M19" s="21"/>
      <c r="N19" s="21"/>
      <c r="O19" s="21"/>
      <c r="P19" s="21"/>
      <c r="Q19" s="21"/>
      <c r="R19" s="21"/>
      <c r="S19" s="21"/>
      <c r="T19" s="21"/>
      <c r="U19" s="21"/>
      <c r="V19" s="21"/>
      <c r="W19" s="21"/>
      <c r="X19" s="21"/>
      <c r="Y19" s="21"/>
      <c r="Z19" s="21"/>
      <c r="AA19" s="21"/>
      <c r="AB19" s="21"/>
    </row>
    <row r="20" spans="1:28" ht="23.1" customHeight="1">
      <c r="A20" s="13"/>
      <c r="B20" s="13"/>
      <c r="C20" s="13"/>
      <c r="D20" s="13"/>
      <c r="E20" s="7"/>
      <c r="F20" s="13" t="s">
        <v>102</v>
      </c>
      <c r="G20" s="13"/>
      <c r="H20" s="7" t="s">
        <v>102</v>
      </c>
      <c r="I20" s="20"/>
      <c r="K20" s="21" t="s">
        <v>132</v>
      </c>
      <c r="L20" s="21"/>
      <c r="M20" s="21"/>
      <c r="N20" s="21"/>
      <c r="O20" s="21"/>
      <c r="P20" s="21"/>
      <c r="Q20" s="21"/>
      <c r="R20" s="21"/>
      <c r="S20" s="21"/>
      <c r="T20" s="21"/>
      <c r="U20" s="21"/>
      <c r="V20" s="21"/>
      <c r="W20" s="21"/>
      <c r="X20" s="21"/>
      <c r="Y20" s="21"/>
      <c r="Z20" s="21"/>
      <c r="AA20" s="21"/>
      <c r="AB20" s="21"/>
    </row>
    <row r="21" spans="1:28" ht="23.1" customHeight="1">
      <c r="A21" s="13"/>
      <c r="B21" s="14"/>
      <c r="C21" s="13"/>
      <c r="D21" s="7"/>
      <c r="E21" s="7"/>
      <c r="F21" s="13" t="s">
        <v>102</v>
      </c>
      <c r="G21" s="13"/>
      <c r="H21" s="7" t="s">
        <v>102</v>
      </c>
      <c r="I21" s="20"/>
      <c r="K21" s="54" t="s">
        <v>133</v>
      </c>
      <c r="L21" s="54"/>
      <c r="M21" s="54"/>
      <c r="N21" s="54"/>
      <c r="O21" s="54"/>
      <c r="P21" s="54"/>
      <c r="Q21" s="54"/>
      <c r="R21" s="54"/>
      <c r="S21" s="54"/>
      <c r="T21" s="54"/>
      <c r="U21" s="54"/>
      <c r="V21" s="54"/>
      <c r="W21" s="54"/>
      <c r="X21" s="54"/>
      <c r="Y21" s="54"/>
      <c r="Z21" s="54"/>
      <c r="AA21" s="54"/>
      <c r="AB21" s="54"/>
    </row>
    <row r="22" spans="1:28" ht="23.1" customHeight="1">
      <c r="A22" s="13"/>
      <c r="B22" s="14"/>
      <c r="C22" s="13"/>
      <c r="D22" s="7"/>
      <c r="E22" s="7"/>
      <c r="F22" s="13" t="s">
        <v>102</v>
      </c>
      <c r="G22" s="13"/>
      <c r="H22" s="7" t="s">
        <v>102</v>
      </c>
      <c r="I22" s="20"/>
      <c r="K22" s="58" t="s">
        <v>134</v>
      </c>
      <c r="L22" s="58"/>
      <c r="M22" s="58"/>
      <c r="N22" s="58"/>
      <c r="O22" s="58"/>
      <c r="P22" s="58"/>
      <c r="Q22" s="58"/>
      <c r="R22" s="58"/>
      <c r="S22" s="58"/>
      <c r="T22" s="58"/>
      <c r="U22" s="58"/>
      <c r="V22" s="58"/>
      <c r="W22" s="58"/>
      <c r="X22" s="58"/>
      <c r="Y22" s="58"/>
      <c r="Z22" s="58"/>
      <c r="AA22" s="58"/>
      <c r="AB22" s="58"/>
    </row>
    <row r="23" spans="1:28" ht="23.1" customHeight="1">
      <c r="A23" s="13"/>
      <c r="B23" s="14"/>
      <c r="C23" s="13"/>
      <c r="D23" s="7" t="s">
        <v>102</v>
      </c>
      <c r="E23" s="7"/>
      <c r="F23" s="13" t="s">
        <v>102</v>
      </c>
      <c r="G23" s="13"/>
      <c r="H23" s="7" t="s">
        <v>102</v>
      </c>
      <c r="I23" s="20"/>
      <c r="K23" s="54" t="s">
        <v>135</v>
      </c>
      <c r="L23" s="54"/>
      <c r="M23" s="54"/>
      <c r="N23" s="54"/>
      <c r="O23" s="54"/>
      <c r="P23" s="54"/>
      <c r="Q23" s="54"/>
      <c r="R23" s="54"/>
      <c r="S23" s="54"/>
      <c r="T23" s="54"/>
      <c r="U23" s="54"/>
      <c r="V23" s="54"/>
      <c r="W23" s="54"/>
      <c r="X23" s="54"/>
      <c r="Y23" s="54"/>
      <c r="Z23" s="54"/>
      <c r="AA23" s="54"/>
      <c r="AB23" s="54"/>
    </row>
    <row r="24" spans="1:28" ht="23.1" customHeight="1">
      <c r="A24" s="13"/>
      <c r="B24" s="14"/>
      <c r="C24" s="13"/>
      <c r="D24" s="7" t="s">
        <v>102</v>
      </c>
      <c r="E24" s="7"/>
      <c r="F24" s="13" t="s">
        <v>102</v>
      </c>
      <c r="G24" s="13"/>
      <c r="H24" s="7" t="s">
        <v>102</v>
      </c>
      <c r="I24" s="20"/>
      <c r="K24" s="58" t="s">
        <v>136</v>
      </c>
      <c r="L24" s="58"/>
      <c r="M24" s="58"/>
      <c r="N24" s="58"/>
      <c r="O24" s="58"/>
      <c r="P24" s="58"/>
      <c r="Q24" s="58"/>
      <c r="R24" s="58"/>
      <c r="S24" s="58"/>
      <c r="T24" s="58"/>
      <c r="U24" s="58"/>
      <c r="V24" s="58"/>
      <c r="W24" s="58"/>
      <c r="X24" s="58"/>
      <c r="Y24" s="58"/>
      <c r="Z24" s="58"/>
      <c r="AA24" s="58"/>
      <c r="AB24" s="58"/>
    </row>
    <row r="25" spans="1:28" ht="23.1" customHeight="1">
      <c r="A25" s="13"/>
      <c r="B25" s="14"/>
      <c r="C25" s="13"/>
      <c r="D25" s="7" t="s">
        <v>102</v>
      </c>
      <c r="E25" s="7"/>
      <c r="F25" s="13" t="s">
        <v>102</v>
      </c>
      <c r="G25" s="13"/>
      <c r="H25" s="7" t="s">
        <v>102</v>
      </c>
      <c r="I25" s="20"/>
      <c r="K25" s="58" t="s">
        <v>137</v>
      </c>
      <c r="L25" s="58"/>
      <c r="M25" s="58"/>
      <c r="N25" s="58"/>
      <c r="O25" s="58"/>
      <c r="P25" s="58"/>
      <c r="Q25" s="58"/>
      <c r="R25" s="58"/>
      <c r="S25" s="58"/>
      <c r="T25" s="58"/>
      <c r="U25" s="58"/>
      <c r="V25" s="58"/>
      <c r="W25" s="58"/>
      <c r="X25" s="58"/>
      <c r="Y25" s="58"/>
      <c r="Z25" s="58"/>
      <c r="AA25" s="58"/>
      <c r="AB25" s="58"/>
    </row>
    <row r="26" spans="1:28" ht="23.1" customHeight="1">
      <c r="A26" s="13"/>
      <c r="B26" s="14"/>
      <c r="C26" s="13"/>
      <c r="D26" s="7" t="s">
        <v>102</v>
      </c>
      <c r="E26" s="7"/>
      <c r="F26" s="13" t="s">
        <v>102</v>
      </c>
      <c r="G26" s="13"/>
      <c r="H26" s="7"/>
      <c r="I26" s="20"/>
      <c r="K26" s="54" t="s">
        <v>138</v>
      </c>
      <c r="L26" s="54"/>
      <c r="M26" s="54"/>
      <c r="N26" s="54"/>
      <c r="O26" s="54"/>
      <c r="P26" s="54"/>
      <c r="Q26" s="54"/>
      <c r="R26" s="54"/>
      <c r="S26" s="54"/>
      <c r="T26" s="54"/>
      <c r="U26" s="54"/>
      <c r="V26" s="54"/>
      <c r="W26" s="54"/>
      <c r="X26" s="54"/>
      <c r="Y26" s="54"/>
      <c r="Z26" s="54"/>
      <c r="AA26" s="54"/>
      <c r="AB26" s="54"/>
    </row>
    <row r="27" spans="1:28" ht="23.1" customHeight="1">
      <c r="A27" s="13"/>
      <c r="B27" s="15"/>
      <c r="C27" s="16"/>
      <c r="D27" s="17"/>
      <c r="E27" s="74" t="s">
        <v>139</v>
      </c>
      <c r="F27" s="74"/>
      <c r="G27" s="75">
        <v>49785</v>
      </c>
      <c r="H27" s="75"/>
      <c r="I27" s="20"/>
      <c r="K27" s="25" t="s">
        <v>140</v>
      </c>
      <c r="L27" s="25"/>
      <c r="M27" s="25"/>
      <c r="N27" s="25"/>
      <c r="O27" s="25"/>
      <c r="P27" s="76">
        <f>C28</f>
        <v>49785</v>
      </c>
      <c r="Q27" s="76"/>
      <c r="R27" s="76"/>
      <c r="S27" s="30" t="s">
        <v>141</v>
      </c>
      <c r="T27" s="25"/>
      <c r="U27" s="25"/>
      <c r="V27" s="25"/>
      <c r="W27" s="25"/>
      <c r="X27" s="25"/>
      <c r="Y27" s="25"/>
      <c r="Z27" s="25"/>
      <c r="AA27" s="25"/>
      <c r="AB27" s="25"/>
    </row>
    <row r="28" spans="1:28" ht="23.1" customHeight="1">
      <c r="A28" s="77" t="s">
        <v>142</v>
      </c>
      <c r="B28" s="77"/>
      <c r="C28" s="75">
        <v>49785</v>
      </c>
      <c r="D28" s="75"/>
      <c r="E28" s="18" t="s">
        <v>143</v>
      </c>
      <c r="F28" s="78">
        <v>49785</v>
      </c>
      <c r="G28" s="79"/>
      <c r="H28" s="19" t="s">
        <v>144</v>
      </c>
      <c r="I28" s="20"/>
      <c r="K28" s="22" t="s">
        <v>145</v>
      </c>
      <c r="L28" s="22"/>
      <c r="M28" s="22"/>
      <c r="N28" s="22"/>
      <c r="O28" s="22"/>
      <c r="P28" s="80">
        <f>P27</f>
        <v>49785</v>
      </c>
      <c r="Q28" s="80"/>
      <c r="R28" s="80"/>
      <c r="S28" s="80"/>
      <c r="T28" s="26" t="s">
        <v>146</v>
      </c>
      <c r="U28" s="22"/>
      <c r="V28" s="22"/>
      <c r="W28" s="22"/>
      <c r="X28" s="22"/>
      <c r="Y28" s="22"/>
      <c r="Z28" s="22"/>
      <c r="AA28" s="22"/>
      <c r="AB28" s="22"/>
    </row>
    <row r="29" spans="1:28" ht="23.1" customHeight="1">
      <c r="A29" s="20"/>
      <c r="B29" s="20"/>
      <c r="C29" s="20"/>
      <c r="D29" s="20"/>
      <c r="E29" s="20"/>
      <c r="F29" s="20"/>
      <c r="G29" s="20"/>
      <c r="H29" s="20"/>
      <c r="I29" s="20"/>
      <c r="K29" s="54" t="s">
        <v>147</v>
      </c>
      <c r="L29" s="54"/>
      <c r="M29" s="54"/>
      <c r="N29" s="54"/>
      <c r="O29" s="54"/>
      <c r="P29" s="54"/>
      <c r="Q29" s="54"/>
      <c r="R29" s="54"/>
      <c r="S29" s="54"/>
      <c r="T29" s="54"/>
      <c r="U29" s="54"/>
      <c r="V29" s="54"/>
      <c r="W29" s="54"/>
      <c r="X29" s="54"/>
      <c r="Y29" s="54"/>
      <c r="Z29" s="54"/>
      <c r="AA29" s="54"/>
      <c r="AB29" s="54"/>
    </row>
    <row r="30" spans="1:28" ht="40.049999999999997" customHeight="1">
      <c r="A30" s="20"/>
      <c r="B30" s="20"/>
      <c r="C30" s="20"/>
      <c r="D30" s="20"/>
      <c r="E30" s="20"/>
      <c r="F30" s="20"/>
      <c r="G30" s="20"/>
      <c r="H30" s="20"/>
      <c r="I30" s="20"/>
      <c r="K30" s="21" t="s">
        <v>148</v>
      </c>
      <c r="L30" s="21"/>
      <c r="M30" s="21"/>
      <c r="N30" s="21"/>
      <c r="O30" s="21"/>
      <c r="P30" s="21"/>
      <c r="Q30" s="21"/>
      <c r="R30" s="21"/>
      <c r="S30" s="21"/>
      <c r="T30" s="21"/>
      <c r="U30" s="81">
        <f>Q33</f>
        <v>45316</v>
      </c>
      <c r="V30" s="81"/>
      <c r="W30" s="81"/>
      <c r="X30" s="21"/>
      <c r="Y30" s="21"/>
      <c r="Z30" s="21"/>
      <c r="AA30" s="21"/>
      <c r="AB30" s="21"/>
    </row>
    <row r="31" spans="1:28" ht="40.049999999999997" customHeight="1">
      <c r="A31" s="20"/>
      <c r="B31" s="20"/>
      <c r="C31" s="20"/>
      <c r="D31" s="20"/>
      <c r="E31" s="20"/>
      <c r="F31" s="20"/>
      <c r="G31" s="20"/>
      <c r="H31" s="20"/>
      <c r="I31" s="20"/>
      <c r="K31" s="21" t="s">
        <v>149</v>
      </c>
      <c r="L31" s="21"/>
      <c r="M31" s="21"/>
      <c r="N31" s="21"/>
      <c r="O31" s="21"/>
      <c r="P31" s="21"/>
      <c r="Q31" s="21"/>
      <c r="R31" s="21"/>
      <c r="S31" s="21"/>
      <c r="T31" s="21"/>
      <c r="U31" s="81">
        <f>Q33</f>
        <v>45316</v>
      </c>
      <c r="V31" s="81"/>
      <c r="W31" s="81"/>
      <c r="X31" s="21"/>
      <c r="Y31" s="21"/>
      <c r="Z31" s="21"/>
      <c r="AA31" s="21"/>
      <c r="AB31" s="21"/>
    </row>
    <row r="32" spans="1:28" ht="23.1" customHeight="1">
      <c r="A32" s="20"/>
      <c r="B32" s="20"/>
      <c r="C32" s="20"/>
      <c r="D32" s="20"/>
      <c r="E32" s="20"/>
      <c r="F32" s="20"/>
      <c r="G32" s="20"/>
      <c r="H32" s="20"/>
      <c r="I32" s="20"/>
      <c r="K32" s="54" t="s">
        <v>150</v>
      </c>
      <c r="L32" s="54"/>
      <c r="M32" s="54"/>
      <c r="N32" s="54"/>
      <c r="O32" s="73">
        <v>45199</v>
      </c>
      <c r="P32" s="58"/>
      <c r="Q32" s="58"/>
      <c r="R32" s="58"/>
      <c r="S32" s="58"/>
      <c r="T32" s="58"/>
      <c r="U32" s="58"/>
      <c r="V32" s="58"/>
      <c r="W32" s="58"/>
      <c r="X32" s="58"/>
      <c r="Y32" s="58"/>
      <c r="Z32" s="58"/>
      <c r="AA32" s="58"/>
      <c r="AB32" s="58"/>
    </row>
    <row r="33" spans="1:28" ht="23.1" customHeight="1">
      <c r="A33" s="20"/>
      <c r="B33" s="20"/>
      <c r="C33" s="20"/>
      <c r="D33" s="20"/>
      <c r="E33" s="20"/>
      <c r="F33" s="20"/>
      <c r="G33" s="20"/>
      <c r="H33" s="20"/>
      <c r="I33" s="20"/>
      <c r="K33" s="54" t="s">
        <v>151</v>
      </c>
      <c r="L33" s="54"/>
      <c r="M33" s="54"/>
      <c r="N33" s="54"/>
      <c r="O33" s="27">
        <v>45199</v>
      </c>
      <c r="P33" s="22" t="s">
        <v>152</v>
      </c>
      <c r="Q33" s="27">
        <v>45316</v>
      </c>
      <c r="R33" s="22"/>
      <c r="S33" s="22"/>
      <c r="T33" s="22"/>
      <c r="U33" s="22"/>
      <c r="V33" s="22"/>
      <c r="W33" s="22"/>
      <c r="X33" s="22"/>
      <c r="Y33" s="22"/>
      <c r="Z33" s="22"/>
      <c r="AA33" s="22"/>
      <c r="AB33" s="22"/>
    </row>
    <row r="34" spans="1:28" ht="23.1" customHeight="1">
      <c r="A34" s="20"/>
      <c r="B34" s="20"/>
      <c r="C34" s="20"/>
      <c r="D34" s="20"/>
      <c r="E34" s="20"/>
      <c r="F34" s="20"/>
      <c r="G34" s="20"/>
      <c r="H34" s="20"/>
      <c r="I34" s="20"/>
      <c r="K34" s="54" t="s">
        <v>153</v>
      </c>
      <c r="L34" s="58"/>
      <c r="M34" s="58"/>
      <c r="N34" s="58"/>
      <c r="O34" s="58"/>
      <c r="P34" s="58"/>
      <c r="Q34" s="58"/>
      <c r="R34" s="58"/>
      <c r="S34" s="58"/>
      <c r="T34" s="58"/>
      <c r="U34" s="58"/>
      <c r="V34" s="58"/>
      <c r="W34" s="58"/>
      <c r="X34" s="58"/>
      <c r="Y34" s="58"/>
      <c r="Z34" s="58"/>
      <c r="AA34" s="58"/>
      <c r="AB34" s="58"/>
    </row>
    <row r="35" spans="1:28" ht="23.1" customHeight="1">
      <c r="A35" s="20"/>
      <c r="B35" s="20"/>
      <c r="C35" s="20"/>
      <c r="D35" s="20"/>
      <c r="E35" s="20"/>
      <c r="F35" s="20"/>
      <c r="G35" s="20"/>
      <c r="H35" s="20"/>
      <c r="I35" s="20"/>
      <c r="K35" s="54" t="s">
        <v>154</v>
      </c>
      <c r="L35" s="54"/>
      <c r="M35" s="54"/>
      <c r="N35" s="54"/>
      <c r="O35" s="54"/>
      <c r="P35" s="54"/>
      <c r="Q35" s="54"/>
      <c r="R35" s="54"/>
      <c r="S35" s="54"/>
      <c r="T35" s="54"/>
      <c r="U35" s="54"/>
      <c r="V35" s="54"/>
      <c r="W35" s="54"/>
      <c r="X35" s="54"/>
      <c r="Y35" s="54"/>
      <c r="Z35" s="54"/>
      <c r="AA35" s="54"/>
      <c r="AB35" s="54"/>
    </row>
    <row r="36" spans="1:28" ht="23.1" customHeight="1">
      <c r="A36" s="20"/>
      <c r="B36" s="20"/>
      <c r="C36" s="20"/>
      <c r="D36" s="20"/>
      <c r="E36" s="20"/>
      <c r="F36" s="20"/>
      <c r="G36" s="20"/>
      <c r="H36" s="20"/>
      <c r="I36" s="20"/>
      <c r="K36" s="58" t="s">
        <v>155</v>
      </c>
      <c r="L36" s="58"/>
      <c r="M36" s="58"/>
      <c r="N36" s="58"/>
      <c r="O36" s="58"/>
      <c r="P36" s="58"/>
      <c r="Q36" s="58"/>
      <c r="R36" s="58"/>
      <c r="S36" s="58"/>
      <c r="T36" s="58"/>
      <c r="U36" s="58"/>
      <c r="V36" s="58"/>
      <c r="W36" s="58"/>
      <c r="X36" s="58"/>
      <c r="Y36" s="58"/>
      <c r="Z36" s="58"/>
      <c r="AA36" s="58"/>
      <c r="AB36" s="58"/>
    </row>
    <row r="37" spans="1:28" ht="23.1" customHeight="1">
      <c r="A37" s="20"/>
      <c r="B37" s="20"/>
      <c r="C37" s="20"/>
      <c r="D37" s="20"/>
      <c r="E37" s="20"/>
      <c r="F37" s="20"/>
      <c r="G37" s="20"/>
      <c r="H37" s="20"/>
      <c r="I37" s="20"/>
      <c r="K37" s="58" t="s">
        <v>156</v>
      </c>
      <c r="L37" s="58"/>
      <c r="M37" s="58"/>
      <c r="N37" s="58"/>
      <c r="O37" s="58"/>
      <c r="P37" s="58"/>
      <c r="Q37" s="58"/>
      <c r="R37" s="58"/>
      <c r="S37" s="58"/>
      <c r="T37" s="58"/>
      <c r="U37" s="58"/>
      <c r="V37" s="58"/>
      <c r="W37" s="58"/>
      <c r="X37" s="58"/>
      <c r="Y37" s="58"/>
      <c r="Z37" s="58"/>
      <c r="AA37" s="58"/>
      <c r="AB37" s="58"/>
    </row>
    <row r="38" spans="1:28" ht="23.1" customHeight="1">
      <c r="A38" s="20"/>
      <c r="B38" s="20"/>
      <c r="C38" s="20"/>
      <c r="D38" s="20"/>
      <c r="E38" s="20"/>
      <c r="F38" s="20"/>
      <c r="G38" s="20"/>
      <c r="H38" s="20"/>
      <c r="I38" s="20"/>
      <c r="K38" s="58" t="s">
        <v>157</v>
      </c>
      <c r="L38" s="58"/>
      <c r="M38" s="58"/>
      <c r="N38" s="58"/>
      <c r="O38" s="58"/>
      <c r="P38" s="58"/>
      <c r="Q38" s="58"/>
      <c r="R38" s="58"/>
      <c r="S38" s="58"/>
      <c r="T38" s="58"/>
      <c r="U38" s="58"/>
      <c r="V38" s="58"/>
      <c r="W38" s="58"/>
      <c r="X38" s="58"/>
      <c r="Y38" s="58"/>
      <c r="Z38" s="58"/>
      <c r="AA38" s="58"/>
      <c r="AB38" s="58"/>
    </row>
    <row r="39" spans="1:28" ht="23.1" customHeight="1">
      <c r="A39" s="20"/>
      <c r="B39" s="20"/>
      <c r="C39" s="20"/>
      <c r="D39" s="20"/>
      <c r="E39" s="20"/>
      <c r="F39" s="20"/>
      <c r="G39" s="20"/>
      <c r="H39" s="20"/>
      <c r="I39" s="20"/>
      <c r="K39" s="55" t="s">
        <v>158</v>
      </c>
      <c r="L39" s="58"/>
      <c r="M39" s="58"/>
      <c r="N39" s="58"/>
      <c r="O39" s="58"/>
      <c r="P39" s="58"/>
      <c r="Q39" s="58"/>
      <c r="R39" s="58"/>
      <c r="S39" s="58"/>
      <c r="T39" s="58"/>
      <c r="U39" s="58"/>
      <c r="V39" s="58"/>
      <c r="W39" s="58"/>
      <c r="X39" s="58"/>
      <c r="Y39" s="58"/>
      <c r="Z39" s="58"/>
      <c r="AA39" s="58"/>
      <c r="AB39" s="58"/>
    </row>
    <row r="40" spans="1:28" ht="23.1" customHeight="1">
      <c r="A40" s="20"/>
      <c r="B40" s="20"/>
      <c r="C40" s="20"/>
      <c r="D40" s="20"/>
      <c r="E40" s="20"/>
      <c r="F40" s="20"/>
      <c r="G40" s="20"/>
      <c r="H40" s="20"/>
      <c r="I40" s="20"/>
      <c r="K40" s="55" t="s">
        <v>159</v>
      </c>
      <c r="L40" s="55"/>
      <c r="M40" s="55"/>
      <c r="N40" s="55"/>
      <c r="O40" s="55"/>
      <c r="P40" s="55"/>
      <c r="Q40" s="55"/>
      <c r="R40" s="55"/>
      <c r="S40" s="55"/>
      <c r="T40" s="55"/>
      <c r="U40" s="55"/>
      <c r="V40" s="55"/>
      <c r="W40" s="55"/>
      <c r="X40" s="55"/>
      <c r="Y40" s="55"/>
      <c r="Z40" s="55"/>
      <c r="AA40" s="55"/>
      <c r="AB40" s="55"/>
    </row>
    <row r="41" spans="1:28" ht="23.1" customHeight="1">
      <c r="A41" s="20"/>
      <c r="B41" s="20"/>
      <c r="C41" s="20"/>
      <c r="D41" s="20"/>
      <c r="E41" s="20"/>
      <c r="F41" s="20"/>
      <c r="G41" s="20"/>
      <c r="H41" s="20"/>
      <c r="I41" s="20"/>
      <c r="K41" s="58" t="s">
        <v>160</v>
      </c>
      <c r="L41" s="58"/>
      <c r="M41" s="58"/>
      <c r="N41" s="58"/>
      <c r="O41" s="58"/>
      <c r="P41" s="58"/>
      <c r="Q41" s="58"/>
      <c r="R41" s="58"/>
      <c r="S41" s="58"/>
      <c r="T41" s="58"/>
      <c r="U41" s="58"/>
      <c r="V41" s="58"/>
      <c r="W41" s="58"/>
      <c r="X41" s="58"/>
      <c r="Y41" s="58"/>
      <c r="Z41" s="58"/>
      <c r="AA41" s="58"/>
      <c r="AB41" s="58"/>
    </row>
    <row r="42" spans="1:28" ht="23.1" customHeight="1">
      <c r="A42" s="20"/>
      <c r="B42" s="20"/>
      <c r="C42" s="20"/>
      <c r="D42" s="20"/>
      <c r="E42" s="20"/>
      <c r="F42" s="20"/>
      <c r="G42" s="20"/>
      <c r="H42" s="20"/>
      <c r="I42" s="20"/>
      <c r="K42" s="82" t="s">
        <v>161</v>
      </c>
      <c r="L42" s="82"/>
      <c r="M42" s="82"/>
      <c r="N42" s="82"/>
      <c r="O42" s="82"/>
      <c r="P42" s="82"/>
      <c r="Q42" s="82"/>
      <c r="R42" s="82"/>
      <c r="S42" s="82"/>
      <c r="T42" s="82"/>
      <c r="U42" s="82"/>
      <c r="V42" s="82"/>
      <c r="W42" s="82"/>
      <c r="X42" s="82"/>
      <c r="Y42" s="82"/>
      <c r="Z42" s="82"/>
      <c r="AA42" s="82"/>
      <c r="AB42" s="82"/>
    </row>
    <row r="43" spans="1:28" ht="23.1" customHeight="1">
      <c r="A43" s="20"/>
      <c r="B43" s="20"/>
      <c r="C43" s="20"/>
      <c r="D43" s="20"/>
      <c r="E43" s="20"/>
      <c r="F43" s="20"/>
      <c r="G43" s="20"/>
      <c r="H43" s="20"/>
      <c r="I43" s="20"/>
      <c r="K43" s="58" t="s">
        <v>162</v>
      </c>
      <c r="L43" s="58"/>
      <c r="M43" s="58"/>
      <c r="N43" s="58"/>
      <c r="O43" s="58"/>
      <c r="P43" s="58"/>
      <c r="Q43" s="58"/>
      <c r="R43" s="58"/>
      <c r="S43" s="58"/>
      <c r="T43" s="58"/>
      <c r="U43" s="58"/>
      <c r="V43" s="58"/>
      <c r="W43" s="58"/>
      <c r="X43" s="58"/>
      <c r="Y43" s="58"/>
      <c r="Z43" s="58"/>
      <c r="AA43" s="58"/>
      <c r="AB43" s="58"/>
    </row>
    <row r="44" spans="1:28" ht="23.1" customHeight="1">
      <c r="A44" s="20"/>
      <c r="B44" s="20"/>
      <c r="C44" s="20"/>
      <c r="D44" s="20"/>
      <c r="E44" s="20"/>
      <c r="F44" s="20"/>
      <c r="G44" s="20"/>
      <c r="H44" s="20"/>
      <c r="I44" s="20"/>
      <c r="K44" s="82" t="s">
        <v>163</v>
      </c>
      <c r="L44" s="82"/>
      <c r="M44" s="82"/>
      <c r="N44" s="82"/>
      <c r="O44" s="82"/>
      <c r="P44" s="82"/>
      <c r="Q44" s="82"/>
      <c r="R44" s="82"/>
      <c r="S44" s="82"/>
      <c r="T44" s="82"/>
      <c r="U44" s="82"/>
      <c r="V44" s="82"/>
      <c r="W44" s="82"/>
      <c r="X44" s="82"/>
      <c r="Y44" s="82"/>
      <c r="Z44" s="82"/>
      <c r="AA44" s="82"/>
      <c r="AB44" s="82"/>
    </row>
    <row r="45" spans="1:28" ht="23.1" customHeight="1">
      <c r="A45" s="20"/>
      <c r="B45" s="20"/>
      <c r="C45" s="20"/>
      <c r="D45" s="20"/>
      <c r="E45" s="20"/>
      <c r="F45" s="20"/>
      <c r="G45" s="20"/>
      <c r="H45" s="20"/>
      <c r="I45" s="20"/>
      <c r="K45" s="82" t="s">
        <v>164</v>
      </c>
      <c r="L45" s="82"/>
      <c r="M45" s="82"/>
      <c r="N45" s="82"/>
      <c r="O45" s="82"/>
      <c r="P45" s="82"/>
      <c r="Q45" s="82"/>
      <c r="R45" s="82"/>
      <c r="S45" s="82"/>
      <c r="T45" s="82"/>
      <c r="U45" s="82"/>
      <c r="V45" s="82"/>
      <c r="W45" s="82"/>
      <c r="X45" s="82"/>
      <c r="Y45" s="82"/>
      <c r="Z45" s="82"/>
      <c r="AA45" s="82"/>
      <c r="AB45" s="82"/>
    </row>
    <row r="46" spans="1:28" ht="23.1" customHeight="1">
      <c r="A46" s="20"/>
      <c r="B46" s="20"/>
      <c r="C46" s="20"/>
      <c r="D46" s="20"/>
      <c r="E46" s="20"/>
      <c r="F46" s="20"/>
      <c r="G46" s="20"/>
      <c r="H46" s="20"/>
      <c r="I46" s="20"/>
      <c r="K46" s="28"/>
      <c r="L46" s="28"/>
      <c r="M46" s="28"/>
      <c r="N46" s="28"/>
      <c r="O46" s="28"/>
      <c r="P46" s="29"/>
      <c r="Q46" s="29"/>
      <c r="R46" s="83" t="s">
        <v>165</v>
      </c>
      <c r="S46" s="83"/>
      <c r="T46" s="83"/>
      <c r="U46" s="83"/>
      <c r="V46" s="83"/>
      <c r="W46" s="83"/>
      <c r="X46" s="31"/>
      <c r="Y46" s="31"/>
      <c r="Z46" s="31"/>
      <c r="AA46" s="31"/>
      <c r="AB46" s="31"/>
    </row>
    <row r="47" spans="1:28" ht="23.1" customHeight="1">
      <c r="A47" s="20"/>
      <c r="B47" s="20"/>
      <c r="C47" s="20"/>
      <c r="D47" s="20"/>
      <c r="E47" s="20"/>
      <c r="F47" s="20"/>
      <c r="G47" s="20"/>
      <c r="H47" s="20"/>
      <c r="I47" s="20"/>
      <c r="K47" s="28"/>
      <c r="L47" s="28"/>
      <c r="M47" s="28"/>
      <c r="N47" s="28"/>
      <c r="O47" s="28"/>
      <c r="P47" s="29"/>
      <c r="Q47" s="29"/>
      <c r="R47" s="84">
        <f>Q33</f>
        <v>45316</v>
      </c>
      <c r="S47" s="84"/>
      <c r="T47" s="84"/>
      <c r="U47" s="84"/>
      <c r="V47" s="84"/>
      <c r="W47" s="84"/>
      <c r="X47" s="32"/>
      <c r="Y47" s="32"/>
      <c r="Z47" s="32"/>
      <c r="AA47" s="32"/>
      <c r="AB47" s="32"/>
    </row>
  </sheetData>
  <mergeCells count="67">
    <mergeCell ref="K43:AB43"/>
    <mergeCell ref="K44:AB44"/>
    <mergeCell ref="K45:AB45"/>
    <mergeCell ref="R46:W46"/>
    <mergeCell ref="R47:W47"/>
    <mergeCell ref="K38:AB38"/>
    <mergeCell ref="K39:AB39"/>
    <mergeCell ref="K40:AB40"/>
    <mergeCell ref="K41:AB41"/>
    <mergeCell ref="K42:AB42"/>
    <mergeCell ref="K33:N33"/>
    <mergeCell ref="K34:AB34"/>
    <mergeCell ref="K35:AB35"/>
    <mergeCell ref="K36:AB36"/>
    <mergeCell ref="K37:AB37"/>
    <mergeCell ref="K29:AB29"/>
    <mergeCell ref="U30:W30"/>
    <mergeCell ref="U31:W31"/>
    <mergeCell ref="K32:N32"/>
    <mergeCell ref="O32:AB32"/>
    <mergeCell ref="E27:F27"/>
    <mergeCell ref="G27:H27"/>
    <mergeCell ref="P27:R27"/>
    <mergeCell ref="A28:B28"/>
    <mergeCell ref="C28:D28"/>
    <mergeCell ref="F28:G28"/>
    <mergeCell ref="P28:S28"/>
    <mergeCell ref="K22:AB22"/>
    <mergeCell ref="K23:AB23"/>
    <mergeCell ref="K24:AB24"/>
    <mergeCell ref="K25:AB25"/>
    <mergeCell ref="K26:AB26"/>
    <mergeCell ref="K12:M12"/>
    <mergeCell ref="N12:AB12"/>
    <mergeCell ref="K13:AB13"/>
    <mergeCell ref="K14:AB14"/>
    <mergeCell ref="K21:AB21"/>
    <mergeCell ref="A11:H11"/>
    <mergeCell ref="K11:M11"/>
    <mergeCell ref="N11:O11"/>
    <mergeCell ref="R11:T11"/>
    <mergeCell ref="U11:Y11"/>
    <mergeCell ref="K8:AB8"/>
    <mergeCell ref="N9:O9"/>
    <mergeCell ref="A10:B10"/>
    <mergeCell ref="C10:D10"/>
    <mergeCell ref="E10:F10"/>
    <mergeCell ref="G10:H10"/>
    <mergeCell ref="A5:H5"/>
    <mergeCell ref="K5:N5"/>
    <mergeCell ref="O5:AB5"/>
    <mergeCell ref="K6:AB6"/>
    <mergeCell ref="K7:AB7"/>
    <mergeCell ref="B4:C4"/>
    <mergeCell ref="D4:E4"/>
    <mergeCell ref="F4:H4"/>
    <mergeCell ref="K4:N4"/>
    <mergeCell ref="O4:AB4"/>
    <mergeCell ref="A1:H1"/>
    <mergeCell ref="K1:AB1"/>
    <mergeCell ref="A2:H2"/>
    <mergeCell ref="K2:AB2"/>
    <mergeCell ref="B3:C3"/>
    <mergeCell ref="D3:E3"/>
    <mergeCell ref="F3:H3"/>
    <mergeCell ref="K3:N3"/>
    <mergeCell ref="O3:AB3"/>
  </mergeCells>
  <phoneticPr fontId="17" type="noConversion"/>
  <pageMargins left="0.75" right="0.75" top="1" bottom="1" header="0.5" footer="0.5"/>
  <pageSetup paperSize="9" scale="6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Spinner 1">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2466" r:id="rId5" name="Spinner 2">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2467" r:id="rId6" name="Spinner 3">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2468" r:id="rId7" name="Spinner 4">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2469" r:id="rId8" name="Spinner 5">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pageSetUpPr fitToPage="1"/>
  </sheetPr>
  <dimension ref="A1:AB47"/>
  <sheetViews>
    <sheetView tabSelected="1" topLeftCell="A22" workbookViewId="0">
      <selection activeCell="J11" sqref="J11"/>
    </sheetView>
  </sheetViews>
  <sheetFormatPr defaultColWidth="9" defaultRowHeight="14.4"/>
  <cols>
    <col min="1" max="2" width="12.44140625" customWidth="1"/>
    <col min="3" max="3" width="14.21875" customWidth="1"/>
    <col min="4" max="6" width="11.5546875" customWidth="1"/>
    <col min="7" max="7" width="15.109375" customWidth="1"/>
    <col min="8" max="8" width="11.5546875" customWidth="1"/>
    <col min="15" max="15" width="19.77734375" customWidth="1"/>
    <col min="16" max="16" width="3.77734375" customWidth="1"/>
    <col min="17" max="17" width="19.77734375" customWidth="1"/>
    <col min="21" max="22" width="4.77734375" customWidth="1"/>
    <col min="23" max="23" width="5.5546875" customWidth="1"/>
    <col min="24" max="28" width="1.77734375" customWidth="1"/>
  </cols>
  <sheetData>
    <row r="1" spans="1:28" ht="36" customHeight="1">
      <c r="A1" s="48" t="s">
        <v>82</v>
      </c>
      <c r="B1" s="48"/>
      <c r="C1" s="48"/>
      <c r="D1" s="48"/>
      <c r="E1" s="48"/>
      <c r="F1" s="48"/>
      <c r="G1" s="48"/>
      <c r="H1" s="48"/>
      <c r="I1" s="20"/>
      <c r="K1" s="49" t="s">
        <v>83</v>
      </c>
      <c r="L1" s="49"/>
      <c r="M1" s="49"/>
      <c r="N1" s="49"/>
      <c r="O1" s="49"/>
      <c r="P1" s="49"/>
      <c r="Q1" s="49"/>
      <c r="R1" s="49"/>
      <c r="S1" s="49"/>
      <c r="T1" s="49"/>
      <c r="U1" s="49"/>
      <c r="V1" s="49"/>
      <c r="W1" s="49"/>
      <c r="X1" s="49"/>
      <c r="Y1" s="49"/>
      <c r="Z1" s="49"/>
      <c r="AA1" s="49"/>
      <c r="AB1" s="49"/>
    </row>
    <row r="2" spans="1:28" ht="23.1" customHeight="1">
      <c r="A2" s="50" t="s">
        <v>399</v>
      </c>
      <c r="B2" s="50"/>
      <c r="C2" s="50"/>
      <c r="D2" s="50"/>
      <c r="E2" s="50"/>
      <c r="F2" s="50"/>
      <c r="G2" s="50"/>
      <c r="H2" s="50"/>
      <c r="I2" s="20"/>
      <c r="K2" s="51" t="str">
        <f>A2</f>
        <v>报告编号：康正（雄县）2023评字第8号-洪城村-DT1-22</v>
      </c>
      <c r="L2" s="51"/>
      <c r="M2" s="51"/>
      <c r="N2" s="51"/>
      <c r="O2" s="51"/>
      <c r="P2" s="51"/>
      <c r="Q2" s="51"/>
      <c r="R2" s="51"/>
      <c r="S2" s="51"/>
      <c r="T2" s="51"/>
      <c r="U2" s="51"/>
      <c r="V2" s="51"/>
      <c r="W2" s="51"/>
      <c r="X2" s="51"/>
      <c r="Y2" s="51"/>
      <c r="Z2" s="51"/>
      <c r="AA2" s="51"/>
      <c r="AB2" s="51"/>
    </row>
    <row r="3" spans="1:28" ht="23.1" customHeight="1">
      <c r="A3" s="1" t="s">
        <v>85</v>
      </c>
      <c r="B3" s="52" t="s">
        <v>69</v>
      </c>
      <c r="C3" s="52"/>
      <c r="D3" s="53" t="s">
        <v>3</v>
      </c>
      <c r="E3" s="53"/>
      <c r="F3" s="52" t="s">
        <v>86</v>
      </c>
      <c r="G3" s="52"/>
      <c r="H3" s="52"/>
      <c r="I3" s="20"/>
      <c r="K3" s="54" t="s">
        <v>87</v>
      </c>
      <c r="L3" s="54"/>
      <c r="M3" s="54"/>
      <c r="N3" s="54"/>
      <c r="O3" s="55" t="s">
        <v>88</v>
      </c>
      <c r="P3" s="55"/>
      <c r="Q3" s="55"/>
      <c r="R3" s="55"/>
      <c r="S3" s="55"/>
      <c r="T3" s="55"/>
      <c r="U3" s="55"/>
      <c r="V3" s="55"/>
      <c r="W3" s="55"/>
      <c r="X3" s="55"/>
      <c r="Y3" s="55"/>
      <c r="Z3" s="55"/>
      <c r="AA3" s="55"/>
      <c r="AB3" s="55"/>
    </row>
    <row r="4" spans="1:28" ht="23.1" customHeight="1">
      <c r="A4" s="1" t="s">
        <v>89</v>
      </c>
      <c r="B4" s="52" t="s">
        <v>400</v>
      </c>
      <c r="C4" s="52"/>
      <c r="D4" s="56" t="s">
        <v>5</v>
      </c>
      <c r="E4" s="57"/>
      <c r="F4" s="52" t="s">
        <v>401</v>
      </c>
      <c r="G4" s="52"/>
      <c r="H4" s="52"/>
      <c r="I4" s="20"/>
      <c r="K4" s="54" t="s">
        <v>92</v>
      </c>
      <c r="L4" s="54"/>
      <c r="M4" s="54"/>
      <c r="N4" s="54"/>
      <c r="O4" s="58" t="s">
        <v>93</v>
      </c>
      <c r="P4" s="58"/>
      <c r="Q4" s="58"/>
      <c r="R4" s="58"/>
      <c r="S4" s="58"/>
      <c r="T4" s="58"/>
      <c r="U4" s="58"/>
      <c r="V4" s="58"/>
      <c r="W4" s="58"/>
      <c r="X4" s="58"/>
      <c r="Y4" s="58"/>
      <c r="Z4" s="58"/>
      <c r="AA4" s="58"/>
      <c r="AB4" s="58"/>
    </row>
    <row r="5" spans="1:28" ht="23.1" customHeight="1">
      <c r="A5" s="59" t="s">
        <v>94</v>
      </c>
      <c r="B5" s="59"/>
      <c r="C5" s="59"/>
      <c r="D5" s="59"/>
      <c r="E5" s="59"/>
      <c r="F5" s="59"/>
      <c r="G5" s="59"/>
      <c r="H5" s="59"/>
      <c r="I5" s="20"/>
      <c r="K5" s="60" t="s">
        <v>95</v>
      </c>
      <c r="L5" s="60"/>
      <c r="M5" s="60"/>
      <c r="N5" s="60"/>
      <c r="O5" s="61" t="s">
        <v>96</v>
      </c>
      <c r="P5" s="61"/>
      <c r="Q5" s="61"/>
      <c r="R5" s="61"/>
      <c r="S5" s="61"/>
      <c r="T5" s="61"/>
      <c r="U5" s="61"/>
      <c r="V5" s="61"/>
      <c r="W5" s="61"/>
      <c r="X5" s="61"/>
      <c r="Y5" s="61"/>
      <c r="Z5" s="61"/>
      <c r="AA5" s="61"/>
      <c r="AB5" s="61"/>
    </row>
    <row r="6" spans="1:28" ht="31.05" customHeight="1">
      <c r="A6" s="2" t="s">
        <v>97</v>
      </c>
      <c r="B6" s="3" t="s">
        <v>98</v>
      </c>
      <c r="C6" s="4" t="s">
        <v>99</v>
      </c>
      <c r="D6" s="4" t="s">
        <v>100</v>
      </c>
      <c r="E6" s="2" t="s">
        <v>97</v>
      </c>
      <c r="F6" s="3" t="s">
        <v>98</v>
      </c>
      <c r="G6" s="4" t="s">
        <v>99</v>
      </c>
      <c r="H6" s="4" t="s">
        <v>100</v>
      </c>
      <c r="I6" s="20"/>
      <c r="K6" s="54" t="s">
        <v>101</v>
      </c>
      <c r="L6" s="58"/>
      <c r="M6" s="58"/>
      <c r="N6" s="58"/>
      <c r="O6" s="58"/>
      <c r="P6" s="58"/>
      <c r="Q6" s="58"/>
      <c r="R6" s="58"/>
      <c r="S6" s="58"/>
      <c r="T6" s="58"/>
      <c r="U6" s="58"/>
      <c r="V6" s="58"/>
      <c r="W6" s="58"/>
      <c r="X6" s="58"/>
      <c r="Y6" s="58"/>
      <c r="Z6" s="58"/>
      <c r="AA6" s="58"/>
      <c r="AB6" s="58"/>
    </row>
    <row r="7" spans="1:28" ht="23.1" customHeight="1">
      <c r="A7" s="5"/>
      <c r="B7" s="6"/>
      <c r="C7" s="5"/>
      <c r="D7" s="7"/>
      <c r="E7" s="8"/>
      <c r="F7" s="9" t="s">
        <v>102</v>
      </c>
      <c r="G7" s="10" t="s">
        <v>102</v>
      </c>
      <c r="H7" s="10"/>
      <c r="I7" s="20"/>
      <c r="K7" s="55" t="s">
        <v>103</v>
      </c>
      <c r="L7" s="58"/>
      <c r="M7" s="58"/>
      <c r="N7" s="58"/>
      <c r="O7" s="58"/>
      <c r="P7" s="58"/>
      <c r="Q7" s="58"/>
      <c r="R7" s="58"/>
      <c r="S7" s="58"/>
      <c r="T7" s="58"/>
      <c r="U7" s="58"/>
      <c r="V7" s="58"/>
      <c r="W7" s="58"/>
      <c r="X7" s="58"/>
      <c r="Y7" s="58"/>
      <c r="Z7" s="58"/>
      <c r="AA7" s="58"/>
      <c r="AB7" s="58"/>
    </row>
    <row r="8" spans="1:28" ht="23.1" customHeight="1">
      <c r="A8" s="5"/>
      <c r="B8" s="6"/>
      <c r="C8" s="5"/>
      <c r="D8" s="7"/>
      <c r="E8" s="8"/>
      <c r="F8" s="9" t="s">
        <v>102</v>
      </c>
      <c r="G8" s="10" t="s">
        <v>102</v>
      </c>
      <c r="H8" s="10"/>
      <c r="I8" s="20"/>
      <c r="K8" s="54" t="s">
        <v>104</v>
      </c>
      <c r="L8" s="54"/>
      <c r="M8" s="54"/>
      <c r="N8" s="54"/>
      <c r="O8" s="54"/>
      <c r="P8" s="54"/>
      <c r="Q8" s="54"/>
      <c r="R8" s="54"/>
      <c r="S8" s="54"/>
      <c r="T8" s="54"/>
      <c r="U8" s="54"/>
      <c r="V8" s="54"/>
      <c r="W8" s="54"/>
      <c r="X8" s="54"/>
      <c r="Y8" s="54"/>
      <c r="Z8" s="54"/>
      <c r="AA8" s="54"/>
      <c r="AB8" s="54"/>
    </row>
    <row r="9" spans="1:28" ht="23.1" customHeight="1">
      <c r="A9" s="5"/>
      <c r="B9" s="5"/>
      <c r="C9" s="8"/>
      <c r="D9" s="8"/>
      <c r="E9" s="8"/>
      <c r="F9" s="9" t="s">
        <v>102</v>
      </c>
      <c r="G9" s="10" t="s">
        <v>102</v>
      </c>
      <c r="H9" s="10"/>
      <c r="I9" s="20"/>
      <c r="K9" s="22" t="s">
        <v>105</v>
      </c>
      <c r="L9" s="22"/>
      <c r="M9" s="22"/>
      <c r="N9" s="62" t="str">
        <f>B3</f>
        <v>肖明春</v>
      </c>
      <c r="O9" s="63"/>
      <c r="P9" s="22"/>
      <c r="Q9" s="22"/>
      <c r="R9" s="22"/>
      <c r="S9" s="22"/>
      <c r="T9" s="22"/>
      <c r="U9" s="22"/>
      <c r="V9" s="22"/>
      <c r="W9" s="22"/>
      <c r="X9" s="22"/>
      <c r="Y9" s="22"/>
      <c r="Z9" s="22"/>
      <c r="AA9" s="22"/>
      <c r="AB9" s="22"/>
    </row>
    <row r="10" spans="1:28" ht="23.1" customHeight="1">
      <c r="A10" s="64" t="s">
        <v>106</v>
      </c>
      <c r="B10" s="65"/>
      <c r="C10" s="66">
        <v>0</v>
      </c>
      <c r="D10" s="67"/>
      <c r="E10" s="68" t="s">
        <v>107</v>
      </c>
      <c r="F10" s="68"/>
      <c r="G10" s="69">
        <v>0</v>
      </c>
      <c r="H10" s="69"/>
      <c r="I10" s="20"/>
      <c r="K10" s="22" t="s">
        <v>108</v>
      </c>
      <c r="L10" s="22"/>
      <c r="M10" s="22"/>
      <c r="N10" s="23" t="str">
        <f>F3</f>
        <v>龙湾镇洪城村</v>
      </c>
      <c r="O10" s="22"/>
      <c r="P10" s="22"/>
      <c r="Q10" s="22"/>
      <c r="R10" s="22"/>
      <c r="S10" s="22"/>
      <c r="T10" s="22"/>
      <c r="U10" s="22"/>
      <c r="V10" s="22"/>
      <c r="W10" s="22"/>
      <c r="X10" s="22"/>
      <c r="Y10" s="22"/>
      <c r="Z10" s="22"/>
      <c r="AA10" s="22"/>
      <c r="AB10" s="22"/>
    </row>
    <row r="11" spans="1:28" ht="23.1" customHeight="1">
      <c r="A11" s="59" t="s">
        <v>109</v>
      </c>
      <c r="B11" s="59"/>
      <c r="C11" s="59"/>
      <c r="D11" s="59"/>
      <c r="E11" s="59"/>
      <c r="F11" s="59"/>
      <c r="G11" s="59"/>
      <c r="H11" s="59"/>
      <c r="I11" s="20"/>
      <c r="K11" s="58" t="s">
        <v>110</v>
      </c>
      <c r="L11" s="58"/>
      <c r="M11" s="58"/>
      <c r="N11" s="70">
        <f>C10</f>
        <v>0</v>
      </c>
      <c r="O11" s="58"/>
      <c r="P11" s="21" t="s">
        <v>111</v>
      </c>
      <c r="Q11" s="21"/>
      <c r="R11" s="71"/>
      <c r="S11" s="71"/>
      <c r="T11" s="71"/>
      <c r="U11" s="72"/>
      <c r="V11" s="72"/>
      <c r="W11" s="72"/>
      <c r="X11" s="72"/>
      <c r="Y11" s="72"/>
      <c r="Z11" s="29"/>
      <c r="AA11" s="29"/>
      <c r="AB11" s="29"/>
    </row>
    <row r="12" spans="1:28" ht="31.05" customHeight="1">
      <c r="A12" s="12" t="s">
        <v>112</v>
      </c>
      <c r="B12" s="12" t="s">
        <v>113</v>
      </c>
      <c r="C12" s="12" t="s">
        <v>114</v>
      </c>
      <c r="D12" s="12" t="s">
        <v>115</v>
      </c>
      <c r="E12" s="12" t="s">
        <v>112</v>
      </c>
      <c r="F12" s="12" t="s">
        <v>113</v>
      </c>
      <c r="G12" s="12" t="s">
        <v>114</v>
      </c>
      <c r="H12" s="12" t="s">
        <v>115</v>
      </c>
      <c r="I12" s="20"/>
      <c r="K12" s="54" t="s">
        <v>116</v>
      </c>
      <c r="L12" s="54"/>
      <c r="M12" s="54"/>
      <c r="N12" s="73">
        <v>45191</v>
      </c>
      <c r="O12" s="73"/>
      <c r="P12" s="73"/>
      <c r="Q12" s="73"/>
      <c r="R12" s="73"/>
      <c r="S12" s="73"/>
      <c r="T12" s="73"/>
      <c r="U12" s="73"/>
      <c r="V12" s="73"/>
      <c r="W12" s="73"/>
      <c r="X12" s="73"/>
      <c r="Y12" s="73"/>
      <c r="Z12" s="73"/>
      <c r="AA12" s="73"/>
      <c r="AB12" s="73"/>
    </row>
    <row r="13" spans="1:28" ht="23.1" customHeight="1">
      <c r="A13" s="13" t="s">
        <v>117</v>
      </c>
      <c r="B13" s="14">
        <v>26</v>
      </c>
      <c r="C13" s="13" t="s">
        <v>208</v>
      </c>
      <c r="D13" s="7">
        <v>3380</v>
      </c>
      <c r="E13" s="7"/>
      <c r="F13" s="13" t="s">
        <v>102</v>
      </c>
      <c r="G13" s="13"/>
      <c r="H13" s="7" t="s">
        <v>102</v>
      </c>
      <c r="I13" s="20"/>
      <c r="K13" s="54" t="s">
        <v>119</v>
      </c>
      <c r="L13" s="54"/>
      <c r="M13" s="54"/>
      <c r="N13" s="54"/>
      <c r="O13" s="54"/>
      <c r="P13" s="54"/>
      <c r="Q13" s="54"/>
      <c r="R13" s="54"/>
      <c r="S13" s="54"/>
      <c r="T13" s="54"/>
      <c r="U13" s="54"/>
      <c r="V13" s="54"/>
      <c r="W13" s="54"/>
      <c r="X13" s="54"/>
      <c r="Y13" s="54"/>
      <c r="Z13" s="54"/>
      <c r="AA13" s="54"/>
      <c r="AB13" s="54"/>
    </row>
    <row r="14" spans="1:28" ht="23.1" customHeight="1">
      <c r="A14" s="13" t="s">
        <v>117</v>
      </c>
      <c r="B14" s="14">
        <v>26</v>
      </c>
      <c r="C14" s="13" t="s">
        <v>118</v>
      </c>
      <c r="D14" s="7">
        <v>3900</v>
      </c>
      <c r="E14" s="7"/>
      <c r="F14" s="13" t="s">
        <v>102</v>
      </c>
      <c r="G14" s="13"/>
      <c r="H14" s="7" t="s">
        <v>102</v>
      </c>
      <c r="I14" s="20"/>
      <c r="K14" s="54" t="s">
        <v>121</v>
      </c>
      <c r="L14" s="54"/>
      <c r="M14" s="54"/>
      <c r="N14" s="54"/>
      <c r="O14" s="54"/>
      <c r="P14" s="54"/>
      <c r="Q14" s="54"/>
      <c r="R14" s="54"/>
      <c r="S14" s="54"/>
      <c r="T14" s="54"/>
      <c r="U14" s="54"/>
      <c r="V14" s="54"/>
      <c r="W14" s="54"/>
      <c r="X14" s="54"/>
      <c r="Y14" s="54"/>
      <c r="Z14" s="54"/>
      <c r="AA14" s="54"/>
      <c r="AB14" s="54"/>
    </row>
    <row r="15" spans="1:28" ht="23.1" customHeight="1">
      <c r="A15" s="13" t="s">
        <v>117</v>
      </c>
      <c r="B15" s="14">
        <v>10</v>
      </c>
      <c r="C15" s="13" t="s">
        <v>179</v>
      </c>
      <c r="D15" s="7">
        <v>2000</v>
      </c>
      <c r="E15" s="7"/>
      <c r="F15" s="13"/>
      <c r="G15" s="13"/>
      <c r="H15" s="7" t="s">
        <v>102</v>
      </c>
      <c r="I15" s="20"/>
      <c r="K15" s="21" t="s">
        <v>123</v>
      </c>
      <c r="L15" s="21"/>
      <c r="M15" s="21"/>
      <c r="N15" s="21"/>
      <c r="O15" s="21"/>
      <c r="P15" s="21"/>
      <c r="Q15" s="21"/>
      <c r="R15" s="21"/>
      <c r="S15" s="21"/>
      <c r="T15" s="21"/>
      <c r="U15" s="21"/>
      <c r="V15" s="21"/>
      <c r="W15" s="21"/>
      <c r="X15" s="21"/>
      <c r="Y15" s="21"/>
      <c r="Z15" s="21"/>
      <c r="AA15" s="21"/>
      <c r="AB15" s="21"/>
    </row>
    <row r="16" spans="1:28" ht="23.1" customHeight="1">
      <c r="A16" s="13"/>
      <c r="B16" s="14"/>
      <c r="C16" s="13"/>
      <c r="D16" s="7"/>
      <c r="E16" s="7"/>
      <c r="F16" s="13" t="s">
        <v>102</v>
      </c>
      <c r="G16" s="13"/>
      <c r="H16" s="7" t="s">
        <v>102</v>
      </c>
      <c r="I16" s="20"/>
      <c r="K16" s="21" t="s">
        <v>126</v>
      </c>
      <c r="L16" s="21"/>
      <c r="M16" s="21"/>
      <c r="N16" s="21"/>
      <c r="O16" s="21"/>
      <c r="P16" s="21"/>
      <c r="Q16" s="21"/>
      <c r="R16" s="21"/>
      <c r="S16" s="21"/>
      <c r="T16" s="21"/>
      <c r="U16" s="21"/>
      <c r="V16" s="21"/>
      <c r="W16" s="21"/>
      <c r="X16" s="21"/>
      <c r="Y16" s="21"/>
      <c r="Z16" s="21"/>
      <c r="AA16" s="21"/>
      <c r="AB16" s="21"/>
    </row>
    <row r="17" spans="1:28" ht="23.1" customHeight="1">
      <c r="A17" s="13"/>
      <c r="B17" s="14"/>
      <c r="C17" s="13"/>
      <c r="D17" s="7"/>
      <c r="E17" s="7"/>
      <c r="F17" s="13" t="s">
        <v>102</v>
      </c>
      <c r="G17" s="13"/>
      <c r="H17" s="7" t="s">
        <v>102</v>
      </c>
      <c r="I17" s="20"/>
      <c r="K17" s="21" t="s">
        <v>128</v>
      </c>
      <c r="L17" s="21"/>
      <c r="M17" s="21"/>
      <c r="N17" s="21"/>
      <c r="O17" s="21"/>
      <c r="P17" s="21"/>
      <c r="Q17" s="21"/>
      <c r="R17" s="21"/>
      <c r="S17" s="21"/>
      <c r="T17" s="21"/>
      <c r="U17" s="21"/>
      <c r="V17" s="21"/>
      <c r="W17" s="21"/>
      <c r="X17" s="21"/>
      <c r="Y17" s="21"/>
      <c r="Z17" s="21"/>
      <c r="AA17" s="21"/>
      <c r="AB17" s="21"/>
    </row>
    <row r="18" spans="1:28" ht="23.1" customHeight="1">
      <c r="A18" s="13"/>
      <c r="B18" s="14"/>
      <c r="C18" s="13"/>
      <c r="D18" s="7"/>
      <c r="E18" s="7"/>
      <c r="F18" s="13" t="s">
        <v>102</v>
      </c>
      <c r="G18" s="13"/>
      <c r="H18" s="7" t="s">
        <v>102</v>
      </c>
      <c r="I18" s="20"/>
      <c r="K18" s="24" t="s">
        <v>129</v>
      </c>
      <c r="L18" s="24"/>
      <c r="M18" s="24"/>
      <c r="N18" s="24"/>
      <c r="O18" s="24"/>
      <c r="P18" s="24"/>
      <c r="Q18" s="24"/>
      <c r="R18" s="24"/>
      <c r="S18" s="24"/>
      <c r="T18" s="24"/>
      <c r="U18" s="24"/>
      <c r="V18" s="24"/>
      <c r="W18" s="24"/>
      <c r="X18" s="24"/>
      <c r="Y18" s="24"/>
      <c r="Z18" s="24"/>
      <c r="AA18" s="24"/>
      <c r="AB18" s="24"/>
    </row>
    <row r="19" spans="1:28" ht="23.1" customHeight="1">
      <c r="A19" s="13"/>
      <c r="B19" s="7"/>
      <c r="C19" s="13"/>
      <c r="D19" s="7"/>
      <c r="E19" s="7"/>
      <c r="F19" s="13" t="s">
        <v>102</v>
      </c>
      <c r="G19" s="13"/>
      <c r="H19" s="7" t="s">
        <v>102</v>
      </c>
      <c r="I19" s="20"/>
      <c r="K19" s="21" t="s">
        <v>131</v>
      </c>
      <c r="L19" s="21"/>
      <c r="M19" s="21"/>
      <c r="N19" s="21"/>
      <c r="O19" s="21"/>
      <c r="P19" s="21"/>
      <c r="Q19" s="21"/>
      <c r="R19" s="21"/>
      <c r="S19" s="21"/>
      <c r="T19" s="21"/>
      <c r="U19" s="21"/>
      <c r="V19" s="21"/>
      <c r="W19" s="21"/>
      <c r="X19" s="21"/>
      <c r="Y19" s="21"/>
      <c r="Z19" s="21"/>
      <c r="AA19" s="21"/>
      <c r="AB19" s="21"/>
    </row>
    <row r="20" spans="1:28" ht="23.1" customHeight="1">
      <c r="A20" s="13"/>
      <c r="B20" s="13"/>
      <c r="C20" s="13"/>
      <c r="D20" s="13"/>
      <c r="E20" s="7"/>
      <c r="F20" s="13" t="s">
        <v>102</v>
      </c>
      <c r="G20" s="13"/>
      <c r="H20" s="7" t="s">
        <v>102</v>
      </c>
      <c r="I20" s="20"/>
      <c r="K20" s="21" t="s">
        <v>132</v>
      </c>
      <c r="L20" s="21"/>
      <c r="M20" s="21"/>
      <c r="N20" s="21"/>
      <c r="O20" s="21"/>
      <c r="P20" s="21"/>
      <c r="Q20" s="21"/>
      <c r="R20" s="21"/>
      <c r="S20" s="21"/>
      <c r="T20" s="21"/>
      <c r="U20" s="21"/>
      <c r="V20" s="21"/>
      <c r="W20" s="21"/>
      <c r="X20" s="21"/>
      <c r="Y20" s="21"/>
      <c r="Z20" s="21"/>
      <c r="AA20" s="21"/>
      <c r="AB20" s="21"/>
    </row>
    <row r="21" spans="1:28" ht="23.1" customHeight="1">
      <c r="A21" s="13"/>
      <c r="B21" s="14"/>
      <c r="C21" s="13"/>
      <c r="D21" s="7"/>
      <c r="E21" s="7"/>
      <c r="F21" s="13" t="s">
        <v>102</v>
      </c>
      <c r="G21" s="13"/>
      <c r="H21" s="7" t="s">
        <v>102</v>
      </c>
      <c r="I21" s="20"/>
      <c r="K21" s="54" t="s">
        <v>133</v>
      </c>
      <c r="L21" s="54"/>
      <c r="M21" s="54"/>
      <c r="N21" s="54"/>
      <c r="O21" s="54"/>
      <c r="P21" s="54"/>
      <c r="Q21" s="54"/>
      <c r="R21" s="54"/>
      <c r="S21" s="54"/>
      <c r="T21" s="54"/>
      <c r="U21" s="54"/>
      <c r="V21" s="54"/>
      <c r="W21" s="54"/>
      <c r="X21" s="54"/>
      <c r="Y21" s="54"/>
      <c r="Z21" s="54"/>
      <c r="AA21" s="54"/>
      <c r="AB21" s="54"/>
    </row>
    <row r="22" spans="1:28" ht="23.1" customHeight="1">
      <c r="A22" s="13"/>
      <c r="B22" s="14"/>
      <c r="C22" s="13"/>
      <c r="D22" s="7"/>
      <c r="E22" s="7"/>
      <c r="F22" s="13" t="s">
        <v>102</v>
      </c>
      <c r="G22" s="13"/>
      <c r="H22" s="7" t="s">
        <v>102</v>
      </c>
      <c r="I22" s="20"/>
      <c r="K22" s="58" t="s">
        <v>134</v>
      </c>
      <c r="L22" s="58"/>
      <c r="M22" s="58"/>
      <c r="N22" s="58"/>
      <c r="O22" s="58"/>
      <c r="P22" s="58"/>
      <c r="Q22" s="58"/>
      <c r="R22" s="58"/>
      <c r="S22" s="58"/>
      <c r="T22" s="58"/>
      <c r="U22" s="58"/>
      <c r="V22" s="58"/>
      <c r="W22" s="58"/>
      <c r="X22" s="58"/>
      <c r="Y22" s="58"/>
      <c r="Z22" s="58"/>
      <c r="AA22" s="58"/>
      <c r="AB22" s="58"/>
    </row>
    <row r="23" spans="1:28" ht="23.1" customHeight="1">
      <c r="A23" s="13"/>
      <c r="B23" s="14"/>
      <c r="C23" s="13"/>
      <c r="D23" s="7" t="s">
        <v>102</v>
      </c>
      <c r="E23" s="7"/>
      <c r="F23" s="13" t="s">
        <v>102</v>
      </c>
      <c r="G23" s="13"/>
      <c r="H23" s="7" t="s">
        <v>102</v>
      </c>
      <c r="I23" s="20"/>
      <c r="K23" s="54" t="s">
        <v>135</v>
      </c>
      <c r="L23" s="54"/>
      <c r="M23" s="54"/>
      <c r="N23" s="54"/>
      <c r="O23" s="54"/>
      <c r="P23" s="54"/>
      <c r="Q23" s="54"/>
      <c r="R23" s="54"/>
      <c r="S23" s="54"/>
      <c r="T23" s="54"/>
      <c r="U23" s="54"/>
      <c r="V23" s="54"/>
      <c r="W23" s="54"/>
      <c r="X23" s="54"/>
      <c r="Y23" s="54"/>
      <c r="Z23" s="54"/>
      <c r="AA23" s="54"/>
      <c r="AB23" s="54"/>
    </row>
    <row r="24" spans="1:28" ht="23.1" customHeight="1">
      <c r="A24" s="13"/>
      <c r="B24" s="14"/>
      <c r="C24" s="13"/>
      <c r="D24" s="7" t="s">
        <v>102</v>
      </c>
      <c r="E24" s="7"/>
      <c r="F24" s="13" t="s">
        <v>102</v>
      </c>
      <c r="G24" s="13"/>
      <c r="H24" s="7" t="s">
        <v>102</v>
      </c>
      <c r="I24" s="20"/>
      <c r="K24" s="58" t="s">
        <v>136</v>
      </c>
      <c r="L24" s="58"/>
      <c r="M24" s="58"/>
      <c r="N24" s="58"/>
      <c r="O24" s="58"/>
      <c r="P24" s="58"/>
      <c r="Q24" s="58"/>
      <c r="R24" s="58"/>
      <c r="S24" s="58"/>
      <c r="T24" s="58"/>
      <c r="U24" s="58"/>
      <c r="V24" s="58"/>
      <c r="W24" s="58"/>
      <c r="X24" s="58"/>
      <c r="Y24" s="58"/>
      <c r="Z24" s="58"/>
      <c r="AA24" s="58"/>
      <c r="AB24" s="58"/>
    </row>
    <row r="25" spans="1:28" ht="23.1" customHeight="1">
      <c r="A25" s="13"/>
      <c r="B25" s="14"/>
      <c r="C25" s="13"/>
      <c r="D25" s="7" t="s">
        <v>102</v>
      </c>
      <c r="E25" s="7"/>
      <c r="F25" s="13" t="s">
        <v>102</v>
      </c>
      <c r="G25" s="13"/>
      <c r="H25" s="7" t="s">
        <v>102</v>
      </c>
      <c r="I25" s="20"/>
      <c r="K25" s="58" t="s">
        <v>137</v>
      </c>
      <c r="L25" s="58"/>
      <c r="M25" s="58"/>
      <c r="N25" s="58"/>
      <c r="O25" s="58"/>
      <c r="P25" s="58"/>
      <c r="Q25" s="58"/>
      <c r="R25" s="58"/>
      <c r="S25" s="58"/>
      <c r="T25" s="58"/>
      <c r="U25" s="58"/>
      <c r="V25" s="58"/>
      <c r="W25" s="58"/>
      <c r="X25" s="58"/>
      <c r="Y25" s="58"/>
      <c r="Z25" s="58"/>
      <c r="AA25" s="58"/>
      <c r="AB25" s="58"/>
    </row>
    <row r="26" spans="1:28" ht="23.1" customHeight="1">
      <c r="A26" s="13"/>
      <c r="B26" s="14"/>
      <c r="C26" s="13"/>
      <c r="D26" s="7" t="s">
        <v>102</v>
      </c>
      <c r="E26" s="7"/>
      <c r="F26" s="13" t="s">
        <v>102</v>
      </c>
      <c r="G26" s="13"/>
      <c r="H26" s="7"/>
      <c r="I26" s="20"/>
      <c r="K26" s="54" t="s">
        <v>138</v>
      </c>
      <c r="L26" s="54"/>
      <c r="M26" s="54"/>
      <c r="N26" s="54"/>
      <c r="O26" s="54"/>
      <c r="P26" s="54"/>
      <c r="Q26" s="54"/>
      <c r="R26" s="54"/>
      <c r="S26" s="54"/>
      <c r="T26" s="54"/>
      <c r="U26" s="54"/>
      <c r="V26" s="54"/>
      <c r="W26" s="54"/>
      <c r="X26" s="54"/>
      <c r="Y26" s="54"/>
      <c r="Z26" s="54"/>
      <c r="AA26" s="54"/>
      <c r="AB26" s="54"/>
    </row>
    <row r="27" spans="1:28" ht="23.1" customHeight="1">
      <c r="A27" s="13"/>
      <c r="B27" s="15"/>
      <c r="C27" s="16"/>
      <c r="D27" s="17"/>
      <c r="E27" s="74" t="s">
        <v>139</v>
      </c>
      <c r="F27" s="74"/>
      <c r="G27" s="75">
        <v>9280</v>
      </c>
      <c r="H27" s="75"/>
      <c r="I27" s="20"/>
      <c r="K27" s="25" t="s">
        <v>140</v>
      </c>
      <c r="L27" s="25"/>
      <c r="M27" s="25"/>
      <c r="N27" s="25"/>
      <c r="O27" s="25"/>
      <c r="P27" s="76">
        <f>C28</f>
        <v>9280</v>
      </c>
      <c r="Q27" s="76"/>
      <c r="R27" s="76"/>
      <c r="S27" s="30" t="s">
        <v>141</v>
      </c>
      <c r="T27" s="25"/>
      <c r="U27" s="25"/>
      <c r="V27" s="25"/>
      <c r="W27" s="25"/>
      <c r="X27" s="25"/>
      <c r="Y27" s="25"/>
      <c r="Z27" s="25"/>
      <c r="AA27" s="25"/>
      <c r="AB27" s="25"/>
    </row>
    <row r="28" spans="1:28" ht="23.1" customHeight="1">
      <c r="A28" s="77" t="s">
        <v>142</v>
      </c>
      <c r="B28" s="77"/>
      <c r="C28" s="75">
        <v>9280</v>
      </c>
      <c r="D28" s="75"/>
      <c r="E28" s="18" t="s">
        <v>143</v>
      </c>
      <c r="F28" s="78">
        <v>9280</v>
      </c>
      <c r="G28" s="79"/>
      <c r="H28" s="19" t="s">
        <v>144</v>
      </c>
      <c r="I28" s="20"/>
      <c r="K28" s="22" t="s">
        <v>145</v>
      </c>
      <c r="L28" s="22"/>
      <c r="M28" s="22"/>
      <c r="N28" s="22"/>
      <c r="O28" s="22"/>
      <c r="P28" s="80">
        <f>P27</f>
        <v>9280</v>
      </c>
      <c r="Q28" s="80"/>
      <c r="R28" s="80"/>
      <c r="S28" s="80"/>
      <c r="T28" s="26" t="s">
        <v>146</v>
      </c>
      <c r="U28" s="22"/>
      <c r="V28" s="22"/>
      <c r="W28" s="22"/>
      <c r="X28" s="22"/>
      <c r="Y28" s="22"/>
      <c r="Z28" s="22"/>
      <c r="AA28" s="22"/>
      <c r="AB28" s="22"/>
    </row>
    <row r="29" spans="1:28" ht="23.1" customHeight="1">
      <c r="A29" s="20"/>
      <c r="B29" s="20"/>
      <c r="C29" s="20"/>
      <c r="D29" s="20"/>
      <c r="E29" s="20"/>
      <c r="F29" s="20"/>
      <c r="G29" s="20"/>
      <c r="H29" s="20"/>
      <c r="I29" s="20"/>
      <c r="K29" s="54" t="s">
        <v>147</v>
      </c>
      <c r="L29" s="54"/>
      <c r="M29" s="54"/>
      <c r="N29" s="54"/>
      <c r="O29" s="54"/>
      <c r="P29" s="54"/>
      <c r="Q29" s="54"/>
      <c r="R29" s="54"/>
      <c r="S29" s="54"/>
      <c r="T29" s="54"/>
      <c r="U29" s="54"/>
      <c r="V29" s="54"/>
      <c r="W29" s="54"/>
      <c r="X29" s="54"/>
      <c r="Y29" s="54"/>
      <c r="Z29" s="54"/>
      <c r="AA29" s="54"/>
      <c r="AB29" s="54"/>
    </row>
    <row r="30" spans="1:28" ht="40.049999999999997" customHeight="1">
      <c r="A30" s="20"/>
      <c r="B30" s="20"/>
      <c r="C30" s="20"/>
      <c r="D30" s="20"/>
      <c r="E30" s="20"/>
      <c r="F30" s="20"/>
      <c r="G30" s="20"/>
      <c r="H30" s="20"/>
      <c r="I30" s="20"/>
      <c r="K30" s="21" t="s">
        <v>148</v>
      </c>
      <c r="L30" s="21"/>
      <c r="M30" s="21"/>
      <c r="N30" s="21"/>
      <c r="O30" s="21"/>
      <c r="P30" s="21"/>
      <c r="Q30" s="21"/>
      <c r="R30" s="21"/>
      <c r="S30" s="21"/>
      <c r="T30" s="21"/>
      <c r="U30" s="81">
        <f>Q33</f>
        <v>45316</v>
      </c>
      <c r="V30" s="81"/>
      <c r="W30" s="81"/>
      <c r="X30" s="21"/>
      <c r="Y30" s="21"/>
      <c r="Z30" s="21"/>
      <c r="AA30" s="21"/>
      <c r="AB30" s="21"/>
    </row>
    <row r="31" spans="1:28" ht="40.049999999999997" customHeight="1">
      <c r="A31" s="20"/>
      <c r="B31" s="20"/>
      <c r="C31" s="20"/>
      <c r="D31" s="20"/>
      <c r="E31" s="20"/>
      <c r="F31" s="20"/>
      <c r="G31" s="20"/>
      <c r="H31" s="20"/>
      <c r="I31" s="20"/>
      <c r="K31" s="21" t="s">
        <v>149</v>
      </c>
      <c r="L31" s="21"/>
      <c r="M31" s="21"/>
      <c r="N31" s="21"/>
      <c r="O31" s="21"/>
      <c r="P31" s="21"/>
      <c r="Q31" s="21"/>
      <c r="R31" s="21"/>
      <c r="S31" s="21"/>
      <c r="T31" s="21"/>
      <c r="U31" s="81">
        <f>Q33</f>
        <v>45316</v>
      </c>
      <c r="V31" s="81"/>
      <c r="W31" s="81"/>
      <c r="X31" s="21"/>
      <c r="Y31" s="21"/>
      <c r="Z31" s="21"/>
      <c r="AA31" s="21"/>
      <c r="AB31" s="21"/>
    </row>
    <row r="32" spans="1:28" ht="23.1" customHeight="1">
      <c r="A32" s="20"/>
      <c r="B32" s="20"/>
      <c r="C32" s="20"/>
      <c r="D32" s="20"/>
      <c r="E32" s="20"/>
      <c r="F32" s="20"/>
      <c r="G32" s="20"/>
      <c r="H32" s="20"/>
      <c r="I32" s="20"/>
      <c r="K32" s="54" t="s">
        <v>150</v>
      </c>
      <c r="L32" s="54"/>
      <c r="M32" s="54"/>
      <c r="N32" s="54"/>
      <c r="O32" s="73">
        <v>45199</v>
      </c>
      <c r="P32" s="58"/>
      <c r="Q32" s="58"/>
      <c r="R32" s="58"/>
      <c r="S32" s="58"/>
      <c r="T32" s="58"/>
      <c r="U32" s="58"/>
      <c r="V32" s="58"/>
      <c r="W32" s="58"/>
      <c r="X32" s="58"/>
      <c r="Y32" s="58"/>
      <c r="Z32" s="58"/>
      <c r="AA32" s="58"/>
      <c r="AB32" s="58"/>
    </row>
    <row r="33" spans="1:28" ht="23.1" customHeight="1">
      <c r="A33" s="20"/>
      <c r="B33" s="20"/>
      <c r="C33" s="20"/>
      <c r="D33" s="20"/>
      <c r="E33" s="20"/>
      <c r="F33" s="20"/>
      <c r="G33" s="20"/>
      <c r="H33" s="20"/>
      <c r="I33" s="20"/>
      <c r="K33" s="54" t="s">
        <v>151</v>
      </c>
      <c r="L33" s="54"/>
      <c r="M33" s="54"/>
      <c r="N33" s="54"/>
      <c r="O33" s="27">
        <v>45199</v>
      </c>
      <c r="P33" s="22" t="s">
        <v>152</v>
      </c>
      <c r="Q33" s="27">
        <v>45316</v>
      </c>
      <c r="R33" s="22"/>
      <c r="S33" s="22"/>
      <c r="T33" s="22"/>
      <c r="U33" s="22"/>
      <c r="V33" s="22"/>
      <c r="W33" s="22"/>
      <c r="X33" s="22"/>
      <c r="Y33" s="22"/>
      <c r="Z33" s="22"/>
      <c r="AA33" s="22"/>
      <c r="AB33" s="22"/>
    </row>
    <row r="34" spans="1:28" ht="23.1" customHeight="1">
      <c r="A34" s="20"/>
      <c r="B34" s="20"/>
      <c r="C34" s="20"/>
      <c r="D34" s="20"/>
      <c r="E34" s="20"/>
      <c r="F34" s="20"/>
      <c r="G34" s="20"/>
      <c r="H34" s="20"/>
      <c r="I34" s="20"/>
      <c r="K34" s="54" t="s">
        <v>153</v>
      </c>
      <c r="L34" s="58"/>
      <c r="M34" s="58"/>
      <c r="N34" s="58"/>
      <c r="O34" s="58"/>
      <c r="P34" s="58"/>
      <c r="Q34" s="58"/>
      <c r="R34" s="58"/>
      <c r="S34" s="58"/>
      <c r="T34" s="58"/>
      <c r="U34" s="58"/>
      <c r="V34" s="58"/>
      <c r="W34" s="58"/>
      <c r="X34" s="58"/>
      <c r="Y34" s="58"/>
      <c r="Z34" s="58"/>
      <c r="AA34" s="58"/>
      <c r="AB34" s="58"/>
    </row>
    <row r="35" spans="1:28" ht="23.1" customHeight="1">
      <c r="A35" s="20"/>
      <c r="B35" s="20"/>
      <c r="C35" s="20"/>
      <c r="D35" s="20"/>
      <c r="E35" s="20"/>
      <c r="F35" s="20"/>
      <c r="G35" s="20"/>
      <c r="H35" s="20"/>
      <c r="I35" s="20"/>
      <c r="K35" s="54" t="s">
        <v>154</v>
      </c>
      <c r="L35" s="54"/>
      <c r="M35" s="54"/>
      <c r="N35" s="54"/>
      <c r="O35" s="54"/>
      <c r="P35" s="54"/>
      <c r="Q35" s="54"/>
      <c r="R35" s="54"/>
      <c r="S35" s="54"/>
      <c r="T35" s="54"/>
      <c r="U35" s="54"/>
      <c r="V35" s="54"/>
      <c r="W35" s="54"/>
      <c r="X35" s="54"/>
      <c r="Y35" s="54"/>
      <c r="Z35" s="54"/>
      <c r="AA35" s="54"/>
      <c r="AB35" s="54"/>
    </row>
    <row r="36" spans="1:28" ht="23.1" customHeight="1">
      <c r="A36" s="20"/>
      <c r="B36" s="20"/>
      <c r="C36" s="20"/>
      <c r="D36" s="20"/>
      <c r="E36" s="20"/>
      <c r="F36" s="20"/>
      <c r="G36" s="20"/>
      <c r="H36" s="20"/>
      <c r="I36" s="20"/>
      <c r="K36" s="58" t="s">
        <v>155</v>
      </c>
      <c r="L36" s="58"/>
      <c r="M36" s="58"/>
      <c r="N36" s="58"/>
      <c r="O36" s="58"/>
      <c r="P36" s="58"/>
      <c r="Q36" s="58"/>
      <c r="R36" s="58"/>
      <c r="S36" s="58"/>
      <c r="T36" s="58"/>
      <c r="U36" s="58"/>
      <c r="V36" s="58"/>
      <c r="W36" s="58"/>
      <c r="X36" s="58"/>
      <c r="Y36" s="58"/>
      <c r="Z36" s="58"/>
      <c r="AA36" s="58"/>
      <c r="AB36" s="58"/>
    </row>
    <row r="37" spans="1:28" ht="23.1" customHeight="1">
      <c r="A37" s="20"/>
      <c r="B37" s="20"/>
      <c r="C37" s="20"/>
      <c r="D37" s="20"/>
      <c r="E37" s="20"/>
      <c r="F37" s="20"/>
      <c r="G37" s="20"/>
      <c r="H37" s="20"/>
      <c r="I37" s="20"/>
      <c r="K37" s="58" t="s">
        <v>156</v>
      </c>
      <c r="L37" s="58"/>
      <c r="M37" s="58"/>
      <c r="N37" s="58"/>
      <c r="O37" s="58"/>
      <c r="P37" s="58"/>
      <c r="Q37" s="58"/>
      <c r="R37" s="58"/>
      <c r="S37" s="58"/>
      <c r="T37" s="58"/>
      <c r="U37" s="58"/>
      <c r="V37" s="58"/>
      <c r="W37" s="58"/>
      <c r="X37" s="58"/>
      <c r="Y37" s="58"/>
      <c r="Z37" s="58"/>
      <c r="AA37" s="58"/>
      <c r="AB37" s="58"/>
    </row>
    <row r="38" spans="1:28" ht="23.1" customHeight="1">
      <c r="A38" s="20"/>
      <c r="B38" s="20"/>
      <c r="C38" s="20"/>
      <c r="D38" s="20"/>
      <c r="E38" s="20"/>
      <c r="F38" s="20"/>
      <c r="G38" s="20"/>
      <c r="H38" s="20"/>
      <c r="I38" s="20"/>
      <c r="K38" s="58" t="s">
        <v>157</v>
      </c>
      <c r="L38" s="58"/>
      <c r="M38" s="58"/>
      <c r="N38" s="58"/>
      <c r="O38" s="58"/>
      <c r="P38" s="58"/>
      <c r="Q38" s="58"/>
      <c r="R38" s="58"/>
      <c r="S38" s="58"/>
      <c r="T38" s="58"/>
      <c r="U38" s="58"/>
      <c r="V38" s="58"/>
      <c r="W38" s="58"/>
      <c r="X38" s="58"/>
      <c r="Y38" s="58"/>
      <c r="Z38" s="58"/>
      <c r="AA38" s="58"/>
      <c r="AB38" s="58"/>
    </row>
    <row r="39" spans="1:28" ht="23.1" customHeight="1">
      <c r="A39" s="20"/>
      <c r="B39" s="20"/>
      <c r="C39" s="20"/>
      <c r="D39" s="20"/>
      <c r="E39" s="20"/>
      <c r="F39" s="20"/>
      <c r="G39" s="20"/>
      <c r="H39" s="20"/>
      <c r="I39" s="20"/>
      <c r="K39" s="55" t="s">
        <v>158</v>
      </c>
      <c r="L39" s="58"/>
      <c r="M39" s="58"/>
      <c r="N39" s="58"/>
      <c r="O39" s="58"/>
      <c r="P39" s="58"/>
      <c r="Q39" s="58"/>
      <c r="R39" s="58"/>
      <c r="S39" s="58"/>
      <c r="T39" s="58"/>
      <c r="U39" s="58"/>
      <c r="V39" s="58"/>
      <c r="W39" s="58"/>
      <c r="X39" s="58"/>
      <c r="Y39" s="58"/>
      <c r="Z39" s="58"/>
      <c r="AA39" s="58"/>
      <c r="AB39" s="58"/>
    </row>
    <row r="40" spans="1:28" ht="23.1" customHeight="1">
      <c r="A40" s="20"/>
      <c r="B40" s="20"/>
      <c r="C40" s="20"/>
      <c r="D40" s="20"/>
      <c r="E40" s="20"/>
      <c r="F40" s="20"/>
      <c r="G40" s="20"/>
      <c r="H40" s="20"/>
      <c r="I40" s="20"/>
      <c r="K40" s="55" t="s">
        <v>159</v>
      </c>
      <c r="L40" s="55"/>
      <c r="M40" s="55"/>
      <c r="N40" s="55"/>
      <c r="O40" s="55"/>
      <c r="P40" s="55"/>
      <c r="Q40" s="55"/>
      <c r="R40" s="55"/>
      <c r="S40" s="55"/>
      <c r="T40" s="55"/>
      <c r="U40" s="55"/>
      <c r="V40" s="55"/>
      <c r="W40" s="55"/>
      <c r="X40" s="55"/>
      <c r="Y40" s="55"/>
      <c r="Z40" s="55"/>
      <c r="AA40" s="55"/>
      <c r="AB40" s="55"/>
    </row>
    <row r="41" spans="1:28" ht="23.1" customHeight="1">
      <c r="A41" s="20"/>
      <c r="B41" s="20"/>
      <c r="C41" s="20"/>
      <c r="D41" s="20"/>
      <c r="E41" s="20"/>
      <c r="F41" s="20"/>
      <c r="G41" s="20"/>
      <c r="H41" s="20"/>
      <c r="I41" s="20"/>
      <c r="K41" s="58" t="s">
        <v>160</v>
      </c>
      <c r="L41" s="58"/>
      <c r="M41" s="58"/>
      <c r="N41" s="58"/>
      <c r="O41" s="58"/>
      <c r="P41" s="58"/>
      <c r="Q41" s="58"/>
      <c r="R41" s="58"/>
      <c r="S41" s="58"/>
      <c r="T41" s="58"/>
      <c r="U41" s="58"/>
      <c r="V41" s="58"/>
      <c r="W41" s="58"/>
      <c r="X41" s="58"/>
      <c r="Y41" s="58"/>
      <c r="Z41" s="58"/>
      <c r="AA41" s="58"/>
      <c r="AB41" s="58"/>
    </row>
    <row r="42" spans="1:28" ht="23.1" customHeight="1">
      <c r="A42" s="20"/>
      <c r="B42" s="20"/>
      <c r="C42" s="20"/>
      <c r="D42" s="20"/>
      <c r="E42" s="20"/>
      <c r="F42" s="20"/>
      <c r="G42" s="20"/>
      <c r="H42" s="20"/>
      <c r="I42" s="20"/>
      <c r="K42" s="82" t="s">
        <v>161</v>
      </c>
      <c r="L42" s="82"/>
      <c r="M42" s="82"/>
      <c r="N42" s="82"/>
      <c r="O42" s="82"/>
      <c r="P42" s="82"/>
      <c r="Q42" s="82"/>
      <c r="R42" s="82"/>
      <c r="S42" s="82"/>
      <c r="T42" s="82"/>
      <c r="U42" s="82"/>
      <c r="V42" s="82"/>
      <c r="W42" s="82"/>
      <c r="X42" s="82"/>
      <c r="Y42" s="82"/>
      <c r="Z42" s="82"/>
      <c r="AA42" s="82"/>
      <c r="AB42" s="82"/>
    </row>
    <row r="43" spans="1:28" ht="23.1" customHeight="1">
      <c r="A43" s="20"/>
      <c r="B43" s="20"/>
      <c r="C43" s="20"/>
      <c r="D43" s="20"/>
      <c r="E43" s="20"/>
      <c r="F43" s="20"/>
      <c r="G43" s="20"/>
      <c r="H43" s="20"/>
      <c r="I43" s="20"/>
      <c r="K43" s="58" t="s">
        <v>162</v>
      </c>
      <c r="L43" s="58"/>
      <c r="M43" s="58"/>
      <c r="N43" s="58"/>
      <c r="O43" s="58"/>
      <c r="P43" s="58"/>
      <c r="Q43" s="58"/>
      <c r="R43" s="58"/>
      <c r="S43" s="58"/>
      <c r="T43" s="58"/>
      <c r="U43" s="58"/>
      <c r="V43" s="58"/>
      <c r="W43" s="58"/>
      <c r="X43" s="58"/>
      <c r="Y43" s="58"/>
      <c r="Z43" s="58"/>
      <c r="AA43" s="58"/>
      <c r="AB43" s="58"/>
    </row>
    <row r="44" spans="1:28" ht="23.1" customHeight="1">
      <c r="A44" s="20"/>
      <c r="B44" s="20"/>
      <c r="C44" s="20"/>
      <c r="D44" s="20"/>
      <c r="E44" s="20"/>
      <c r="F44" s="20"/>
      <c r="G44" s="20"/>
      <c r="H44" s="20"/>
      <c r="I44" s="20"/>
      <c r="K44" s="82" t="s">
        <v>163</v>
      </c>
      <c r="L44" s="82"/>
      <c r="M44" s="82"/>
      <c r="N44" s="82"/>
      <c r="O44" s="82"/>
      <c r="P44" s="82"/>
      <c r="Q44" s="82"/>
      <c r="R44" s="82"/>
      <c r="S44" s="82"/>
      <c r="T44" s="82"/>
      <c r="U44" s="82"/>
      <c r="V44" s="82"/>
      <c r="W44" s="82"/>
      <c r="X44" s="82"/>
      <c r="Y44" s="82"/>
      <c r="Z44" s="82"/>
      <c r="AA44" s="82"/>
      <c r="AB44" s="82"/>
    </row>
    <row r="45" spans="1:28" ht="23.1" customHeight="1">
      <c r="A45" s="20"/>
      <c r="B45" s="20"/>
      <c r="C45" s="20"/>
      <c r="D45" s="20"/>
      <c r="E45" s="20"/>
      <c r="F45" s="20"/>
      <c r="G45" s="20"/>
      <c r="H45" s="20"/>
      <c r="I45" s="20"/>
      <c r="K45" s="82" t="s">
        <v>164</v>
      </c>
      <c r="L45" s="82"/>
      <c r="M45" s="82"/>
      <c r="N45" s="82"/>
      <c r="O45" s="82"/>
      <c r="P45" s="82"/>
      <c r="Q45" s="82"/>
      <c r="R45" s="82"/>
      <c r="S45" s="82"/>
      <c r="T45" s="82"/>
      <c r="U45" s="82"/>
      <c r="V45" s="82"/>
      <c r="W45" s="82"/>
      <c r="X45" s="82"/>
      <c r="Y45" s="82"/>
      <c r="Z45" s="82"/>
      <c r="AA45" s="82"/>
      <c r="AB45" s="82"/>
    </row>
    <row r="46" spans="1:28" ht="23.1" customHeight="1">
      <c r="A46" s="20"/>
      <c r="B46" s="20"/>
      <c r="C46" s="20"/>
      <c r="D46" s="20"/>
      <c r="E46" s="20"/>
      <c r="F46" s="20"/>
      <c r="G46" s="20"/>
      <c r="H46" s="20"/>
      <c r="I46" s="20"/>
      <c r="K46" s="28"/>
      <c r="L46" s="28"/>
      <c r="M46" s="28"/>
      <c r="N46" s="28"/>
      <c r="O46" s="28"/>
      <c r="P46" s="29"/>
      <c r="Q46" s="29"/>
      <c r="R46" s="83" t="s">
        <v>165</v>
      </c>
      <c r="S46" s="83"/>
      <c r="T46" s="83"/>
      <c r="U46" s="83"/>
      <c r="V46" s="83"/>
      <c r="W46" s="83"/>
      <c r="X46" s="31"/>
      <c r="Y46" s="31"/>
      <c r="Z46" s="31"/>
      <c r="AA46" s="31"/>
      <c r="AB46" s="31"/>
    </row>
    <row r="47" spans="1:28" ht="23.1" customHeight="1">
      <c r="A47" s="20"/>
      <c r="B47" s="20"/>
      <c r="C47" s="20"/>
      <c r="D47" s="20"/>
      <c r="E47" s="20"/>
      <c r="F47" s="20"/>
      <c r="G47" s="20"/>
      <c r="H47" s="20"/>
      <c r="I47" s="20"/>
      <c r="K47" s="28"/>
      <c r="L47" s="28"/>
      <c r="M47" s="28"/>
      <c r="N47" s="28"/>
      <c r="O47" s="28"/>
      <c r="P47" s="29"/>
      <c r="Q47" s="29"/>
      <c r="R47" s="84">
        <f>Q33</f>
        <v>45316</v>
      </c>
      <c r="S47" s="84"/>
      <c r="T47" s="84"/>
      <c r="U47" s="84"/>
      <c r="V47" s="84"/>
      <c r="W47" s="84"/>
      <c r="X47" s="32"/>
      <c r="Y47" s="32"/>
      <c r="Z47" s="32"/>
      <c r="AA47" s="32"/>
      <c r="AB47" s="32"/>
    </row>
  </sheetData>
  <mergeCells count="67">
    <mergeCell ref="K43:AB43"/>
    <mergeCell ref="K44:AB44"/>
    <mergeCell ref="K45:AB45"/>
    <mergeCell ref="R46:W46"/>
    <mergeCell ref="R47:W47"/>
    <mergeCell ref="K38:AB38"/>
    <mergeCell ref="K39:AB39"/>
    <mergeCell ref="K40:AB40"/>
    <mergeCell ref="K41:AB41"/>
    <mergeCell ref="K42:AB42"/>
    <mergeCell ref="K33:N33"/>
    <mergeCell ref="K34:AB34"/>
    <mergeCell ref="K35:AB35"/>
    <mergeCell ref="K36:AB36"/>
    <mergeCell ref="K37:AB37"/>
    <mergeCell ref="K29:AB29"/>
    <mergeCell ref="U30:W30"/>
    <mergeCell ref="U31:W31"/>
    <mergeCell ref="K32:N32"/>
    <mergeCell ref="O32:AB32"/>
    <mergeCell ref="E27:F27"/>
    <mergeCell ref="G27:H27"/>
    <mergeCell ref="P27:R27"/>
    <mergeCell ref="A28:B28"/>
    <mergeCell ref="C28:D28"/>
    <mergeCell ref="F28:G28"/>
    <mergeCell ref="P28:S28"/>
    <mergeCell ref="K22:AB22"/>
    <mergeCell ref="K23:AB23"/>
    <mergeCell ref="K24:AB24"/>
    <mergeCell ref="K25:AB25"/>
    <mergeCell ref="K26:AB26"/>
    <mergeCell ref="K12:M12"/>
    <mergeCell ref="N12:AB12"/>
    <mergeCell ref="K13:AB13"/>
    <mergeCell ref="K14:AB14"/>
    <mergeCell ref="K21:AB21"/>
    <mergeCell ref="A11:H11"/>
    <mergeCell ref="K11:M11"/>
    <mergeCell ref="N11:O11"/>
    <mergeCell ref="R11:T11"/>
    <mergeCell ref="U11:Y11"/>
    <mergeCell ref="K8:AB8"/>
    <mergeCell ref="N9:O9"/>
    <mergeCell ref="A10:B10"/>
    <mergeCell ref="C10:D10"/>
    <mergeCell ref="E10:F10"/>
    <mergeCell ref="G10:H10"/>
    <mergeCell ref="A5:H5"/>
    <mergeCell ref="K5:N5"/>
    <mergeCell ref="O5:AB5"/>
    <mergeCell ref="K6:AB6"/>
    <mergeCell ref="K7:AB7"/>
    <mergeCell ref="B4:C4"/>
    <mergeCell ref="D4:E4"/>
    <mergeCell ref="F4:H4"/>
    <mergeCell ref="K4:N4"/>
    <mergeCell ref="O4:AB4"/>
    <mergeCell ref="A1:H1"/>
    <mergeCell ref="K1:AB1"/>
    <mergeCell ref="A2:H2"/>
    <mergeCell ref="K2:AB2"/>
    <mergeCell ref="B3:C3"/>
    <mergeCell ref="D3:E3"/>
    <mergeCell ref="F3:H3"/>
    <mergeCell ref="K3:N3"/>
    <mergeCell ref="O3:AB3"/>
  </mergeCells>
  <phoneticPr fontId="17" type="noConversion"/>
  <pageMargins left="0.75" right="0.75" top="1" bottom="1" header="0.5" footer="0.5"/>
  <pageSetup paperSize="9" scale="6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63489" r:id="rId4" name="Spinner 1">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3490" r:id="rId5" name="Spinner 2">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3491" r:id="rId6" name="Spinner 3">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3492" r:id="rId7" name="Spinner 4">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3493" r:id="rId8" name="Spinner 5">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pageSetUpPr fitToPage="1"/>
  </sheetPr>
  <dimension ref="A1:AB47"/>
  <sheetViews>
    <sheetView tabSelected="1" topLeftCell="A24" workbookViewId="0">
      <selection activeCell="J11" sqref="J11"/>
    </sheetView>
  </sheetViews>
  <sheetFormatPr defaultColWidth="9" defaultRowHeight="14.4"/>
  <cols>
    <col min="1" max="2" width="12.44140625" customWidth="1"/>
    <col min="3" max="3" width="14.21875" customWidth="1"/>
    <col min="4" max="6" width="11.5546875" customWidth="1"/>
    <col min="7" max="7" width="15.109375" customWidth="1"/>
    <col min="8" max="8" width="11.5546875" customWidth="1"/>
    <col min="15" max="15" width="19.77734375" customWidth="1"/>
    <col min="16" max="16" width="3.77734375" customWidth="1"/>
    <col min="17" max="17" width="19.77734375" customWidth="1"/>
    <col min="21" max="22" width="4.77734375" customWidth="1"/>
    <col min="23" max="23" width="5.5546875" customWidth="1"/>
    <col min="24" max="28" width="1.77734375" customWidth="1"/>
  </cols>
  <sheetData>
    <row r="1" spans="1:28" ht="36" customHeight="1">
      <c r="A1" s="48" t="s">
        <v>82</v>
      </c>
      <c r="B1" s="48"/>
      <c r="C1" s="48"/>
      <c r="D1" s="48"/>
      <c r="E1" s="48"/>
      <c r="F1" s="48"/>
      <c r="G1" s="48"/>
      <c r="H1" s="48"/>
      <c r="I1" s="20"/>
      <c r="K1" s="49" t="s">
        <v>83</v>
      </c>
      <c r="L1" s="49"/>
      <c r="M1" s="49"/>
      <c r="N1" s="49"/>
      <c r="O1" s="49"/>
      <c r="P1" s="49"/>
      <c r="Q1" s="49"/>
      <c r="R1" s="49"/>
      <c r="S1" s="49"/>
      <c r="T1" s="49"/>
      <c r="U1" s="49"/>
      <c r="V1" s="49"/>
      <c r="W1" s="49"/>
      <c r="X1" s="49"/>
      <c r="Y1" s="49"/>
      <c r="Z1" s="49"/>
      <c r="AA1" s="49"/>
      <c r="AB1" s="49"/>
    </row>
    <row r="2" spans="1:28" ht="23.1" customHeight="1">
      <c r="A2" s="50" t="s">
        <v>402</v>
      </c>
      <c r="B2" s="50"/>
      <c r="C2" s="50"/>
      <c r="D2" s="50"/>
      <c r="E2" s="50"/>
      <c r="F2" s="50"/>
      <c r="G2" s="50"/>
      <c r="H2" s="50"/>
      <c r="I2" s="20"/>
      <c r="K2" s="51" t="str">
        <f>A2</f>
        <v>报告编号：康正（雄县）2023评字第8号-洪城村-DT1-23</v>
      </c>
      <c r="L2" s="51"/>
      <c r="M2" s="51"/>
      <c r="N2" s="51"/>
      <c r="O2" s="51"/>
      <c r="P2" s="51"/>
      <c r="Q2" s="51"/>
      <c r="R2" s="51"/>
      <c r="S2" s="51"/>
      <c r="T2" s="51"/>
      <c r="U2" s="51"/>
      <c r="V2" s="51"/>
      <c r="W2" s="51"/>
      <c r="X2" s="51"/>
      <c r="Y2" s="51"/>
      <c r="Z2" s="51"/>
      <c r="AA2" s="51"/>
      <c r="AB2" s="51"/>
    </row>
    <row r="3" spans="1:28" ht="23.1" customHeight="1">
      <c r="A3" s="1" t="s">
        <v>85</v>
      </c>
      <c r="B3" s="52" t="s">
        <v>15</v>
      </c>
      <c r="C3" s="52"/>
      <c r="D3" s="53" t="s">
        <v>3</v>
      </c>
      <c r="E3" s="53"/>
      <c r="F3" s="52" t="s">
        <v>86</v>
      </c>
      <c r="G3" s="52"/>
      <c r="H3" s="52"/>
      <c r="I3" s="20"/>
      <c r="K3" s="54" t="s">
        <v>87</v>
      </c>
      <c r="L3" s="54"/>
      <c r="M3" s="54"/>
      <c r="N3" s="54"/>
      <c r="O3" s="55" t="s">
        <v>88</v>
      </c>
      <c r="P3" s="55"/>
      <c r="Q3" s="55"/>
      <c r="R3" s="55"/>
      <c r="S3" s="55"/>
      <c r="T3" s="55"/>
      <c r="U3" s="55"/>
      <c r="V3" s="55"/>
      <c r="W3" s="55"/>
      <c r="X3" s="55"/>
      <c r="Y3" s="55"/>
      <c r="Z3" s="55"/>
      <c r="AA3" s="55"/>
      <c r="AB3" s="55"/>
    </row>
    <row r="4" spans="1:28" ht="23.1" customHeight="1">
      <c r="A4" s="1" t="s">
        <v>89</v>
      </c>
      <c r="B4" s="52" t="s">
        <v>213</v>
      </c>
      <c r="C4" s="52"/>
      <c r="D4" s="56" t="s">
        <v>5</v>
      </c>
      <c r="E4" s="57"/>
      <c r="F4" s="52" t="s">
        <v>214</v>
      </c>
      <c r="G4" s="52"/>
      <c r="H4" s="52"/>
      <c r="I4" s="20"/>
      <c r="K4" s="54" t="s">
        <v>92</v>
      </c>
      <c r="L4" s="54"/>
      <c r="M4" s="54"/>
      <c r="N4" s="54"/>
      <c r="O4" s="58" t="s">
        <v>93</v>
      </c>
      <c r="P4" s="58"/>
      <c r="Q4" s="58"/>
      <c r="R4" s="58"/>
      <c r="S4" s="58"/>
      <c r="T4" s="58"/>
      <c r="U4" s="58"/>
      <c r="V4" s="58"/>
      <c r="W4" s="58"/>
      <c r="X4" s="58"/>
      <c r="Y4" s="58"/>
      <c r="Z4" s="58"/>
      <c r="AA4" s="58"/>
      <c r="AB4" s="58"/>
    </row>
    <row r="5" spans="1:28" ht="23.1" customHeight="1">
      <c r="A5" s="59" t="s">
        <v>94</v>
      </c>
      <c r="B5" s="59"/>
      <c r="C5" s="59"/>
      <c r="D5" s="59"/>
      <c r="E5" s="59"/>
      <c r="F5" s="59"/>
      <c r="G5" s="59"/>
      <c r="H5" s="59"/>
      <c r="I5" s="20"/>
      <c r="K5" s="60" t="s">
        <v>95</v>
      </c>
      <c r="L5" s="60"/>
      <c r="M5" s="60"/>
      <c r="N5" s="60"/>
      <c r="O5" s="61" t="s">
        <v>96</v>
      </c>
      <c r="P5" s="61"/>
      <c r="Q5" s="61"/>
      <c r="R5" s="61"/>
      <c r="S5" s="61"/>
      <c r="T5" s="61"/>
      <c r="U5" s="61"/>
      <c r="V5" s="61"/>
      <c r="W5" s="61"/>
      <c r="X5" s="61"/>
      <c r="Y5" s="61"/>
      <c r="Z5" s="61"/>
      <c r="AA5" s="61"/>
      <c r="AB5" s="61"/>
    </row>
    <row r="6" spans="1:28" ht="31.05" customHeight="1">
      <c r="A6" s="2" t="s">
        <v>97</v>
      </c>
      <c r="B6" s="3" t="s">
        <v>98</v>
      </c>
      <c r="C6" s="4" t="s">
        <v>99</v>
      </c>
      <c r="D6" s="4" t="s">
        <v>100</v>
      </c>
      <c r="E6" s="2" t="s">
        <v>97</v>
      </c>
      <c r="F6" s="3" t="s">
        <v>98</v>
      </c>
      <c r="G6" s="4" t="s">
        <v>99</v>
      </c>
      <c r="H6" s="4" t="s">
        <v>100</v>
      </c>
      <c r="I6" s="20"/>
      <c r="K6" s="54" t="s">
        <v>101</v>
      </c>
      <c r="L6" s="58"/>
      <c r="M6" s="58"/>
      <c r="N6" s="58"/>
      <c r="O6" s="58"/>
      <c r="P6" s="58"/>
      <c r="Q6" s="58"/>
      <c r="R6" s="58"/>
      <c r="S6" s="58"/>
      <c r="T6" s="58"/>
      <c r="U6" s="58"/>
      <c r="V6" s="58"/>
      <c r="W6" s="58"/>
      <c r="X6" s="58"/>
      <c r="Y6" s="58"/>
      <c r="Z6" s="58"/>
      <c r="AA6" s="58"/>
      <c r="AB6" s="58"/>
    </row>
    <row r="7" spans="1:28" ht="23.1" customHeight="1">
      <c r="A7" s="5"/>
      <c r="B7" s="6"/>
      <c r="C7" s="5"/>
      <c r="D7" s="7"/>
      <c r="E7" s="8"/>
      <c r="F7" s="9" t="s">
        <v>102</v>
      </c>
      <c r="G7" s="10" t="s">
        <v>102</v>
      </c>
      <c r="H7" s="10"/>
      <c r="I7" s="20"/>
      <c r="K7" s="55" t="s">
        <v>103</v>
      </c>
      <c r="L7" s="58"/>
      <c r="M7" s="58"/>
      <c r="N7" s="58"/>
      <c r="O7" s="58"/>
      <c r="P7" s="58"/>
      <c r="Q7" s="58"/>
      <c r="R7" s="58"/>
      <c r="S7" s="58"/>
      <c r="T7" s="58"/>
      <c r="U7" s="58"/>
      <c r="V7" s="58"/>
      <c r="W7" s="58"/>
      <c r="X7" s="58"/>
      <c r="Y7" s="58"/>
      <c r="Z7" s="58"/>
      <c r="AA7" s="58"/>
      <c r="AB7" s="58"/>
    </row>
    <row r="8" spans="1:28" ht="23.1" customHeight="1">
      <c r="A8" s="5"/>
      <c r="B8" s="6"/>
      <c r="C8" s="5"/>
      <c r="D8" s="7"/>
      <c r="E8" s="8"/>
      <c r="F8" s="9" t="s">
        <v>102</v>
      </c>
      <c r="G8" s="10" t="s">
        <v>102</v>
      </c>
      <c r="H8" s="10"/>
      <c r="I8" s="20"/>
      <c r="K8" s="54" t="s">
        <v>104</v>
      </c>
      <c r="L8" s="54"/>
      <c r="M8" s="54"/>
      <c r="N8" s="54"/>
      <c r="O8" s="54"/>
      <c r="P8" s="54"/>
      <c r="Q8" s="54"/>
      <c r="R8" s="54"/>
      <c r="S8" s="54"/>
      <c r="T8" s="54"/>
      <c r="U8" s="54"/>
      <c r="V8" s="54"/>
      <c r="W8" s="54"/>
      <c r="X8" s="54"/>
      <c r="Y8" s="54"/>
      <c r="Z8" s="54"/>
      <c r="AA8" s="54"/>
      <c r="AB8" s="54"/>
    </row>
    <row r="9" spans="1:28" ht="23.1" customHeight="1">
      <c r="A9" s="5"/>
      <c r="B9" s="5"/>
      <c r="C9" s="8"/>
      <c r="D9" s="8"/>
      <c r="E9" s="8"/>
      <c r="F9" s="9" t="s">
        <v>102</v>
      </c>
      <c r="G9" s="10" t="s">
        <v>102</v>
      </c>
      <c r="H9" s="10"/>
      <c r="I9" s="20"/>
      <c r="K9" s="22" t="s">
        <v>105</v>
      </c>
      <c r="L9" s="22"/>
      <c r="M9" s="22"/>
      <c r="N9" s="62" t="str">
        <f>B3</f>
        <v>胡小英</v>
      </c>
      <c r="O9" s="63"/>
      <c r="P9" s="22"/>
      <c r="Q9" s="22"/>
      <c r="R9" s="22"/>
      <c r="S9" s="22"/>
      <c r="T9" s="22"/>
      <c r="U9" s="22"/>
      <c r="V9" s="22"/>
      <c r="W9" s="22"/>
      <c r="X9" s="22"/>
      <c r="Y9" s="22"/>
      <c r="Z9" s="22"/>
      <c r="AA9" s="22"/>
      <c r="AB9" s="22"/>
    </row>
    <row r="10" spans="1:28" ht="23.1" customHeight="1">
      <c r="A10" s="64" t="s">
        <v>106</v>
      </c>
      <c r="B10" s="65"/>
      <c r="C10" s="66">
        <v>0</v>
      </c>
      <c r="D10" s="67"/>
      <c r="E10" s="68" t="s">
        <v>107</v>
      </c>
      <c r="F10" s="68"/>
      <c r="G10" s="69">
        <v>0</v>
      </c>
      <c r="H10" s="69"/>
      <c r="I10" s="20"/>
      <c r="K10" s="22" t="s">
        <v>108</v>
      </c>
      <c r="L10" s="22"/>
      <c r="M10" s="22"/>
      <c r="N10" s="23" t="str">
        <f>F3</f>
        <v>龙湾镇洪城村</v>
      </c>
      <c r="O10" s="22"/>
      <c r="P10" s="22"/>
      <c r="Q10" s="22"/>
      <c r="R10" s="22"/>
      <c r="S10" s="22"/>
      <c r="T10" s="22"/>
      <c r="U10" s="22"/>
      <c r="V10" s="22"/>
      <c r="W10" s="22"/>
      <c r="X10" s="22"/>
      <c r="Y10" s="22"/>
      <c r="Z10" s="22"/>
      <c r="AA10" s="22"/>
      <c r="AB10" s="22"/>
    </row>
    <row r="11" spans="1:28" ht="23.1" customHeight="1">
      <c r="A11" s="59" t="s">
        <v>109</v>
      </c>
      <c r="B11" s="59"/>
      <c r="C11" s="59"/>
      <c r="D11" s="59"/>
      <c r="E11" s="59"/>
      <c r="F11" s="59"/>
      <c r="G11" s="59"/>
      <c r="H11" s="59"/>
      <c r="I11" s="20"/>
      <c r="K11" s="58" t="s">
        <v>110</v>
      </c>
      <c r="L11" s="58"/>
      <c r="M11" s="58"/>
      <c r="N11" s="70">
        <f>C10</f>
        <v>0</v>
      </c>
      <c r="O11" s="58"/>
      <c r="P11" s="21" t="s">
        <v>111</v>
      </c>
      <c r="Q11" s="21"/>
      <c r="R11" s="71"/>
      <c r="S11" s="71"/>
      <c r="T11" s="71"/>
      <c r="U11" s="72"/>
      <c r="V11" s="72"/>
      <c r="W11" s="72"/>
      <c r="X11" s="72"/>
      <c r="Y11" s="72"/>
      <c r="Z11" s="29"/>
      <c r="AA11" s="29"/>
      <c r="AB11" s="29"/>
    </row>
    <row r="12" spans="1:28" ht="31.05" customHeight="1">
      <c r="A12" s="12" t="s">
        <v>112</v>
      </c>
      <c r="B12" s="12" t="s">
        <v>113</v>
      </c>
      <c r="C12" s="12" t="s">
        <v>114</v>
      </c>
      <c r="D12" s="12" t="s">
        <v>115</v>
      </c>
      <c r="E12" s="12" t="s">
        <v>112</v>
      </c>
      <c r="F12" s="12" t="s">
        <v>113</v>
      </c>
      <c r="G12" s="12" t="s">
        <v>114</v>
      </c>
      <c r="H12" s="12" t="s">
        <v>115</v>
      </c>
      <c r="I12" s="20"/>
      <c r="K12" s="54" t="s">
        <v>116</v>
      </c>
      <c r="L12" s="54"/>
      <c r="M12" s="54"/>
      <c r="N12" s="73">
        <v>45191</v>
      </c>
      <c r="O12" s="73"/>
      <c r="P12" s="73"/>
      <c r="Q12" s="73"/>
      <c r="R12" s="73"/>
      <c r="S12" s="73"/>
      <c r="T12" s="73"/>
      <c r="U12" s="73"/>
      <c r="V12" s="73"/>
      <c r="W12" s="73"/>
      <c r="X12" s="73"/>
      <c r="Y12" s="73"/>
      <c r="Z12" s="73"/>
      <c r="AA12" s="73"/>
      <c r="AB12" s="73"/>
    </row>
    <row r="13" spans="1:28" ht="23.1" customHeight="1">
      <c r="A13" s="13" t="s">
        <v>117</v>
      </c>
      <c r="B13" s="14">
        <v>20</v>
      </c>
      <c r="C13" s="13" t="s">
        <v>208</v>
      </c>
      <c r="D13" s="7">
        <v>2600</v>
      </c>
      <c r="E13" s="7"/>
      <c r="F13" s="13" t="s">
        <v>102</v>
      </c>
      <c r="G13" s="13"/>
      <c r="H13" s="7" t="s">
        <v>102</v>
      </c>
      <c r="I13" s="20"/>
      <c r="K13" s="54" t="s">
        <v>119</v>
      </c>
      <c r="L13" s="54"/>
      <c r="M13" s="54"/>
      <c r="N13" s="54"/>
      <c r="O13" s="54"/>
      <c r="P13" s="54"/>
      <c r="Q13" s="54"/>
      <c r="R13" s="54"/>
      <c r="S13" s="54"/>
      <c r="T13" s="54"/>
      <c r="U13" s="54"/>
      <c r="V13" s="54"/>
      <c r="W13" s="54"/>
      <c r="X13" s="54"/>
      <c r="Y13" s="54"/>
      <c r="Z13" s="54"/>
      <c r="AA13" s="54"/>
      <c r="AB13" s="54"/>
    </row>
    <row r="14" spans="1:28" ht="23.1" customHeight="1">
      <c r="A14" s="13" t="s">
        <v>117</v>
      </c>
      <c r="B14" s="14">
        <v>20</v>
      </c>
      <c r="C14" s="13" t="s">
        <v>118</v>
      </c>
      <c r="D14" s="7">
        <v>3000</v>
      </c>
      <c r="E14" s="7"/>
      <c r="F14" s="13" t="s">
        <v>102</v>
      </c>
      <c r="G14" s="13"/>
      <c r="H14" s="7" t="s">
        <v>102</v>
      </c>
      <c r="I14" s="20"/>
      <c r="K14" s="54" t="s">
        <v>121</v>
      </c>
      <c r="L14" s="54"/>
      <c r="M14" s="54"/>
      <c r="N14" s="54"/>
      <c r="O14" s="54"/>
      <c r="P14" s="54"/>
      <c r="Q14" s="54"/>
      <c r="R14" s="54"/>
      <c r="S14" s="54"/>
      <c r="T14" s="54"/>
      <c r="U14" s="54"/>
      <c r="V14" s="54"/>
      <c r="W14" s="54"/>
      <c r="X14" s="54"/>
      <c r="Y14" s="54"/>
      <c r="Z14" s="54"/>
      <c r="AA14" s="54"/>
      <c r="AB14" s="54"/>
    </row>
    <row r="15" spans="1:28" ht="23.1" customHeight="1">
      <c r="A15" s="13" t="s">
        <v>117</v>
      </c>
      <c r="B15" s="14">
        <v>20</v>
      </c>
      <c r="C15" s="13" t="s">
        <v>186</v>
      </c>
      <c r="D15" s="7">
        <v>3600</v>
      </c>
      <c r="E15" s="7"/>
      <c r="F15" s="13"/>
      <c r="G15" s="13"/>
      <c r="H15" s="7" t="s">
        <v>102</v>
      </c>
      <c r="I15" s="20"/>
      <c r="K15" s="21" t="s">
        <v>123</v>
      </c>
      <c r="L15" s="21"/>
      <c r="M15" s="21"/>
      <c r="N15" s="21"/>
      <c r="O15" s="21"/>
      <c r="P15" s="21"/>
      <c r="Q15" s="21"/>
      <c r="R15" s="21"/>
      <c r="S15" s="21"/>
      <c r="T15" s="21"/>
      <c r="U15" s="21"/>
      <c r="V15" s="21"/>
      <c r="W15" s="21"/>
      <c r="X15" s="21"/>
      <c r="Y15" s="21"/>
      <c r="Z15" s="21"/>
      <c r="AA15" s="21"/>
      <c r="AB15" s="21"/>
    </row>
    <row r="16" spans="1:28" ht="23.1" customHeight="1">
      <c r="A16" s="13"/>
      <c r="B16" s="14"/>
      <c r="C16" s="13"/>
      <c r="D16" s="7"/>
      <c r="E16" s="7"/>
      <c r="F16" s="13" t="s">
        <v>102</v>
      </c>
      <c r="G16" s="13"/>
      <c r="H16" s="7" t="s">
        <v>102</v>
      </c>
      <c r="I16" s="20"/>
      <c r="K16" s="21" t="s">
        <v>126</v>
      </c>
      <c r="L16" s="21"/>
      <c r="M16" s="21"/>
      <c r="N16" s="21"/>
      <c r="O16" s="21"/>
      <c r="P16" s="21"/>
      <c r="Q16" s="21"/>
      <c r="R16" s="21"/>
      <c r="S16" s="21"/>
      <c r="T16" s="21"/>
      <c r="U16" s="21"/>
      <c r="V16" s="21"/>
      <c r="W16" s="21"/>
      <c r="X16" s="21"/>
      <c r="Y16" s="21"/>
      <c r="Z16" s="21"/>
      <c r="AA16" s="21"/>
      <c r="AB16" s="21"/>
    </row>
    <row r="17" spans="1:28" ht="23.1" customHeight="1">
      <c r="A17" s="13"/>
      <c r="B17" s="14"/>
      <c r="C17" s="13"/>
      <c r="D17" s="7"/>
      <c r="E17" s="7"/>
      <c r="F17" s="13" t="s">
        <v>102</v>
      </c>
      <c r="G17" s="13"/>
      <c r="H17" s="7" t="s">
        <v>102</v>
      </c>
      <c r="I17" s="20"/>
      <c r="K17" s="21" t="s">
        <v>128</v>
      </c>
      <c r="L17" s="21"/>
      <c r="M17" s="21"/>
      <c r="N17" s="21"/>
      <c r="O17" s="21"/>
      <c r="P17" s="21"/>
      <c r="Q17" s="21"/>
      <c r="R17" s="21"/>
      <c r="S17" s="21"/>
      <c r="T17" s="21"/>
      <c r="U17" s="21"/>
      <c r="V17" s="21"/>
      <c r="W17" s="21"/>
      <c r="X17" s="21"/>
      <c r="Y17" s="21"/>
      <c r="Z17" s="21"/>
      <c r="AA17" s="21"/>
      <c r="AB17" s="21"/>
    </row>
    <row r="18" spans="1:28" ht="23.1" customHeight="1">
      <c r="A18" s="13"/>
      <c r="B18" s="14"/>
      <c r="C18" s="13"/>
      <c r="D18" s="7"/>
      <c r="E18" s="7"/>
      <c r="F18" s="13" t="s">
        <v>102</v>
      </c>
      <c r="G18" s="13"/>
      <c r="H18" s="7" t="s">
        <v>102</v>
      </c>
      <c r="I18" s="20"/>
      <c r="K18" s="24" t="s">
        <v>129</v>
      </c>
      <c r="L18" s="24"/>
      <c r="M18" s="24"/>
      <c r="N18" s="24"/>
      <c r="O18" s="24"/>
      <c r="P18" s="24"/>
      <c r="Q18" s="24"/>
      <c r="R18" s="24"/>
      <c r="S18" s="24"/>
      <c r="T18" s="24"/>
      <c r="U18" s="24"/>
      <c r="V18" s="24"/>
      <c r="W18" s="24"/>
      <c r="X18" s="24"/>
      <c r="Y18" s="24"/>
      <c r="Z18" s="24"/>
      <c r="AA18" s="24"/>
      <c r="AB18" s="24"/>
    </row>
    <row r="19" spans="1:28" ht="23.1" customHeight="1">
      <c r="A19" s="13"/>
      <c r="B19" s="7"/>
      <c r="C19" s="13"/>
      <c r="D19" s="7"/>
      <c r="E19" s="7"/>
      <c r="F19" s="13" t="s">
        <v>102</v>
      </c>
      <c r="G19" s="13"/>
      <c r="H19" s="7" t="s">
        <v>102</v>
      </c>
      <c r="I19" s="20"/>
      <c r="K19" s="21" t="s">
        <v>131</v>
      </c>
      <c r="L19" s="21"/>
      <c r="M19" s="21"/>
      <c r="N19" s="21"/>
      <c r="O19" s="21"/>
      <c r="P19" s="21"/>
      <c r="Q19" s="21"/>
      <c r="R19" s="21"/>
      <c r="S19" s="21"/>
      <c r="T19" s="21"/>
      <c r="U19" s="21"/>
      <c r="V19" s="21"/>
      <c r="W19" s="21"/>
      <c r="X19" s="21"/>
      <c r="Y19" s="21"/>
      <c r="Z19" s="21"/>
      <c r="AA19" s="21"/>
      <c r="AB19" s="21"/>
    </row>
    <row r="20" spans="1:28" ht="23.1" customHeight="1">
      <c r="A20" s="13"/>
      <c r="B20" s="13"/>
      <c r="C20" s="13"/>
      <c r="D20" s="13"/>
      <c r="E20" s="7"/>
      <c r="F20" s="13" t="s">
        <v>102</v>
      </c>
      <c r="G20" s="13"/>
      <c r="H20" s="7" t="s">
        <v>102</v>
      </c>
      <c r="I20" s="20"/>
      <c r="K20" s="21" t="s">
        <v>132</v>
      </c>
      <c r="L20" s="21"/>
      <c r="M20" s="21"/>
      <c r="N20" s="21"/>
      <c r="O20" s="21"/>
      <c r="P20" s="21"/>
      <c r="Q20" s="21"/>
      <c r="R20" s="21"/>
      <c r="S20" s="21"/>
      <c r="T20" s="21"/>
      <c r="U20" s="21"/>
      <c r="V20" s="21"/>
      <c r="W20" s="21"/>
      <c r="X20" s="21"/>
      <c r="Y20" s="21"/>
      <c r="Z20" s="21"/>
      <c r="AA20" s="21"/>
      <c r="AB20" s="21"/>
    </row>
    <row r="21" spans="1:28" ht="23.1" customHeight="1">
      <c r="A21" s="13"/>
      <c r="B21" s="14"/>
      <c r="C21" s="13"/>
      <c r="D21" s="7"/>
      <c r="E21" s="7"/>
      <c r="F21" s="13" t="s">
        <v>102</v>
      </c>
      <c r="G21" s="13"/>
      <c r="H21" s="7" t="s">
        <v>102</v>
      </c>
      <c r="I21" s="20"/>
      <c r="K21" s="54" t="s">
        <v>133</v>
      </c>
      <c r="L21" s="54"/>
      <c r="M21" s="54"/>
      <c r="N21" s="54"/>
      <c r="O21" s="54"/>
      <c r="P21" s="54"/>
      <c r="Q21" s="54"/>
      <c r="R21" s="54"/>
      <c r="S21" s="54"/>
      <c r="T21" s="54"/>
      <c r="U21" s="54"/>
      <c r="V21" s="54"/>
      <c r="W21" s="54"/>
      <c r="X21" s="54"/>
      <c r="Y21" s="54"/>
      <c r="Z21" s="54"/>
      <c r="AA21" s="54"/>
      <c r="AB21" s="54"/>
    </row>
    <row r="22" spans="1:28" ht="23.1" customHeight="1">
      <c r="A22" s="13"/>
      <c r="B22" s="14"/>
      <c r="C22" s="13"/>
      <c r="D22" s="7"/>
      <c r="E22" s="7"/>
      <c r="F22" s="13" t="s">
        <v>102</v>
      </c>
      <c r="G22" s="13"/>
      <c r="H22" s="7" t="s">
        <v>102</v>
      </c>
      <c r="I22" s="20"/>
      <c r="K22" s="58" t="s">
        <v>134</v>
      </c>
      <c r="L22" s="58"/>
      <c r="M22" s="58"/>
      <c r="N22" s="58"/>
      <c r="O22" s="58"/>
      <c r="P22" s="58"/>
      <c r="Q22" s="58"/>
      <c r="R22" s="58"/>
      <c r="S22" s="58"/>
      <c r="T22" s="58"/>
      <c r="U22" s="58"/>
      <c r="V22" s="58"/>
      <c r="W22" s="58"/>
      <c r="X22" s="58"/>
      <c r="Y22" s="58"/>
      <c r="Z22" s="58"/>
      <c r="AA22" s="58"/>
      <c r="AB22" s="58"/>
    </row>
    <row r="23" spans="1:28" ht="23.1" customHeight="1">
      <c r="A23" s="13"/>
      <c r="B23" s="14"/>
      <c r="C23" s="13"/>
      <c r="D23" s="7" t="s">
        <v>102</v>
      </c>
      <c r="E23" s="7"/>
      <c r="F23" s="13" t="s">
        <v>102</v>
      </c>
      <c r="G23" s="13"/>
      <c r="H23" s="7" t="s">
        <v>102</v>
      </c>
      <c r="I23" s="20"/>
      <c r="K23" s="54" t="s">
        <v>135</v>
      </c>
      <c r="L23" s="54"/>
      <c r="M23" s="54"/>
      <c r="N23" s="54"/>
      <c r="O23" s="54"/>
      <c r="P23" s="54"/>
      <c r="Q23" s="54"/>
      <c r="R23" s="54"/>
      <c r="S23" s="54"/>
      <c r="T23" s="54"/>
      <c r="U23" s="54"/>
      <c r="V23" s="54"/>
      <c r="W23" s="54"/>
      <c r="X23" s="54"/>
      <c r="Y23" s="54"/>
      <c r="Z23" s="54"/>
      <c r="AA23" s="54"/>
      <c r="AB23" s="54"/>
    </row>
    <row r="24" spans="1:28" ht="23.1" customHeight="1">
      <c r="A24" s="13"/>
      <c r="B24" s="14"/>
      <c r="C24" s="13"/>
      <c r="D24" s="7" t="s">
        <v>102</v>
      </c>
      <c r="E24" s="7"/>
      <c r="F24" s="13" t="s">
        <v>102</v>
      </c>
      <c r="G24" s="13"/>
      <c r="H24" s="7" t="s">
        <v>102</v>
      </c>
      <c r="I24" s="20"/>
      <c r="K24" s="58" t="s">
        <v>136</v>
      </c>
      <c r="L24" s="58"/>
      <c r="M24" s="58"/>
      <c r="N24" s="58"/>
      <c r="O24" s="58"/>
      <c r="P24" s="58"/>
      <c r="Q24" s="58"/>
      <c r="R24" s="58"/>
      <c r="S24" s="58"/>
      <c r="T24" s="58"/>
      <c r="U24" s="58"/>
      <c r="V24" s="58"/>
      <c r="W24" s="58"/>
      <c r="X24" s="58"/>
      <c r="Y24" s="58"/>
      <c r="Z24" s="58"/>
      <c r="AA24" s="58"/>
      <c r="AB24" s="58"/>
    </row>
    <row r="25" spans="1:28" ht="23.1" customHeight="1">
      <c r="A25" s="13"/>
      <c r="B25" s="14"/>
      <c r="C25" s="13"/>
      <c r="D25" s="7" t="s">
        <v>102</v>
      </c>
      <c r="E25" s="7"/>
      <c r="F25" s="13" t="s">
        <v>102</v>
      </c>
      <c r="G25" s="13"/>
      <c r="H25" s="7" t="s">
        <v>102</v>
      </c>
      <c r="I25" s="20"/>
      <c r="K25" s="58" t="s">
        <v>137</v>
      </c>
      <c r="L25" s="58"/>
      <c r="M25" s="58"/>
      <c r="N25" s="58"/>
      <c r="O25" s="58"/>
      <c r="P25" s="58"/>
      <c r="Q25" s="58"/>
      <c r="R25" s="58"/>
      <c r="S25" s="58"/>
      <c r="T25" s="58"/>
      <c r="U25" s="58"/>
      <c r="V25" s="58"/>
      <c r="W25" s="58"/>
      <c r="X25" s="58"/>
      <c r="Y25" s="58"/>
      <c r="Z25" s="58"/>
      <c r="AA25" s="58"/>
      <c r="AB25" s="58"/>
    </row>
    <row r="26" spans="1:28" ht="23.1" customHeight="1">
      <c r="A26" s="13"/>
      <c r="B26" s="14"/>
      <c r="C26" s="13"/>
      <c r="D26" s="7" t="s">
        <v>102</v>
      </c>
      <c r="E26" s="7"/>
      <c r="F26" s="13" t="s">
        <v>102</v>
      </c>
      <c r="G26" s="13"/>
      <c r="H26" s="7"/>
      <c r="I26" s="20"/>
      <c r="K26" s="54" t="s">
        <v>138</v>
      </c>
      <c r="L26" s="54"/>
      <c r="M26" s="54"/>
      <c r="N26" s="54"/>
      <c r="O26" s="54"/>
      <c r="P26" s="54"/>
      <c r="Q26" s="54"/>
      <c r="R26" s="54"/>
      <c r="S26" s="54"/>
      <c r="T26" s="54"/>
      <c r="U26" s="54"/>
      <c r="V26" s="54"/>
      <c r="W26" s="54"/>
      <c r="X26" s="54"/>
      <c r="Y26" s="54"/>
      <c r="Z26" s="54"/>
      <c r="AA26" s="54"/>
      <c r="AB26" s="54"/>
    </row>
    <row r="27" spans="1:28" ht="23.1" customHeight="1">
      <c r="A27" s="13"/>
      <c r="B27" s="15"/>
      <c r="C27" s="16"/>
      <c r="D27" s="17"/>
      <c r="E27" s="74" t="s">
        <v>139</v>
      </c>
      <c r="F27" s="74"/>
      <c r="G27" s="75">
        <v>9200</v>
      </c>
      <c r="H27" s="75"/>
      <c r="I27" s="20"/>
      <c r="K27" s="25" t="s">
        <v>140</v>
      </c>
      <c r="L27" s="25"/>
      <c r="M27" s="25"/>
      <c r="N27" s="25"/>
      <c r="O27" s="25"/>
      <c r="P27" s="76">
        <f>C28</f>
        <v>9200</v>
      </c>
      <c r="Q27" s="76"/>
      <c r="R27" s="76"/>
      <c r="S27" s="30" t="s">
        <v>141</v>
      </c>
      <c r="T27" s="25"/>
      <c r="U27" s="25"/>
      <c r="V27" s="25"/>
      <c r="W27" s="25"/>
      <c r="X27" s="25"/>
      <c r="Y27" s="25"/>
      <c r="Z27" s="25"/>
      <c r="AA27" s="25"/>
      <c r="AB27" s="25"/>
    </row>
    <row r="28" spans="1:28" ht="23.1" customHeight="1">
      <c r="A28" s="77" t="s">
        <v>142</v>
      </c>
      <c r="B28" s="77"/>
      <c r="C28" s="75">
        <v>9200</v>
      </c>
      <c r="D28" s="75"/>
      <c r="E28" s="18" t="s">
        <v>143</v>
      </c>
      <c r="F28" s="78">
        <v>9200</v>
      </c>
      <c r="G28" s="79"/>
      <c r="H28" s="19" t="s">
        <v>144</v>
      </c>
      <c r="I28" s="20"/>
      <c r="K28" s="22" t="s">
        <v>145</v>
      </c>
      <c r="L28" s="22"/>
      <c r="M28" s="22"/>
      <c r="N28" s="22"/>
      <c r="O28" s="22"/>
      <c r="P28" s="80">
        <f>P27</f>
        <v>9200</v>
      </c>
      <c r="Q28" s="80"/>
      <c r="R28" s="80"/>
      <c r="S28" s="80"/>
      <c r="T28" s="26" t="s">
        <v>146</v>
      </c>
      <c r="U28" s="22"/>
      <c r="V28" s="22"/>
      <c r="W28" s="22"/>
      <c r="X28" s="22"/>
      <c r="Y28" s="22"/>
      <c r="Z28" s="22"/>
      <c r="AA28" s="22"/>
      <c r="AB28" s="22"/>
    </row>
    <row r="29" spans="1:28" ht="23.1" customHeight="1">
      <c r="A29" s="20"/>
      <c r="B29" s="20"/>
      <c r="C29" s="20"/>
      <c r="D29" s="20"/>
      <c r="E29" s="20"/>
      <c r="F29" s="20"/>
      <c r="G29" s="20"/>
      <c r="H29" s="20"/>
      <c r="I29" s="20"/>
      <c r="K29" s="54" t="s">
        <v>147</v>
      </c>
      <c r="L29" s="54"/>
      <c r="M29" s="54"/>
      <c r="N29" s="54"/>
      <c r="O29" s="54"/>
      <c r="P29" s="54"/>
      <c r="Q29" s="54"/>
      <c r="R29" s="54"/>
      <c r="S29" s="54"/>
      <c r="T29" s="54"/>
      <c r="U29" s="54"/>
      <c r="V29" s="54"/>
      <c r="W29" s="54"/>
      <c r="X29" s="54"/>
      <c r="Y29" s="54"/>
      <c r="Z29" s="54"/>
      <c r="AA29" s="54"/>
      <c r="AB29" s="54"/>
    </row>
    <row r="30" spans="1:28" ht="40.049999999999997" customHeight="1">
      <c r="A30" s="20"/>
      <c r="B30" s="20"/>
      <c r="C30" s="20"/>
      <c r="D30" s="20"/>
      <c r="E30" s="20"/>
      <c r="F30" s="20"/>
      <c r="G30" s="20"/>
      <c r="H30" s="20"/>
      <c r="I30" s="20"/>
      <c r="K30" s="21" t="s">
        <v>148</v>
      </c>
      <c r="L30" s="21"/>
      <c r="M30" s="21"/>
      <c r="N30" s="21"/>
      <c r="O30" s="21"/>
      <c r="P30" s="21"/>
      <c r="Q30" s="21"/>
      <c r="R30" s="21"/>
      <c r="S30" s="21"/>
      <c r="T30" s="21"/>
      <c r="U30" s="81">
        <f>Q33</f>
        <v>45316</v>
      </c>
      <c r="V30" s="81"/>
      <c r="W30" s="81"/>
      <c r="X30" s="21"/>
      <c r="Y30" s="21"/>
      <c r="Z30" s="21"/>
      <c r="AA30" s="21"/>
      <c r="AB30" s="21"/>
    </row>
    <row r="31" spans="1:28" ht="40.049999999999997" customHeight="1">
      <c r="A31" s="20"/>
      <c r="B31" s="20"/>
      <c r="C31" s="20"/>
      <c r="D31" s="20"/>
      <c r="E31" s="20"/>
      <c r="F31" s="20"/>
      <c r="G31" s="20"/>
      <c r="H31" s="20"/>
      <c r="I31" s="20"/>
      <c r="K31" s="21" t="s">
        <v>149</v>
      </c>
      <c r="L31" s="21"/>
      <c r="M31" s="21"/>
      <c r="N31" s="21"/>
      <c r="O31" s="21"/>
      <c r="P31" s="21"/>
      <c r="Q31" s="21"/>
      <c r="R31" s="21"/>
      <c r="S31" s="21"/>
      <c r="T31" s="21"/>
      <c r="U31" s="81">
        <f>Q33</f>
        <v>45316</v>
      </c>
      <c r="V31" s="81"/>
      <c r="W31" s="81"/>
      <c r="X31" s="21"/>
      <c r="Y31" s="21"/>
      <c r="Z31" s="21"/>
      <c r="AA31" s="21"/>
      <c r="AB31" s="21"/>
    </row>
    <row r="32" spans="1:28" ht="23.1" customHeight="1">
      <c r="A32" s="20"/>
      <c r="B32" s="20"/>
      <c r="C32" s="20"/>
      <c r="D32" s="20"/>
      <c r="E32" s="20"/>
      <c r="F32" s="20"/>
      <c r="G32" s="20"/>
      <c r="H32" s="20"/>
      <c r="I32" s="20"/>
      <c r="K32" s="54" t="s">
        <v>150</v>
      </c>
      <c r="L32" s="54"/>
      <c r="M32" s="54"/>
      <c r="N32" s="54"/>
      <c r="O32" s="73">
        <v>45199</v>
      </c>
      <c r="P32" s="58"/>
      <c r="Q32" s="58"/>
      <c r="R32" s="58"/>
      <c r="S32" s="58"/>
      <c r="T32" s="58"/>
      <c r="U32" s="58"/>
      <c r="V32" s="58"/>
      <c r="W32" s="58"/>
      <c r="X32" s="58"/>
      <c r="Y32" s="58"/>
      <c r="Z32" s="58"/>
      <c r="AA32" s="58"/>
      <c r="AB32" s="58"/>
    </row>
    <row r="33" spans="1:28" ht="23.1" customHeight="1">
      <c r="A33" s="20"/>
      <c r="B33" s="20"/>
      <c r="C33" s="20"/>
      <c r="D33" s="20"/>
      <c r="E33" s="20"/>
      <c r="F33" s="20"/>
      <c r="G33" s="20"/>
      <c r="H33" s="20"/>
      <c r="I33" s="20"/>
      <c r="K33" s="54" t="s">
        <v>151</v>
      </c>
      <c r="L33" s="54"/>
      <c r="M33" s="54"/>
      <c r="N33" s="54"/>
      <c r="O33" s="27">
        <v>45199</v>
      </c>
      <c r="P33" s="22" t="s">
        <v>152</v>
      </c>
      <c r="Q33" s="27">
        <v>45316</v>
      </c>
      <c r="R33" s="22"/>
      <c r="S33" s="22"/>
      <c r="T33" s="22"/>
      <c r="U33" s="22"/>
      <c r="V33" s="22"/>
      <c r="W33" s="22"/>
      <c r="X33" s="22"/>
      <c r="Y33" s="22"/>
      <c r="Z33" s="22"/>
      <c r="AA33" s="22"/>
      <c r="AB33" s="22"/>
    </row>
    <row r="34" spans="1:28" ht="23.1" customHeight="1">
      <c r="A34" s="20"/>
      <c r="B34" s="20"/>
      <c r="C34" s="20"/>
      <c r="D34" s="20"/>
      <c r="E34" s="20"/>
      <c r="F34" s="20"/>
      <c r="G34" s="20"/>
      <c r="H34" s="20"/>
      <c r="I34" s="20"/>
      <c r="K34" s="54" t="s">
        <v>153</v>
      </c>
      <c r="L34" s="58"/>
      <c r="M34" s="58"/>
      <c r="N34" s="58"/>
      <c r="O34" s="58"/>
      <c r="P34" s="58"/>
      <c r="Q34" s="58"/>
      <c r="R34" s="58"/>
      <c r="S34" s="58"/>
      <c r="T34" s="58"/>
      <c r="U34" s="58"/>
      <c r="V34" s="58"/>
      <c r="W34" s="58"/>
      <c r="X34" s="58"/>
      <c r="Y34" s="58"/>
      <c r="Z34" s="58"/>
      <c r="AA34" s="58"/>
      <c r="AB34" s="58"/>
    </row>
    <row r="35" spans="1:28" ht="23.1" customHeight="1">
      <c r="A35" s="20"/>
      <c r="B35" s="20"/>
      <c r="C35" s="20"/>
      <c r="D35" s="20"/>
      <c r="E35" s="20"/>
      <c r="F35" s="20"/>
      <c r="G35" s="20"/>
      <c r="H35" s="20"/>
      <c r="I35" s="20"/>
      <c r="K35" s="54" t="s">
        <v>154</v>
      </c>
      <c r="L35" s="54"/>
      <c r="M35" s="54"/>
      <c r="N35" s="54"/>
      <c r="O35" s="54"/>
      <c r="P35" s="54"/>
      <c r="Q35" s="54"/>
      <c r="R35" s="54"/>
      <c r="S35" s="54"/>
      <c r="T35" s="54"/>
      <c r="U35" s="54"/>
      <c r="V35" s="54"/>
      <c r="W35" s="54"/>
      <c r="X35" s="54"/>
      <c r="Y35" s="54"/>
      <c r="Z35" s="54"/>
      <c r="AA35" s="54"/>
      <c r="AB35" s="54"/>
    </row>
    <row r="36" spans="1:28" ht="23.1" customHeight="1">
      <c r="A36" s="20"/>
      <c r="B36" s="20"/>
      <c r="C36" s="20"/>
      <c r="D36" s="20"/>
      <c r="E36" s="20"/>
      <c r="F36" s="20"/>
      <c r="G36" s="20"/>
      <c r="H36" s="20"/>
      <c r="I36" s="20"/>
      <c r="K36" s="58" t="s">
        <v>155</v>
      </c>
      <c r="L36" s="58"/>
      <c r="M36" s="58"/>
      <c r="N36" s="58"/>
      <c r="O36" s="58"/>
      <c r="P36" s="58"/>
      <c r="Q36" s="58"/>
      <c r="R36" s="58"/>
      <c r="S36" s="58"/>
      <c r="T36" s="58"/>
      <c r="U36" s="58"/>
      <c r="V36" s="58"/>
      <c r="W36" s="58"/>
      <c r="X36" s="58"/>
      <c r="Y36" s="58"/>
      <c r="Z36" s="58"/>
      <c r="AA36" s="58"/>
      <c r="AB36" s="58"/>
    </row>
    <row r="37" spans="1:28" ht="23.1" customHeight="1">
      <c r="A37" s="20"/>
      <c r="B37" s="20"/>
      <c r="C37" s="20"/>
      <c r="D37" s="20"/>
      <c r="E37" s="20"/>
      <c r="F37" s="20"/>
      <c r="G37" s="20"/>
      <c r="H37" s="20"/>
      <c r="I37" s="20"/>
      <c r="K37" s="58" t="s">
        <v>156</v>
      </c>
      <c r="L37" s="58"/>
      <c r="M37" s="58"/>
      <c r="N37" s="58"/>
      <c r="O37" s="58"/>
      <c r="P37" s="58"/>
      <c r="Q37" s="58"/>
      <c r="R37" s="58"/>
      <c r="S37" s="58"/>
      <c r="T37" s="58"/>
      <c r="U37" s="58"/>
      <c r="V37" s="58"/>
      <c r="W37" s="58"/>
      <c r="X37" s="58"/>
      <c r="Y37" s="58"/>
      <c r="Z37" s="58"/>
      <c r="AA37" s="58"/>
      <c r="AB37" s="58"/>
    </row>
    <row r="38" spans="1:28" ht="23.1" customHeight="1">
      <c r="A38" s="20"/>
      <c r="B38" s="20"/>
      <c r="C38" s="20"/>
      <c r="D38" s="20"/>
      <c r="E38" s="20"/>
      <c r="F38" s="20"/>
      <c r="G38" s="20"/>
      <c r="H38" s="20"/>
      <c r="I38" s="20"/>
      <c r="K38" s="58" t="s">
        <v>157</v>
      </c>
      <c r="L38" s="58"/>
      <c r="M38" s="58"/>
      <c r="N38" s="58"/>
      <c r="O38" s="58"/>
      <c r="P38" s="58"/>
      <c r="Q38" s="58"/>
      <c r="R38" s="58"/>
      <c r="S38" s="58"/>
      <c r="T38" s="58"/>
      <c r="U38" s="58"/>
      <c r="V38" s="58"/>
      <c r="W38" s="58"/>
      <c r="X38" s="58"/>
      <c r="Y38" s="58"/>
      <c r="Z38" s="58"/>
      <c r="AA38" s="58"/>
      <c r="AB38" s="58"/>
    </row>
    <row r="39" spans="1:28" ht="23.1" customHeight="1">
      <c r="A39" s="20"/>
      <c r="B39" s="20"/>
      <c r="C39" s="20"/>
      <c r="D39" s="20"/>
      <c r="E39" s="20"/>
      <c r="F39" s="20"/>
      <c r="G39" s="20"/>
      <c r="H39" s="20"/>
      <c r="I39" s="20"/>
      <c r="K39" s="55" t="s">
        <v>158</v>
      </c>
      <c r="L39" s="58"/>
      <c r="M39" s="58"/>
      <c r="N39" s="58"/>
      <c r="O39" s="58"/>
      <c r="P39" s="58"/>
      <c r="Q39" s="58"/>
      <c r="R39" s="58"/>
      <c r="S39" s="58"/>
      <c r="T39" s="58"/>
      <c r="U39" s="58"/>
      <c r="V39" s="58"/>
      <c r="W39" s="58"/>
      <c r="X39" s="58"/>
      <c r="Y39" s="58"/>
      <c r="Z39" s="58"/>
      <c r="AA39" s="58"/>
      <c r="AB39" s="58"/>
    </row>
    <row r="40" spans="1:28" ht="23.1" customHeight="1">
      <c r="A40" s="20"/>
      <c r="B40" s="20"/>
      <c r="C40" s="20"/>
      <c r="D40" s="20"/>
      <c r="E40" s="20"/>
      <c r="F40" s="20"/>
      <c r="G40" s="20"/>
      <c r="H40" s="20"/>
      <c r="I40" s="20"/>
      <c r="K40" s="55" t="s">
        <v>159</v>
      </c>
      <c r="L40" s="55"/>
      <c r="M40" s="55"/>
      <c r="N40" s="55"/>
      <c r="O40" s="55"/>
      <c r="P40" s="55"/>
      <c r="Q40" s="55"/>
      <c r="R40" s="55"/>
      <c r="S40" s="55"/>
      <c r="T40" s="55"/>
      <c r="U40" s="55"/>
      <c r="V40" s="55"/>
      <c r="W40" s="55"/>
      <c r="X40" s="55"/>
      <c r="Y40" s="55"/>
      <c r="Z40" s="55"/>
      <c r="AA40" s="55"/>
      <c r="AB40" s="55"/>
    </row>
    <row r="41" spans="1:28" ht="23.1" customHeight="1">
      <c r="A41" s="20"/>
      <c r="B41" s="20"/>
      <c r="C41" s="20"/>
      <c r="D41" s="20"/>
      <c r="E41" s="20"/>
      <c r="F41" s="20"/>
      <c r="G41" s="20"/>
      <c r="H41" s="20"/>
      <c r="I41" s="20"/>
      <c r="K41" s="58" t="s">
        <v>160</v>
      </c>
      <c r="L41" s="58"/>
      <c r="M41" s="58"/>
      <c r="N41" s="58"/>
      <c r="O41" s="58"/>
      <c r="P41" s="58"/>
      <c r="Q41" s="58"/>
      <c r="R41" s="58"/>
      <c r="S41" s="58"/>
      <c r="T41" s="58"/>
      <c r="U41" s="58"/>
      <c r="V41" s="58"/>
      <c r="W41" s="58"/>
      <c r="X41" s="58"/>
      <c r="Y41" s="58"/>
      <c r="Z41" s="58"/>
      <c r="AA41" s="58"/>
      <c r="AB41" s="58"/>
    </row>
    <row r="42" spans="1:28" ht="23.1" customHeight="1">
      <c r="A42" s="20"/>
      <c r="B42" s="20"/>
      <c r="C42" s="20"/>
      <c r="D42" s="20"/>
      <c r="E42" s="20"/>
      <c r="F42" s="20"/>
      <c r="G42" s="20"/>
      <c r="H42" s="20"/>
      <c r="I42" s="20"/>
      <c r="K42" s="82" t="s">
        <v>161</v>
      </c>
      <c r="L42" s="82"/>
      <c r="M42" s="82"/>
      <c r="N42" s="82"/>
      <c r="O42" s="82"/>
      <c r="P42" s="82"/>
      <c r="Q42" s="82"/>
      <c r="R42" s="82"/>
      <c r="S42" s="82"/>
      <c r="T42" s="82"/>
      <c r="U42" s="82"/>
      <c r="V42" s="82"/>
      <c r="W42" s="82"/>
      <c r="X42" s="82"/>
      <c r="Y42" s="82"/>
      <c r="Z42" s="82"/>
      <c r="AA42" s="82"/>
      <c r="AB42" s="82"/>
    </row>
    <row r="43" spans="1:28" ht="23.1" customHeight="1">
      <c r="A43" s="20"/>
      <c r="B43" s="20"/>
      <c r="C43" s="20"/>
      <c r="D43" s="20"/>
      <c r="E43" s="20"/>
      <c r="F43" s="20"/>
      <c r="G43" s="20"/>
      <c r="H43" s="20"/>
      <c r="I43" s="20"/>
      <c r="K43" s="58" t="s">
        <v>162</v>
      </c>
      <c r="L43" s="58"/>
      <c r="M43" s="58"/>
      <c r="N43" s="58"/>
      <c r="O43" s="58"/>
      <c r="P43" s="58"/>
      <c r="Q43" s="58"/>
      <c r="R43" s="58"/>
      <c r="S43" s="58"/>
      <c r="T43" s="58"/>
      <c r="U43" s="58"/>
      <c r="V43" s="58"/>
      <c r="W43" s="58"/>
      <c r="X43" s="58"/>
      <c r="Y43" s="58"/>
      <c r="Z43" s="58"/>
      <c r="AA43" s="58"/>
      <c r="AB43" s="58"/>
    </row>
    <row r="44" spans="1:28" ht="23.1" customHeight="1">
      <c r="A44" s="20"/>
      <c r="B44" s="20"/>
      <c r="C44" s="20"/>
      <c r="D44" s="20"/>
      <c r="E44" s="20"/>
      <c r="F44" s="20"/>
      <c r="G44" s="20"/>
      <c r="H44" s="20"/>
      <c r="I44" s="20"/>
      <c r="K44" s="82" t="s">
        <v>163</v>
      </c>
      <c r="L44" s="82"/>
      <c r="M44" s="82"/>
      <c r="N44" s="82"/>
      <c r="O44" s="82"/>
      <c r="P44" s="82"/>
      <c r="Q44" s="82"/>
      <c r="R44" s="82"/>
      <c r="S44" s="82"/>
      <c r="T44" s="82"/>
      <c r="U44" s="82"/>
      <c r="V44" s="82"/>
      <c r="W44" s="82"/>
      <c r="X44" s="82"/>
      <c r="Y44" s="82"/>
      <c r="Z44" s="82"/>
      <c r="AA44" s="82"/>
      <c r="AB44" s="82"/>
    </row>
    <row r="45" spans="1:28" ht="23.1" customHeight="1">
      <c r="A45" s="20"/>
      <c r="B45" s="20"/>
      <c r="C45" s="20"/>
      <c r="D45" s="20"/>
      <c r="E45" s="20"/>
      <c r="F45" s="20"/>
      <c r="G45" s="20"/>
      <c r="H45" s="20"/>
      <c r="I45" s="20"/>
      <c r="K45" s="82" t="s">
        <v>164</v>
      </c>
      <c r="L45" s="82"/>
      <c r="M45" s="82"/>
      <c r="N45" s="82"/>
      <c r="O45" s="82"/>
      <c r="P45" s="82"/>
      <c r="Q45" s="82"/>
      <c r="R45" s="82"/>
      <c r="S45" s="82"/>
      <c r="T45" s="82"/>
      <c r="U45" s="82"/>
      <c r="V45" s="82"/>
      <c r="W45" s="82"/>
      <c r="X45" s="82"/>
      <c r="Y45" s="82"/>
      <c r="Z45" s="82"/>
      <c r="AA45" s="82"/>
      <c r="AB45" s="82"/>
    </row>
    <row r="46" spans="1:28" ht="23.1" customHeight="1">
      <c r="A46" s="20"/>
      <c r="B46" s="20"/>
      <c r="C46" s="20"/>
      <c r="D46" s="20"/>
      <c r="E46" s="20"/>
      <c r="F46" s="20"/>
      <c r="G46" s="20"/>
      <c r="H46" s="20"/>
      <c r="I46" s="20"/>
      <c r="K46" s="28"/>
      <c r="L46" s="28"/>
      <c r="M46" s="28"/>
      <c r="N46" s="28"/>
      <c r="O46" s="28"/>
      <c r="P46" s="29"/>
      <c r="Q46" s="29"/>
      <c r="R46" s="83" t="s">
        <v>165</v>
      </c>
      <c r="S46" s="83"/>
      <c r="T46" s="83"/>
      <c r="U46" s="83"/>
      <c r="V46" s="83"/>
      <c r="W46" s="83"/>
      <c r="X46" s="31"/>
      <c r="Y46" s="31"/>
      <c r="Z46" s="31"/>
      <c r="AA46" s="31"/>
      <c r="AB46" s="31"/>
    </row>
    <row r="47" spans="1:28" ht="23.1" customHeight="1">
      <c r="A47" s="20"/>
      <c r="B47" s="20"/>
      <c r="C47" s="20"/>
      <c r="D47" s="20"/>
      <c r="E47" s="20"/>
      <c r="F47" s="20"/>
      <c r="G47" s="20"/>
      <c r="H47" s="20"/>
      <c r="I47" s="20"/>
      <c r="K47" s="28"/>
      <c r="L47" s="28"/>
      <c r="M47" s="28"/>
      <c r="N47" s="28"/>
      <c r="O47" s="28"/>
      <c r="P47" s="29"/>
      <c r="Q47" s="29"/>
      <c r="R47" s="84">
        <f>Q33</f>
        <v>45316</v>
      </c>
      <c r="S47" s="84"/>
      <c r="T47" s="84"/>
      <c r="U47" s="84"/>
      <c r="V47" s="84"/>
      <c r="W47" s="84"/>
      <c r="X47" s="32"/>
      <c r="Y47" s="32"/>
      <c r="Z47" s="32"/>
      <c r="AA47" s="32"/>
      <c r="AB47" s="32"/>
    </row>
  </sheetData>
  <mergeCells count="67">
    <mergeCell ref="K43:AB43"/>
    <mergeCell ref="K44:AB44"/>
    <mergeCell ref="K45:AB45"/>
    <mergeCell ref="R46:W46"/>
    <mergeCell ref="R47:W47"/>
    <mergeCell ref="K38:AB38"/>
    <mergeCell ref="K39:AB39"/>
    <mergeCell ref="K40:AB40"/>
    <mergeCell ref="K41:AB41"/>
    <mergeCell ref="K42:AB42"/>
    <mergeCell ref="K33:N33"/>
    <mergeCell ref="K34:AB34"/>
    <mergeCell ref="K35:AB35"/>
    <mergeCell ref="K36:AB36"/>
    <mergeCell ref="K37:AB37"/>
    <mergeCell ref="K29:AB29"/>
    <mergeCell ref="U30:W30"/>
    <mergeCell ref="U31:W31"/>
    <mergeCell ref="K32:N32"/>
    <mergeCell ref="O32:AB32"/>
    <mergeCell ref="E27:F27"/>
    <mergeCell ref="G27:H27"/>
    <mergeCell ref="P27:R27"/>
    <mergeCell ref="A28:B28"/>
    <mergeCell ref="C28:D28"/>
    <mergeCell ref="F28:G28"/>
    <mergeCell ref="P28:S28"/>
    <mergeCell ref="K22:AB22"/>
    <mergeCell ref="K23:AB23"/>
    <mergeCell ref="K24:AB24"/>
    <mergeCell ref="K25:AB25"/>
    <mergeCell ref="K26:AB26"/>
    <mergeCell ref="K12:M12"/>
    <mergeCell ref="N12:AB12"/>
    <mergeCell ref="K13:AB13"/>
    <mergeCell ref="K14:AB14"/>
    <mergeCell ref="K21:AB21"/>
    <mergeCell ref="A11:H11"/>
    <mergeCell ref="K11:M11"/>
    <mergeCell ref="N11:O11"/>
    <mergeCell ref="R11:T11"/>
    <mergeCell ref="U11:Y11"/>
    <mergeCell ref="K8:AB8"/>
    <mergeCell ref="N9:O9"/>
    <mergeCell ref="A10:B10"/>
    <mergeCell ref="C10:D10"/>
    <mergeCell ref="E10:F10"/>
    <mergeCell ref="G10:H10"/>
    <mergeCell ref="A5:H5"/>
    <mergeCell ref="K5:N5"/>
    <mergeCell ref="O5:AB5"/>
    <mergeCell ref="K6:AB6"/>
    <mergeCell ref="K7:AB7"/>
    <mergeCell ref="B4:C4"/>
    <mergeCell ref="D4:E4"/>
    <mergeCell ref="F4:H4"/>
    <mergeCell ref="K4:N4"/>
    <mergeCell ref="O4:AB4"/>
    <mergeCell ref="A1:H1"/>
    <mergeCell ref="K1:AB1"/>
    <mergeCell ref="A2:H2"/>
    <mergeCell ref="K2:AB2"/>
    <mergeCell ref="B3:C3"/>
    <mergeCell ref="D3:E3"/>
    <mergeCell ref="F3:H3"/>
    <mergeCell ref="K3:N3"/>
    <mergeCell ref="O3:AB3"/>
  </mergeCells>
  <phoneticPr fontId="17" type="noConversion"/>
  <pageMargins left="0.75" right="0.75" top="1" bottom="1" header="0.5" footer="0.5"/>
  <pageSetup paperSize="9" scale="6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64513" r:id="rId4" name="Spinner 1">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4514" r:id="rId5" name="Spinner 2">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4515" r:id="rId6" name="Spinner 3">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4516" r:id="rId7" name="Spinner 4">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4517" r:id="rId8" name="Spinner 5">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pageSetUpPr fitToPage="1"/>
  </sheetPr>
  <dimension ref="A1:AB47"/>
  <sheetViews>
    <sheetView tabSelected="1" topLeftCell="A12" workbookViewId="0">
      <selection activeCell="J11" sqref="J11"/>
    </sheetView>
  </sheetViews>
  <sheetFormatPr defaultColWidth="9" defaultRowHeight="14.4"/>
  <cols>
    <col min="1" max="2" width="12.44140625" customWidth="1"/>
    <col min="3" max="3" width="14.21875" customWidth="1"/>
    <col min="4" max="6" width="11.5546875" customWidth="1"/>
    <col min="7" max="7" width="15.109375" customWidth="1"/>
    <col min="8" max="8" width="11.5546875" customWidth="1"/>
    <col min="15" max="15" width="19.77734375" customWidth="1"/>
    <col min="16" max="16" width="3.77734375" customWidth="1"/>
    <col min="17" max="17" width="19.77734375" customWidth="1"/>
    <col min="21" max="22" width="4.77734375" customWidth="1"/>
    <col min="23" max="23" width="5.5546875" customWidth="1"/>
    <col min="24" max="28" width="1.77734375" customWidth="1"/>
  </cols>
  <sheetData>
    <row r="1" spans="1:28" ht="36" customHeight="1">
      <c r="A1" s="48" t="s">
        <v>82</v>
      </c>
      <c r="B1" s="48"/>
      <c r="C1" s="48"/>
      <c r="D1" s="48"/>
      <c r="E1" s="48"/>
      <c r="F1" s="48"/>
      <c r="G1" s="48"/>
      <c r="H1" s="48"/>
      <c r="I1" s="20"/>
      <c r="K1" s="49" t="s">
        <v>83</v>
      </c>
      <c r="L1" s="49"/>
      <c r="M1" s="49"/>
      <c r="N1" s="49"/>
      <c r="O1" s="49"/>
      <c r="P1" s="49"/>
      <c r="Q1" s="49"/>
      <c r="R1" s="49"/>
      <c r="S1" s="49"/>
      <c r="T1" s="49"/>
      <c r="U1" s="49"/>
      <c r="V1" s="49"/>
      <c r="W1" s="49"/>
      <c r="X1" s="49"/>
      <c r="Y1" s="49"/>
      <c r="Z1" s="49"/>
      <c r="AA1" s="49"/>
      <c r="AB1" s="49"/>
    </row>
    <row r="2" spans="1:28" ht="23.1" customHeight="1">
      <c r="A2" s="50" t="s">
        <v>403</v>
      </c>
      <c r="B2" s="50"/>
      <c r="C2" s="50"/>
      <c r="D2" s="50"/>
      <c r="E2" s="50"/>
      <c r="F2" s="50"/>
      <c r="G2" s="50"/>
      <c r="H2" s="50"/>
      <c r="I2" s="20"/>
      <c r="K2" s="51" t="str">
        <f>A2</f>
        <v>报告编号：康正（雄县）2023评字第8号-洪城村-DT1-24</v>
      </c>
      <c r="L2" s="51"/>
      <c r="M2" s="51"/>
      <c r="N2" s="51"/>
      <c r="O2" s="51"/>
      <c r="P2" s="51"/>
      <c r="Q2" s="51"/>
      <c r="R2" s="51"/>
      <c r="S2" s="51"/>
      <c r="T2" s="51"/>
      <c r="U2" s="51"/>
      <c r="V2" s="51"/>
      <c r="W2" s="51"/>
      <c r="X2" s="51"/>
      <c r="Y2" s="51"/>
      <c r="Z2" s="51"/>
      <c r="AA2" s="51"/>
      <c r="AB2" s="51"/>
    </row>
    <row r="3" spans="1:28" ht="23.1" customHeight="1">
      <c r="A3" s="1" t="s">
        <v>85</v>
      </c>
      <c r="B3" s="52" t="s">
        <v>71</v>
      </c>
      <c r="C3" s="52"/>
      <c r="D3" s="53" t="s">
        <v>3</v>
      </c>
      <c r="E3" s="53"/>
      <c r="F3" s="52" t="s">
        <v>86</v>
      </c>
      <c r="G3" s="52"/>
      <c r="H3" s="52"/>
      <c r="I3" s="20"/>
      <c r="K3" s="54" t="s">
        <v>87</v>
      </c>
      <c r="L3" s="54"/>
      <c r="M3" s="54"/>
      <c r="N3" s="54"/>
      <c r="O3" s="55" t="s">
        <v>88</v>
      </c>
      <c r="P3" s="55"/>
      <c r="Q3" s="55"/>
      <c r="R3" s="55"/>
      <c r="S3" s="55"/>
      <c r="T3" s="55"/>
      <c r="U3" s="55"/>
      <c r="V3" s="55"/>
      <c r="W3" s="55"/>
      <c r="X3" s="55"/>
      <c r="Y3" s="55"/>
      <c r="Z3" s="55"/>
      <c r="AA3" s="55"/>
      <c r="AB3" s="55"/>
    </row>
    <row r="4" spans="1:28" ht="23.1" customHeight="1">
      <c r="A4" s="1" t="s">
        <v>89</v>
      </c>
      <c r="B4" s="52" t="s">
        <v>404</v>
      </c>
      <c r="C4" s="52"/>
      <c r="D4" s="56" t="s">
        <v>5</v>
      </c>
      <c r="E4" s="57"/>
      <c r="F4" s="52" t="s">
        <v>405</v>
      </c>
      <c r="G4" s="52"/>
      <c r="H4" s="52"/>
      <c r="I4" s="20"/>
      <c r="K4" s="54" t="s">
        <v>92</v>
      </c>
      <c r="L4" s="54"/>
      <c r="M4" s="54"/>
      <c r="N4" s="54"/>
      <c r="O4" s="58" t="s">
        <v>93</v>
      </c>
      <c r="P4" s="58"/>
      <c r="Q4" s="58"/>
      <c r="R4" s="58"/>
      <c r="S4" s="58"/>
      <c r="T4" s="58"/>
      <c r="U4" s="58"/>
      <c r="V4" s="58"/>
      <c r="W4" s="58"/>
      <c r="X4" s="58"/>
      <c r="Y4" s="58"/>
      <c r="Z4" s="58"/>
      <c r="AA4" s="58"/>
      <c r="AB4" s="58"/>
    </row>
    <row r="5" spans="1:28" ht="23.1" customHeight="1">
      <c r="A5" s="59" t="s">
        <v>94</v>
      </c>
      <c r="B5" s="59"/>
      <c r="C5" s="59"/>
      <c r="D5" s="59"/>
      <c r="E5" s="59"/>
      <c r="F5" s="59"/>
      <c r="G5" s="59"/>
      <c r="H5" s="59"/>
      <c r="I5" s="20"/>
      <c r="K5" s="60" t="s">
        <v>95</v>
      </c>
      <c r="L5" s="60"/>
      <c r="M5" s="60"/>
      <c r="N5" s="60"/>
      <c r="O5" s="61" t="s">
        <v>96</v>
      </c>
      <c r="P5" s="61"/>
      <c r="Q5" s="61"/>
      <c r="R5" s="61"/>
      <c r="S5" s="61"/>
      <c r="T5" s="61"/>
      <c r="U5" s="61"/>
      <c r="V5" s="61"/>
      <c r="W5" s="61"/>
      <c r="X5" s="61"/>
      <c r="Y5" s="61"/>
      <c r="Z5" s="61"/>
      <c r="AA5" s="61"/>
      <c r="AB5" s="61"/>
    </row>
    <row r="6" spans="1:28" ht="31.05" customHeight="1">
      <c r="A6" s="2" t="s">
        <v>97</v>
      </c>
      <c r="B6" s="3" t="s">
        <v>98</v>
      </c>
      <c r="C6" s="4" t="s">
        <v>99</v>
      </c>
      <c r="D6" s="4" t="s">
        <v>100</v>
      </c>
      <c r="E6" s="2" t="s">
        <v>97</v>
      </c>
      <c r="F6" s="3" t="s">
        <v>98</v>
      </c>
      <c r="G6" s="4" t="s">
        <v>99</v>
      </c>
      <c r="H6" s="4" t="s">
        <v>100</v>
      </c>
      <c r="I6" s="20"/>
      <c r="K6" s="54" t="s">
        <v>101</v>
      </c>
      <c r="L6" s="58"/>
      <c r="M6" s="58"/>
      <c r="N6" s="58"/>
      <c r="O6" s="58"/>
      <c r="P6" s="58"/>
      <c r="Q6" s="58"/>
      <c r="R6" s="58"/>
      <c r="S6" s="58"/>
      <c r="T6" s="58"/>
      <c r="U6" s="58"/>
      <c r="V6" s="58"/>
      <c r="W6" s="58"/>
      <c r="X6" s="58"/>
      <c r="Y6" s="58"/>
      <c r="Z6" s="58"/>
      <c r="AA6" s="58"/>
      <c r="AB6" s="58"/>
    </row>
    <row r="7" spans="1:28" ht="23.1" customHeight="1">
      <c r="A7" s="5"/>
      <c r="B7" s="6"/>
      <c r="C7" s="5"/>
      <c r="D7" s="7"/>
      <c r="E7" s="8"/>
      <c r="F7" s="9" t="s">
        <v>102</v>
      </c>
      <c r="G7" s="10" t="s">
        <v>102</v>
      </c>
      <c r="H7" s="10"/>
      <c r="I7" s="20"/>
      <c r="K7" s="55" t="s">
        <v>103</v>
      </c>
      <c r="L7" s="58"/>
      <c r="M7" s="58"/>
      <c r="N7" s="58"/>
      <c r="O7" s="58"/>
      <c r="P7" s="58"/>
      <c r="Q7" s="58"/>
      <c r="R7" s="58"/>
      <c r="S7" s="58"/>
      <c r="T7" s="58"/>
      <c r="U7" s="58"/>
      <c r="V7" s="58"/>
      <c r="W7" s="58"/>
      <c r="X7" s="58"/>
      <c r="Y7" s="58"/>
      <c r="Z7" s="58"/>
      <c r="AA7" s="58"/>
      <c r="AB7" s="58"/>
    </row>
    <row r="8" spans="1:28" ht="23.1" customHeight="1">
      <c r="A8" s="5"/>
      <c r="B8" s="6"/>
      <c r="C8" s="5"/>
      <c r="D8" s="7"/>
      <c r="E8" s="8"/>
      <c r="F8" s="9" t="s">
        <v>102</v>
      </c>
      <c r="G8" s="10" t="s">
        <v>102</v>
      </c>
      <c r="H8" s="10"/>
      <c r="I8" s="20"/>
      <c r="K8" s="54" t="s">
        <v>104</v>
      </c>
      <c r="L8" s="54"/>
      <c r="M8" s="54"/>
      <c r="N8" s="54"/>
      <c r="O8" s="54"/>
      <c r="P8" s="54"/>
      <c r="Q8" s="54"/>
      <c r="R8" s="54"/>
      <c r="S8" s="54"/>
      <c r="T8" s="54"/>
      <c r="U8" s="54"/>
      <c r="V8" s="54"/>
      <c r="W8" s="54"/>
      <c r="X8" s="54"/>
      <c r="Y8" s="54"/>
      <c r="Z8" s="54"/>
      <c r="AA8" s="54"/>
      <c r="AB8" s="54"/>
    </row>
    <row r="9" spans="1:28" ht="23.1" customHeight="1">
      <c r="A9" s="5"/>
      <c r="B9" s="5"/>
      <c r="C9" s="8"/>
      <c r="D9" s="8"/>
      <c r="E9" s="8"/>
      <c r="F9" s="9" t="s">
        <v>102</v>
      </c>
      <c r="G9" s="10" t="s">
        <v>102</v>
      </c>
      <c r="H9" s="10"/>
      <c r="I9" s="20"/>
      <c r="K9" s="22" t="s">
        <v>105</v>
      </c>
      <c r="L9" s="22"/>
      <c r="M9" s="22"/>
      <c r="N9" s="62" t="str">
        <f>B3</f>
        <v>王春光</v>
      </c>
      <c r="O9" s="63"/>
      <c r="P9" s="22"/>
      <c r="Q9" s="22"/>
      <c r="R9" s="22"/>
      <c r="S9" s="22"/>
      <c r="T9" s="22"/>
      <c r="U9" s="22"/>
      <c r="V9" s="22"/>
      <c r="W9" s="22"/>
      <c r="X9" s="22"/>
      <c r="Y9" s="22"/>
      <c r="Z9" s="22"/>
      <c r="AA9" s="22"/>
      <c r="AB9" s="22"/>
    </row>
    <row r="10" spans="1:28" ht="23.1" customHeight="1">
      <c r="A10" s="64" t="s">
        <v>106</v>
      </c>
      <c r="B10" s="65"/>
      <c r="C10" s="66">
        <v>0</v>
      </c>
      <c r="D10" s="67"/>
      <c r="E10" s="68" t="s">
        <v>107</v>
      </c>
      <c r="F10" s="68"/>
      <c r="G10" s="69">
        <v>0</v>
      </c>
      <c r="H10" s="69"/>
      <c r="I10" s="20"/>
      <c r="K10" s="22" t="s">
        <v>108</v>
      </c>
      <c r="L10" s="22"/>
      <c r="M10" s="22"/>
      <c r="N10" s="23" t="str">
        <f>F3</f>
        <v>龙湾镇洪城村</v>
      </c>
      <c r="O10" s="22"/>
      <c r="P10" s="22"/>
      <c r="Q10" s="22"/>
      <c r="R10" s="22"/>
      <c r="S10" s="22"/>
      <c r="T10" s="22"/>
      <c r="U10" s="22"/>
      <c r="V10" s="22"/>
      <c r="W10" s="22"/>
      <c r="X10" s="22"/>
      <c r="Y10" s="22"/>
      <c r="Z10" s="22"/>
      <c r="AA10" s="22"/>
      <c r="AB10" s="22"/>
    </row>
    <row r="11" spans="1:28" ht="23.1" customHeight="1">
      <c r="A11" s="59" t="s">
        <v>109</v>
      </c>
      <c r="B11" s="59"/>
      <c r="C11" s="59"/>
      <c r="D11" s="59"/>
      <c r="E11" s="59"/>
      <c r="F11" s="59"/>
      <c r="G11" s="59"/>
      <c r="H11" s="59"/>
      <c r="I11" s="20"/>
      <c r="K11" s="58" t="s">
        <v>110</v>
      </c>
      <c r="L11" s="58"/>
      <c r="M11" s="58"/>
      <c r="N11" s="70">
        <f>C10</f>
        <v>0</v>
      </c>
      <c r="O11" s="58"/>
      <c r="P11" s="21" t="s">
        <v>111</v>
      </c>
      <c r="Q11" s="21"/>
      <c r="R11" s="71"/>
      <c r="S11" s="71"/>
      <c r="T11" s="71"/>
      <c r="U11" s="72"/>
      <c r="V11" s="72"/>
      <c r="W11" s="72"/>
      <c r="X11" s="72"/>
      <c r="Y11" s="72"/>
      <c r="Z11" s="29"/>
      <c r="AA11" s="29"/>
      <c r="AB11" s="29"/>
    </row>
    <row r="12" spans="1:28" ht="31.05" customHeight="1">
      <c r="A12" s="12" t="s">
        <v>112</v>
      </c>
      <c r="B12" s="12" t="s">
        <v>113</v>
      </c>
      <c r="C12" s="12" t="s">
        <v>114</v>
      </c>
      <c r="D12" s="12" t="s">
        <v>115</v>
      </c>
      <c r="E12" s="12" t="s">
        <v>112</v>
      </c>
      <c r="F12" s="12" t="s">
        <v>113</v>
      </c>
      <c r="G12" s="12" t="s">
        <v>114</v>
      </c>
      <c r="H12" s="12" t="s">
        <v>115</v>
      </c>
      <c r="I12" s="20"/>
      <c r="K12" s="54" t="s">
        <v>116</v>
      </c>
      <c r="L12" s="54"/>
      <c r="M12" s="54"/>
      <c r="N12" s="73">
        <v>45191</v>
      </c>
      <c r="O12" s="73"/>
      <c r="P12" s="73"/>
      <c r="Q12" s="73"/>
      <c r="R12" s="73"/>
      <c r="S12" s="73"/>
      <c r="T12" s="73"/>
      <c r="U12" s="73"/>
      <c r="V12" s="73"/>
      <c r="W12" s="73"/>
      <c r="X12" s="73"/>
      <c r="Y12" s="73"/>
      <c r="Z12" s="73"/>
      <c r="AA12" s="73"/>
      <c r="AB12" s="73"/>
    </row>
    <row r="13" spans="1:28" ht="23.1" customHeight="1">
      <c r="A13" s="13" t="s">
        <v>117</v>
      </c>
      <c r="B13" s="14">
        <v>18</v>
      </c>
      <c r="C13" s="13" t="s">
        <v>118</v>
      </c>
      <c r="D13" s="7">
        <v>2700</v>
      </c>
      <c r="E13" s="7"/>
      <c r="F13" s="13" t="s">
        <v>102</v>
      </c>
      <c r="G13" s="13"/>
      <c r="H13" s="7" t="s">
        <v>102</v>
      </c>
      <c r="I13" s="20"/>
      <c r="K13" s="54" t="s">
        <v>119</v>
      </c>
      <c r="L13" s="54"/>
      <c r="M13" s="54"/>
      <c r="N13" s="54"/>
      <c r="O13" s="54"/>
      <c r="P13" s="54"/>
      <c r="Q13" s="54"/>
      <c r="R13" s="54"/>
      <c r="S13" s="54"/>
      <c r="T13" s="54"/>
      <c r="U13" s="54"/>
      <c r="V13" s="54"/>
      <c r="W13" s="54"/>
      <c r="X13" s="54"/>
      <c r="Y13" s="54"/>
      <c r="Z13" s="54"/>
      <c r="AA13" s="54"/>
      <c r="AB13" s="54"/>
    </row>
    <row r="14" spans="1:28" ht="23.1" customHeight="1">
      <c r="A14" s="13" t="s">
        <v>117</v>
      </c>
      <c r="B14" s="14">
        <v>18</v>
      </c>
      <c r="C14" s="13" t="s">
        <v>186</v>
      </c>
      <c r="D14" s="7">
        <v>3240</v>
      </c>
      <c r="E14" s="7"/>
      <c r="F14" s="13" t="s">
        <v>102</v>
      </c>
      <c r="G14" s="13"/>
      <c r="H14" s="7" t="s">
        <v>102</v>
      </c>
      <c r="I14" s="20"/>
      <c r="K14" s="54" t="s">
        <v>121</v>
      </c>
      <c r="L14" s="54"/>
      <c r="M14" s="54"/>
      <c r="N14" s="54"/>
      <c r="O14" s="54"/>
      <c r="P14" s="54"/>
      <c r="Q14" s="54"/>
      <c r="R14" s="54"/>
      <c r="S14" s="54"/>
      <c r="T14" s="54"/>
      <c r="U14" s="54"/>
      <c r="V14" s="54"/>
      <c r="W14" s="54"/>
      <c r="X14" s="54"/>
      <c r="Y14" s="54"/>
      <c r="Z14" s="54"/>
      <c r="AA14" s="54"/>
      <c r="AB14" s="54"/>
    </row>
    <row r="15" spans="1:28" ht="23.1" customHeight="1">
      <c r="A15" s="13" t="s">
        <v>117</v>
      </c>
      <c r="B15" s="14">
        <v>22</v>
      </c>
      <c r="C15" s="13" t="s">
        <v>259</v>
      </c>
      <c r="D15" s="7">
        <v>5720</v>
      </c>
      <c r="E15" s="7"/>
      <c r="F15" s="13"/>
      <c r="G15" s="13"/>
      <c r="H15" s="7" t="s">
        <v>102</v>
      </c>
      <c r="I15" s="20"/>
      <c r="K15" s="21" t="s">
        <v>123</v>
      </c>
      <c r="L15" s="21"/>
      <c r="M15" s="21"/>
      <c r="N15" s="21"/>
      <c r="O15" s="21"/>
      <c r="P15" s="21"/>
      <c r="Q15" s="21"/>
      <c r="R15" s="21"/>
      <c r="S15" s="21"/>
      <c r="T15" s="21"/>
      <c r="U15" s="21"/>
      <c r="V15" s="21"/>
      <c r="W15" s="21"/>
      <c r="X15" s="21"/>
      <c r="Y15" s="21"/>
      <c r="Z15" s="21"/>
      <c r="AA15" s="21"/>
      <c r="AB15" s="21"/>
    </row>
    <row r="16" spans="1:28" ht="23.1" customHeight="1">
      <c r="A16" s="13" t="s">
        <v>127</v>
      </c>
      <c r="B16" s="14">
        <v>1</v>
      </c>
      <c r="C16" s="13" t="s">
        <v>263</v>
      </c>
      <c r="D16" s="7">
        <v>950</v>
      </c>
      <c r="E16" s="7"/>
      <c r="F16" s="13" t="s">
        <v>102</v>
      </c>
      <c r="G16" s="13"/>
      <c r="H16" s="7" t="s">
        <v>102</v>
      </c>
      <c r="I16" s="20"/>
      <c r="K16" s="21" t="s">
        <v>126</v>
      </c>
      <c r="L16" s="21"/>
      <c r="M16" s="21"/>
      <c r="N16" s="21"/>
      <c r="O16" s="21"/>
      <c r="P16" s="21"/>
      <c r="Q16" s="21"/>
      <c r="R16" s="21"/>
      <c r="S16" s="21"/>
      <c r="T16" s="21"/>
      <c r="U16" s="21"/>
      <c r="V16" s="21"/>
      <c r="W16" s="21"/>
      <c r="X16" s="21"/>
      <c r="Y16" s="21"/>
      <c r="Z16" s="21"/>
      <c r="AA16" s="21"/>
      <c r="AB16" s="21"/>
    </row>
    <row r="17" spans="1:28" ht="23.1" customHeight="1">
      <c r="A17" s="13" t="s">
        <v>127</v>
      </c>
      <c r="B17" s="14">
        <v>11</v>
      </c>
      <c r="C17" s="13" t="s">
        <v>191</v>
      </c>
      <c r="D17" s="7">
        <v>1980</v>
      </c>
      <c r="E17" s="7"/>
      <c r="F17" s="13" t="s">
        <v>102</v>
      </c>
      <c r="G17" s="13"/>
      <c r="H17" s="7" t="s">
        <v>102</v>
      </c>
      <c r="I17" s="20"/>
      <c r="K17" s="21" t="s">
        <v>128</v>
      </c>
      <c r="L17" s="21"/>
      <c r="M17" s="21"/>
      <c r="N17" s="21"/>
      <c r="O17" s="21"/>
      <c r="P17" s="21"/>
      <c r="Q17" s="21"/>
      <c r="R17" s="21"/>
      <c r="S17" s="21"/>
      <c r="T17" s="21"/>
      <c r="U17" s="21"/>
      <c r="V17" s="21"/>
      <c r="W17" s="21"/>
      <c r="X17" s="21"/>
      <c r="Y17" s="21"/>
      <c r="Z17" s="21"/>
      <c r="AA17" s="21"/>
      <c r="AB17" s="21"/>
    </row>
    <row r="18" spans="1:28" ht="23.1" customHeight="1">
      <c r="A18" s="13"/>
      <c r="B18" s="14"/>
      <c r="C18" s="13"/>
      <c r="D18" s="7"/>
      <c r="E18" s="7"/>
      <c r="F18" s="13" t="s">
        <v>102</v>
      </c>
      <c r="G18" s="13"/>
      <c r="H18" s="7" t="s">
        <v>102</v>
      </c>
      <c r="I18" s="20"/>
      <c r="K18" s="24" t="s">
        <v>129</v>
      </c>
      <c r="L18" s="24"/>
      <c r="M18" s="24"/>
      <c r="N18" s="24"/>
      <c r="O18" s="24"/>
      <c r="P18" s="24"/>
      <c r="Q18" s="24"/>
      <c r="R18" s="24"/>
      <c r="S18" s="24"/>
      <c r="T18" s="24"/>
      <c r="U18" s="24"/>
      <c r="V18" s="24"/>
      <c r="W18" s="24"/>
      <c r="X18" s="24"/>
      <c r="Y18" s="24"/>
      <c r="Z18" s="24"/>
      <c r="AA18" s="24"/>
      <c r="AB18" s="24"/>
    </row>
    <row r="19" spans="1:28" ht="23.1" customHeight="1">
      <c r="A19" s="13"/>
      <c r="B19" s="14"/>
      <c r="C19" s="13"/>
      <c r="D19" s="7"/>
      <c r="E19" s="7"/>
      <c r="F19" s="13" t="s">
        <v>102</v>
      </c>
      <c r="G19" s="13"/>
      <c r="H19" s="7" t="s">
        <v>102</v>
      </c>
      <c r="I19" s="20"/>
      <c r="K19" s="21" t="s">
        <v>131</v>
      </c>
      <c r="L19" s="21"/>
      <c r="M19" s="21"/>
      <c r="N19" s="21"/>
      <c r="O19" s="21"/>
      <c r="P19" s="21"/>
      <c r="Q19" s="21"/>
      <c r="R19" s="21"/>
      <c r="S19" s="21"/>
      <c r="T19" s="21"/>
      <c r="U19" s="21"/>
      <c r="V19" s="21"/>
      <c r="W19" s="21"/>
      <c r="X19" s="21"/>
      <c r="Y19" s="21"/>
      <c r="Z19" s="21"/>
      <c r="AA19" s="21"/>
      <c r="AB19" s="21"/>
    </row>
    <row r="20" spans="1:28" ht="23.1" customHeight="1">
      <c r="A20" s="13"/>
      <c r="B20" s="13"/>
      <c r="C20" s="13"/>
      <c r="D20" s="13"/>
      <c r="E20" s="7"/>
      <c r="F20" s="13" t="s">
        <v>102</v>
      </c>
      <c r="G20" s="13"/>
      <c r="H20" s="7" t="s">
        <v>102</v>
      </c>
      <c r="I20" s="20"/>
      <c r="K20" s="21" t="s">
        <v>132</v>
      </c>
      <c r="L20" s="21"/>
      <c r="M20" s="21"/>
      <c r="N20" s="21"/>
      <c r="O20" s="21"/>
      <c r="P20" s="21"/>
      <c r="Q20" s="21"/>
      <c r="R20" s="21"/>
      <c r="S20" s="21"/>
      <c r="T20" s="21"/>
      <c r="U20" s="21"/>
      <c r="V20" s="21"/>
      <c r="W20" s="21"/>
      <c r="X20" s="21"/>
      <c r="Y20" s="21"/>
      <c r="Z20" s="21"/>
      <c r="AA20" s="21"/>
      <c r="AB20" s="21"/>
    </row>
    <row r="21" spans="1:28" ht="23.1" customHeight="1">
      <c r="A21" s="13"/>
      <c r="B21" s="14"/>
      <c r="C21" s="13"/>
      <c r="D21" s="7"/>
      <c r="E21" s="7"/>
      <c r="F21" s="13" t="s">
        <v>102</v>
      </c>
      <c r="G21" s="13"/>
      <c r="H21" s="7" t="s">
        <v>102</v>
      </c>
      <c r="I21" s="20"/>
      <c r="K21" s="54" t="s">
        <v>133</v>
      </c>
      <c r="L21" s="54"/>
      <c r="M21" s="54"/>
      <c r="N21" s="54"/>
      <c r="O21" s="54"/>
      <c r="P21" s="54"/>
      <c r="Q21" s="54"/>
      <c r="R21" s="54"/>
      <c r="S21" s="54"/>
      <c r="T21" s="54"/>
      <c r="U21" s="54"/>
      <c r="V21" s="54"/>
      <c r="W21" s="54"/>
      <c r="X21" s="54"/>
      <c r="Y21" s="54"/>
      <c r="Z21" s="54"/>
      <c r="AA21" s="54"/>
      <c r="AB21" s="54"/>
    </row>
    <row r="22" spans="1:28" ht="23.1" customHeight="1">
      <c r="A22" s="13"/>
      <c r="B22" s="14"/>
      <c r="C22" s="13"/>
      <c r="D22" s="7"/>
      <c r="E22" s="7"/>
      <c r="F22" s="13" t="s">
        <v>102</v>
      </c>
      <c r="G22" s="13"/>
      <c r="H22" s="7" t="s">
        <v>102</v>
      </c>
      <c r="I22" s="20"/>
      <c r="K22" s="58" t="s">
        <v>134</v>
      </c>
      <c r="L22" s="58"/>
      <c r="M22" s="58"/>
      <c r="N22" s="58"/>
      <c r="O22" s="58"/>
      <c r="P22" s="58"/>
      <c r="Q22" s="58"/>
      <c r="R22" s="58"/>
      <c r="S22" s="58"/>
      <c r="T22" s="58"/>
      <c r="U22" s="58"/>
      <c r="V22" s="58"/>
      <c r="W22" s="58"/>
      <c r="X22" s="58"/>
      <c r="Y22" s="58"/>
      <c r="Z22" s="58"/>
      <c r="AA22" s="58"/>
      <c r="AB22" s="58"/>
    </row>
    <row r="23" spans="1:28" ht="23.1" customHeight="1">
      <c r="A23" s="13"/>
      <c r="B23" s="14"/>
      <c r="C23" s="13"/>
      <c r="D23" s="7" t="s">
        <v>102</v>
      </c>
      <c r="E23" s="7"/>
      <c r="F23" s="13" t="s">
        <v>102</v>
      </c>
      <c r="G23" s="13"/>
      <c r="H23" s="7" t="s">
        <v>102</v>
      </c>
      <c r="I23" s="20"/>
      <c r="K23" s="54" t="s">
        <v>135</v>
      </c>
      <c r="L23" s="54"/>
      <c r="M23" s="54"/>
      <c r="N23" s="54"/>
      <c r="O23" s="54"/>
      <c r="P23" s="54"/>
      <c r="Q23" s="54"/>
      <c r="R23" s="54"/>
      <c r="S23" s="54"/>
      <c r="T23" s="54"/>
      <c r="U23" s="54"/>
      <c r="V23" s="54"/>
      <c r="W23" s="54"/>
      <c r="X23" s="54"/>
      <c r="Y23" s="54"/>
      <c r="Z23" s="54"/>
      <c r="AA23" s="54"/>
      <c r="AB23" s="54"/>
    </row>
    <row r="24" spans="1:28" ht="23.1" customHeight="1">
      <c r="A24" s="13"/>
      <c r="B24" s="14"/>
      <c r="C24" s="13"/>
      <c r="D24" s="7" t="s">
        <v>102</v>
      </c>
      <c r="E24" s="7"/>
      <c r="F24" s="13" t="s">
        <v>102</v>
      </c>
      <c r="G24" s="13"/>
      <c r="H24" s="7" t="s">
        <v>102</v>
      </c>
      <c r="I24" s="20"/>
      <c r="K24" s="58" t="s">
        <v>136</v>
      </c>
      <c r="L24" s="58"/>
      <c r="M24" s="58"/>
      <c r="N24" s="58"/>
      <c r="O24" s="58"/>
      <c r="P24" s="58"/>
      <c r="Q24" s="58"/>
      <c r="R24" s="58"/>
      <c r="S24" s="58"/>
      <c r="T24" s="58"/>
      <c r="U24" s="58"/>
      <c r="V24" s="58"/>
      <c r="W24" s="58"/>
      <c r="X24" s="58"/>
      <c r="Y24" s="58"/>
      <c r="Z24" s="58"/>
      <c r="AA24" s="58"/>
      <c r="AB24" s="58"/>
    </row>
    <row r="25" spans="1:28" ht="23.1" customHeight="1">
      <c r="A25" s="13"/>
      <c r="B25" s="14"/>
      <c r="C25" s="13"/>
      <c r="D25" s="7" t="s">
        <v>102</v>
      </c>
      <c r="E25" s="7"/>
      <c r="F25" s="13" t="s">
        <v>102</v>
      </c>
      <c r="G25" s="13"/>
      <c r="H25" s="7" t="s">
        <v>102</v>
      </c>
      <c r="I25" s="20"/>
      <c r="K25" s="58" t="s">
        <v>137</v>
      </c>
      <c r="L25" s="58"/>
      <c r="M25" s="58"/>
      <c r="N25" s="58"/>
      <c r="O25" s="58"/>
      <c r="P25" s="58"/>
      <c r="Q25" s="58"/>
      <c r="R25" s="58"/>
      <c r="S25" s="58"/>
      <c r="T25" s="58"/>
      <c r="U25" s="58"/>
      <c r="V25" s="58"/>
      <c r="W25" s="58"/>
      <c r="X25" s="58"/>
      <c r="Y25" s="58"/>
      <c r="Z25" s="58"/>
      <c r="AA25" s="58"/>
      <c r="AB25" s="58"/>
    </row>
    <row r="26" spans="1:28" ht="23.1" customHeight="1">
      <c r="A26" s="13"/>
      <c r="B26" s="14"/>
      <c r="C26" s="13"/>
      <c r="D26" s="7" t="s">
        <v>102</v>
      </c>
      <c r="E26" s="7"/>
      <c r="F26" s="13" t="s">
        <v>102</v>
      </c>
      <c r="G26" s="13"/>
      <c r="H26" s="7"/>
      <c r="I26" s="20"/>
      <c r="K26" s="54" t="s">
        <v>138</v>
      </c>
      <c r="L26" s="54"/>
      <c r="M26" s="54"/>
      <c r="N26" s="54"/>
      <c r="O26" s="54"/>
      <c r="P26" s="54"/>
      <c r="Q26" s="54"/>
      <c r="R26" s="54"/>
      <c r="S26" s="54"/>
      <c r="T26" s="54"/>
      <c r="U26" s="54"/>
      <c r="V26" s="54"/>
      <c r="W26" s="54"/>
      <c r="X26" s="54"/>
      <c r="Y26" s="54"/>
      <c r="Z26" s="54"/>
      <c r="AA26" s="54"/>
      <c r="AB26" s="54"/>
    </row>
    <row r="27" spans="1:28" ht="23.1" customHeight="1">
      <c r="A27" s="13"/>
      <c r="B27" s="15"/>
      <c r="C27" s="16"/>
      <c r="D27" s="17"/>
      <c r="E27" s="74" t="s">
        <v>139</v>
      </c>
      <c r="F27" s="74"/>
      <c r="G27" s="75">
        <v>14590</v>
      </c>
      <c r="H27" s="75"/>
      <c r="I27" s="20"/>
      <c r="K27" s="25" t="s">
        <v>140</v>
      </c>
      <c r="L27" s="25"/>
      <c r="M27" s="25"/>
      <c r="N27" s="25"/>
      <c r="O27" s="25"/>
      <c r="P27" s="76">
        <f>C28</f>
        <v>14590</v>
      </c>
      <c r="Q27" s="76"/>
      <c r="R27" s="76"/>
      <c r="S27" s="30" t="s">
        <v>141</v>
      </c>
      <c r="T27" s="25"/>
      <c r="U27" s="25"/>
      <c r="V27" s="25"/>
      <c r="W27" s="25"/>
      <c r="X27" s="25"/>
      <c r="Y27" s="25"/>
      <c r="Z27" s="25"/>
      <c r="AA27" s="25"/>
      <c r="AB27" s="25"/>
    </row>
    <row r="28" spans="1:28" ht="23.1" customHeight="1">
      <c r="A28" s="77" t="s">
        <v>142</v>
      </c>
      <c r="B28" s="77"/>
      <c r="C28" s="75">
        <v>14590</v>
      </c>
      <c r="D28" s="75"/>
      <c r="E28" s="18" t="s">
        <v>143</v>
      </c>
      <c r="F28" s="78">
        <v>14590</v>
      </c>
      <c r="G28" s="79"/>
      <c r="H28" s="19" t="s">
        <v>144</v>
      </c>
      <c r="I28" s="20"/>
      <c r="K28" s="22" t="s">
        <v>145</v>
      </c>
      <c r="L28" s="22"/>
      <c r="M28" s="22"/>
      <c r="N28" s="22"/>
      <c r="O28" s="22"/>
      <c r="P28" s="80">
        <f>P27</f>
        <v>14590</v>
      </c>
      <c r="Q28" s="80"/>
      <c r="R28" s="80"/>
      <c r="S28" s="80"/>
      <c r="T28" s="26" t="s">
        <v>146</v>
      </c>
      <c r="U28" s="22"/>
      <c r="V28" s="22"/>
      <c r="W28" s="22"/>
      <c r="X28" s="22"/>
      <c r="Y28" s="22"/>
      <c r="Z28" s="22"/>
      <c r="AA28" s="22"/>
      <c r="AB28" s="22"/>
    </row>
    <row r="29" spans="1:28" ht="23.1" customHeight="1">
      <c r="A29" s="20"/>
      <c r="B29" s="20"/>
      <c r="C29" s="20"/>
      <c r="D29" s="20"/>
      <c r="E29" s="20"/>
      <c r="F29" s="20"/>
      <c r="G29" s="20"/>
      <c r="H29" s="20"/>
      <c r="I29" s="20"/>
      <c r="K29" s="54" t="s">
        <v>147</v>
      </c>
      <c r="L29" s="54"/>
      <c r="M29" s="54"/>
      <c r="N29" s="54"/>
      <c r="O29" s="54"/>
      <c r="P29" s="54"/>
      <c r="Q29" s="54"/>
      <c r="R29" s="54"/>
      <c r="S29" s="54"/>
      <c r="T29" s="54"/>
      <c r="U29" s="54"/>
      <c r="V29" s="54"/>
      <c r="W29" s="54"/>
      <c r="X29" s="54"/>
      <c r="Y29" s="54"/>
      <c r="Z29" s="54"/>
      <c r="AA29" s="54"/>
      <c r="AB29" s="54"/>
    </row>
    <row r="30" spans="1:28" ht="40.049999999999997" customHeight="1">
      <c r="A30" s="20"/>
      <c r="B30" s="20"/>
      <c r="C30" s="20"/>
      <c r="D30" s="20"/>
      <c r="E30" s="20"/>
      <c r="F30" s="20"/>
      <c r="G30" s="20"/>
      <c r="H30" s="20"/>
      <c r="I30" s="20"/>
      <c r="K30" s="21" t="s">
        <v>148</v>
      </c>
      <c r="L30" s="21"/>
      <c r="M30" s="21"/>
      <c r="N30" s="21"/>
      <c r="O30" s="21"/>
      <c r="P30" s="21"/>
      <c r="Q30" s="21"/>
      <c r="R30" s="21"/>
      <c r="S30" s="21"/>
      <c r="T30" s="21"/>
      <c r="U30" s="81">
        <f>Q33</f>
        <v>45316</v>
      </c>
      <c r="V30" s="81"/>
      <c r="W30" s="81"/>
      <c r="X30" s="21"/>
      <c r="Y30" s="21"/>
      <c r="Z30" s="21"/>
      <c r="AA30" s="21"/>
      <c r="AB30" s="21"/>
    </row>
    <row r="31" spans="1:28" ht="40.049999999999997" customHeight="1">
      <c r="A31" s="20"/>
      <c r="B31" s="20"/>
      <c r="C31" s="20"/>
      <c r="D31" s="20"/>
      <c r="E31" s="20"/>
      <c r="F31" s="20"/>
      <c r="G31" s="20"/>
      <c r="H31" s="20"/>
      <c r="I31" s="20"/>
      <c r="K31" s="21" t="s">
        <v>149</v>
      </c>
      <c r="L31" s="21"/>
      <c r="M31" s="21"/>
      <c r="N31" s="21"/>
      <c r="O31" s="21"/>
      <c r="P31" s="21"/>
      <c r="Q31" s="21"/>
      <c r="R31" s="21"/>
      <c r="S31" s="21"/>
      <c r="T31" s="21"/>
      <c r="U31" s="81">
        <f>Q33</f>
        <v>45316</v>
      </c>
      <c r="V31" s="81"/>
      <c r="W31" s="81"/>
      <c r="X31" s="21"/>
      <c r="Y31" s="21"/>
      <c r="Z31" s="21"/>
      <c r="AA31" s="21"/>
      <c r="AB31" s="21"/>
    </row>
    <row r="32" spans="1:28" ht="23.1" customHeight="1">
      <c r="A32" s="20"/>
      <c r="B32" s="20"/>
      <c r="C32" s="20"/>
      <c r="D32" s="20"/>
      <c r="E32" s="20"/>
      <c r="F32" s="20"/>
      <c r="G32" s="20"/>
      <c r="H32" s="20"/>
      <c r="I32" s="20"/>
      <c r="K32" s="54" t="s">
        <v>150</v>
      </c>
      <c r="L32" s="54"/>
      <c r="M32" s="54"/>
      <c r="N32" s="54"/>
      <c r="O32" s="73">
        <v>45199</v>
      </c>
      <c r="P32" s="58"/>
      <c r="Q32" s="58"/>
      <c r="R32" s="58"/>
      <c r="S32" s="58"/>
      <c r="T32" s="58"/>
      <c r="U32" s="58"/>
      <c r="V32" s="58"/>
      <c r="W32" s="58"/>
      <c r="X32" s="58"/>
      <c r="Y32" s="58"/>
      <c r="Z32" s="58"/>
      <c r="AA32" s="58"/>
      <c r="AB32" s="58"/>
    </row>
    <row r="33" spans="1:28" ht="23.1" customHeight="1">
      <c r="A33" s="20"/>
      <c r="B33" s="20"/>
      <c r="C33" s="20"/>
      <c r="D33" s="20"/>
      <c r="E33" s="20"/>
      <c r="F33" s="20"/>
      <c r="G33" s="20"/>
      <c r="H33" s="20"/>
      <c r="I33" s="20"/>
      <c r="K33" s="54" t="s">
        <v>151</v>
      </c>
      <c r="L33" s="54"/>
      <c r="M33" s="54"/>
      <c r="N33" s="54"/>
      <c r="O33" s="27">
        <v>45199</v>
      </c>
      <c r="P33" s="22" t="s">
        <v>152</v>
      </c>
      <c r="Q33" s="27">
        <v>45316</v>
      </c>
      <c r="R33" s="22"/>
      <c r="S33" s="22"/>
      <c r="T33" s="22"/>
      <c r="U33" s="22"/>
      <c r="V33" s="22"/>
      <c r="W33" s="22"/>
      <c r="X33" s="22"/>
      <c r="Y33" s="22"/>
      <c r="Z33" s="22"/>
      <c r="AA33" s="22"/>
      <c r="AB33" s="22"/>
    </row>
    <row r="34" spans="1:28" ht="23.1" customHeight="1">
      <c r="A34" s="20"/>
      <c r="B34" s="20"/>
      <c r="C34" s="20"/>
      <c r="D34" s="20"/>
      <c r="E34" s="20"/>
      <c r="F34" s="20"/>
      <c r="G34" s="20"/>
      <c r="H34" s="20"/>
      <c r="I34" s="20"/>
      <c r="K34" s="54" t="s">
        <v>153</v>
      </c>
      <c r="L34" s="58"/>
      <c r="M34" s="58"/>
      <c r="N34" s="58"/>
      <c r="O34" s="58"/>
      <c r="P34" s="58"/>
      <c r="Q34" s="58"/>
      <c r="R34" s="58"/>
      <c r="S34" s="58"/>
      <c r="T34" s="58"/>
      <c r="U34" s="58"/>
      <c r="V34" s="58"/>
      <c r="W34" s="58"/>
      <c r="X34" s="58"/>
      <c r="Y34" s="58"/>
      <c r="Z34" s="58"/>
      <c r="AA34" s="58"/>
      <c r="AB34" s="58"/>
    </row>
    <row r="35" spans="1:28" ht="23.1" customHeight="1">
      <c r="A35" s="20"/>
      <c r="B35" s="20"/>
      <c r="C35" s="20"/>
      <c r="D35" s="20"/>
      <c r="E35" s="20"/>
      <c r="F35" s="20"/>
      <c r="G35" s="20"/>
      <c r="H35" s="20"/>
      <c r="I35" s="20"/>
      <c r="K35" s="54" t="s">
        <v>154</v>
      </c>
      <c r="L35" s="54"/>
      <c r="M35" s="54"/>
      <c r="N35" s="54"/>
      <c r="O35" s="54"/>
      <c r="P35" s="54"/>
      <c r="Q35" s="54"/>
      <c r="R35" s="54"/>
      <c r="S35" s="54"/>
      <c r="T35" s="54"/>
      <c r="U35" s="54"/>
      <c r="V35" s="54"/>
      <c r="W35" s="54"/>
      <c r="X35" s="54"/>
      <c r="Y35" s="54"/>
      <c r="Z35" s="54"/>
      <c r="AA35" s="54"/>
      <c r="AB35" s="54"/>
    </row>
    <row r="36" spans="1:28" ht="23.1" customHeight="1">
      <c r="A36" s="20"/>
      <c r="B36" s="20"/>
      <c r="C36" s="20"/>
      <c r="D36" s="20"/>
      <c r="E36" s="20"/>
      <c r="F36" s="20"/>
      <c r="G36" s="20"/>
      <c r="H36" s="20"/>
      <c r="I36" s="20"/>
      <c r="K36" s="58" t="s">
        <v>155</v>
      </c>
      <c r="L36" s="58"/>
      <c r="M36" s="58"/>
      <c r="N36" s="58"/>
      <c r="O36" s="58"/>
      <c r="P36" s="58"/>
      <c r="Q36" s="58"/>
      <c r="R36" s="58"/>
      <c r="S36" s="58"/>
      <c r="T36" s="58"/>
      <c r="U36" s="58"/>
      <c r="V36" s="58"/>
      <c r="W36" s="58"/>
      <c r="X36" s="58"/>
      <c r="Y36" s="58"/>
      <c r="Z36" s="58"/>
      <c r="AA36" s="58"/>
      <c r="AB36" s="58"/>
    </row>
    <row r="37" spans="1:28" ht="23.1" customHeight="1">
      <c r="A37" s="20"/>
      <c r="B37" s="20"/>
      <c r="C37" s="20"/>
      <c r="D37" s="20"/>
      <c r="E37" s="20"/>
      <c r="F37" s="20"/>
      <c r="G37" s="20"/>
      <c r="H37" s="20"/>
      <c r="I37" s="20"/>
      <c r="K37" s="58" t="s">
        <v>156</v>
      </c>
      <c r="L37" s="58"/>
      <c r="M37" s="58"/>
      <c r="N37" s="58"/>
      <c r="O37" s="58"/>
      <c r="P37" s="58"/>
      <c r="Q37" s="58"/>
      <c r="R37" s="58"/>
      <c r="S37" s="58"/>
      <c r="T37" s="58"/>
      <c r="U37" s="58"/>
      <c r="V37" s="58"/>
      <c r="W37" s="58"/>
      <c r="X37" s="58"/>
      <c r="Y37" s="58"/>
      <c r="Z37" s="58"/>
      <c r="AA37" s="58"/>
      <c r="AB37" s="58"/>
    </row>
    <row r="38" spans="1:28" ht="23.1" customHeight="1">
      <c r="A38" s="20"/>
      <c r="B38" s="20"/>
      <c r="C38" s="20"/>
      <c r="D38" s="20"/>
      <c r="E38" s="20"/>
      <c r="F38" s="20"/>
      <c r="G38" s="20"/>
      <c r="H38" s="20"/>
      <c r="I38" s="20"/>
      <c r="K38" s="58" t="s">
        <v>157</v>
      </c>
      <c r="L38" s="58"/>
      <c r="M38" s="58"/>
      <c r="N38" s="58"/>
      <c r="O38" s="58"/>
      <c r="P38" s="58"/>
      <c r="Q38" s="58"/>
      <c r="R38" s="58"/>
      <c r="S38" s="58"/>
      <c r="T38" s="58"/>
      <c r="U38" s="58"/>
      <c r="V38" s="58"/>
      <c r="W38" s="58"/>
      <c r="X38" s="58"/>
      <c r="Y38" s="58"/>
      <c r="Z38" s="58"/>
      <c r="AA38" s="58"/>
      <c r="AB38" s="58"/>
    </row>
    <row r="39" spans="1:28" ht="23.1" customHeight="1">
      <c r="A39" s="20"/>
      <c r="B39" s="20"/>
      <c r="C39" s="20"/>
      <c r="D39" s="20"/>
      <c r="E39" s="20"/>
      <c r="F39" s="20"/>
      <c r="G39" s="20"/>
      <c r="H39" s="20"/>
      <c r="I39" s="20"/>
      <c r="K39" s="55" t="s">
        <v>158</v>
      </c>
      <c r="L39" s="58"/>
      <c r="M39" s="58"/>
      <c r="N39" s="58"/>
      <c r="O39" s="58"/>
      <c r="P39" s="58"/>
      <c r="Q39" s="58"/>
      <c r="R39" s="58"/>
      <c r="S39" s="58"/>
      <c r="T39" s="58"/>
      <c r="U39" s="58"/>
      <c r="V39" s="58"/>
      <c r="W39" s="58"/>
      <c r="X39" s="58"/>
      <c r="Y39" s="58"/>
      <c r="Z39" s="58"/>
      <c r="AA39" s="58"/>
      <c r="AB39" s="58"/>
    </row>
    <row r="40" spans="1:28" ht="23.1" customHeight="1">
      <c r="A40" s="20"/>
      <c r="B40" s="20"/>
      <c r="C40" s="20"/>
      <c r="D40" s="20"/>
      <c r="E40" s="20"/>
      <c r="F40" s="20"/>
      <c r="G40" s="20"/>
      <c r="H40" s="20"/>
      <c r="I40" s="20"/>
      <c r="K40" s="55" t="s">
        <v>159</v>
      </c>
      <c r="L40" s="55"/>
      <c r="M40" s="55"/>
      <c r="N40" s="55"/>
      <c r="O40" s="55"/>
      <c r="P40" s="55"/>
      <c r="Q40" s="55"/>
      <c r="R40" s="55"/>
      <c r="S40" s="55"/>
      <c r="T40" s="55"/>
      <c r="U40" s="55"/>
      <c r="V40" s="55"/>
      <c r="W40" s="55"/>
      <c r="X40" s="55"/>
      <c r="Y40" s="55"/>
      <c r="Z40" s="55"/>
      <c r="AA40" s="55"/>
      <c r="AB40" s="55"/>
    </row>
    <row r="41" spans="1:28" ht="23.1" customHeight="1">
      <c r="A41" s="20"/>
      <c r="B41" s="20"/>
      <c r="C41" s="20"/>
      <c r="D41" s="20"/>
      <c r="E41" s="20"/>
      <c r="F41" s="20"/>
      <c r="G41" s="20"/>
      <c r="H41" s="20"/>
      <c r="I41" s="20"/>
      <c r="K41" s="58" t="s">
        <v>160</v>
      </c>
      <c r="L41" s="58"/>
      <c r="M41" s="58"/>
      <c r="N41" s="58"/>
      <c r="O41" s="58"/>
      <c r="P41" s="58"/>
      <c r="Q41" s="58"/>
      <c r="R41" s="58"/>
      <c r="S41" s="58"/>
      <c r="T41" s="58"/>
      <c r="U41" s="58"/>
      <c r="V41" s="58"/>
      <c r="W41" s="58"/>
      <c r="X41" s="58"/>
      <c r="Y41" s="58"/>
      <c r="Z41" s="58"/>
      <c r="AA41" s="58"/>
      <c r="AB41" s="58"/>
    </row>
    <row r="42" spans="1:28" ht="23.1" customHeight="1">
      <c r="A42" s="20"/>
      <c r="B42" s="20"/>
      <c r="C42" s="20"/>
      <c r="D42" s="20"/>
      <c r="E42" s="20"/>
      <c r="F42" s="20"/>
      <c r="G42" s="20"/>
      <c r="H42" s="20"/>
      <c r="I42" s="20"/>
      <c r="K42" s="82" t="s">
        <v>161</v>
      </c>
      <c r="L42" s="82"/>
      <c r="M42" s="82"/>
      <c r="N42" s="82"/>
      <c r="O42" s="82"/>
      <c r="P42" s="82"/>
      <c r="Q42" s="82"/>
      <c r="R42" s="82"/>
      <c r="S42" s="82"/>
      <c r="T42" s="82"/>
      <c r="U42" s="82"/>
      <c r="V42" s="82"/>
      <c r="W42" s="82"/>
      <c r="X42" s="82"/>
      <c r="Y42" s="82"/>
      <c r="Z42" s="82"/>
      <c r="AA42" s="82"/>
      <c r="AB42" s="82"/>
    </row>
    <row r="43" spans="1:28" ht="23.1" customHeight="1">
      <c r="A43" s="20"/>
      <c r="B43" s="20"/>
      <c r="C43" s="20"/>
      <c r="D43" s="20"/>
      <c r="E43" s="20"/>
      <c r="F43" s="20"/>
      <c r="G43" s="20"/>
      <c r="H43" s="20"/>
      <c r="I43" s="20"/>
      <c r="K43" s="58" t="s">
        <v>162</v>
      </c>
      <c r="L43" s="58"/>
      <c r="M43" s="58"/>
      <c r="N43" s="58"/>
      <c r="O43" s="58"/>
      <c r="P43" s="58"/>
      <c r="Q43" s="58"/>
      <c r="R43" s="58"/>
      <c r="S43" s="58"/>
      <c r="T43" s="58"/>
      <c r="U43" s="58"/>
      <c r="V43" s="58"/>
      <c r="W43" s="58"/>
      <c r="X43" s="58"/>
      <c r="Y43" s="58"/>
      <c r="Z43" s="58"/>
      <c r="AA43" s="58"/>
      <c r="AB43" s="58"/>
    </row>
    <row r="44" spans="1:28" ht="23.1" customHeight="1">
      <c r="A44" s="20"/>
      <c r="B44" s="20"/>
      <c r="C44" s="20"/>
      <c r="D44" s="20"/>
      <c r="E44" s="20"/>
      <c r="F44" s="20"/>
      <c r="G44" s="20"/>
      <c r="H44" s="20"/>
      <c r="I44" s="20"/>
      <c r="K44" s="82" t="s">
        <v>163</v>
      </c>
      <c r="L44" s="82"/>
      <c r="M44" s="82"/>
      <c r="N44" s="82"/>
      <c r="O44" s="82"/>
      <c r="P44" s="82"/>
      <c r="Q44" s="82"/>
      <c r="R44" s="82"/>
      <c r="S44" s="82"/>
      <c r="T44" s="82"/>
      <c r="U44" s="82"/>
      <c r="V44" s="82"/>
      <c r="W44" s="82"/>
      <c r="X44" s="82"/>
      <c r="Y44" s="82"/>
      <c r="Z44" s="82"/>
      <c r="AA44" s="82"/>
      <c r="AB44" s="82"/>
    </row>
    <row r="45" spans="1:28" ht="23.1" customHeight="1">
      <c r="A45" s="20"/>
      <c r="B45" s="20"/>
      <c r="C45" s="20"/>
      <c r="D45" s="20"/>
      <c r="E45" s="20"/>
      <c r="F45" s="20"/>
      <c r="G45" s="20"/>
      <c r="H45" s="20"/>
      <c r="I45" s="20"/>
      <c r="K45" s="82" t="s">
        <v>164</v>
      </c>
      <c r="L45" s="82"/>
      <c r="M45" s="82"/>
      <c r="N45" s="82"/>
      <c r="O45" s="82"/>
      <c r="P45" s="82"/>
      <c r="Q45" s="82"/>
      <c r="R45" s="82"/>
      <c r="S45" s="82"/>
      <c r="T45" s="82"/>
      <c r="U45" s="82"/>
      <c r="V45" s="82"/>
      <c r="W45" s="82"/>
      <c r="X45" s="82"/>
      <c r="Y45" s="82"/>
      <c r="Z45" s="82"/>
      <c r="AA45" s="82"/>
      <c r="AB45" s="82"/>
    </row>
    <row r="46" spans="1:28" ht="23.1" customHeight="1">
      <c r="A46" s="20"/>
      <c r="B46" s="20"/>
      <c r="C46" s="20"/>
      <c r="D46" s="20"/>
      <c r="E46" s="20"/>
      <c r="F46" s="20"/>
      <c r="G46" s="20"/>
      <c r="H46" s="20"/>
      <c r="I46" s="20"/>
      <c r="K46" s="28"/>
      <c r="L46" s="28"/>
      <c r="M46" s="28"/>
      <c r="N46" s="28"/>
      <c r="O46" s="28"/>
      <c r="P46" s="29"/>
      <c r="Q46" s="29"/>
      <c r="R46" s="83" t="s">
        <v>165</v>
      </c>
      <c r="S46" s="83"/>
      <c r="T46" s="83"/>
      <c r="U46" s="83"/>
      <c r="V46" s="83"/>
      <c r="W46" s="83"/>
      <c r="X46" s="31"/>
      <c r="Y46" s="31"/>
      <c r="Z46" s="31"/>
      <c r="AA46" s="31"/>
      <c r="AB46" s="31"/>
    </row>
    <row r="47" spans="1:28" ht="23.1" customHeight="1">
      <c r="A47" s="20"/>
      <c r="B47" s="20"/>
      <c r="C47" s="20"/>
      <c r="D47" s="20"/>
      <c r="E47" s="20"/>
      <c r="F47" s="20"/>
      <c r="G47" s="20"/>
      <c r="H47" s="20"/>
      <c r="I47" s="20"/>
      <c r="K47" s="28"/>
      <c r="L47" s="28"/>
      <c r="M47" s="28"/>
      <c r="N47" s="28"/>
      <c r="O47" s="28"/>
      <c r="P47" s="29"/>
      <c r="Q47" s="29"/>
      <c r="R47" s="84">
        <f>Q33</f>
        <v>45316</v>
      </c>
      <c r="S47" s="84"/>
      <c r="T47" s="84"/>
      <c r="U47" s="84"/>
      <c r="V47" s="84"/>
      <c r="W47" s="84"/>
      <c r="X47" s="32"/>
      <c r="Y47" s="32"/>
      <c r="Z47" s="32"/>
      <c r="AA47" s="32"/>
      <c r="AB47" s="32"/>
    </row>
  </sheetData>
  <mergeCells count="67">
    <mergeCell ref="K43:AB43"/>
    <mergeCell ref="K44:AB44"/>
    <mergeCell ref="K45:AB45"/>
    <mergeCell ref="R46:W46"/>
    <mergeCell ref="R47:W47"/>
    <mergeCell ref="K38:AB38"/>
    <mergeCell ref="K39:AB39"/>
    <mergeCell ref="K40:AB40"/>
    <mergeCell ref="K41:AB41"/>
    <mergeCell ref="K42:AB42"/>
    <mergeCell ref="K33:N33"/>
    <mergeCell ref="K34:AB34"/>
    <mergeCell ref="K35:AB35"/>
    <mergeCell ref="K36:AB36"/>
    <mergeCell ref="K37:AB37"/>
    <mergeCell ref="K29:AB29"/>
    <mergeCell ref="U30:W30"/>
    <mergeCell ref="U31:W31"/>
    <mergeCell ref="K32:N32"/>
    <mergeCell ref="O32:AB32"/>
    <mergeCell ref="E27:F27"/>
    <mergeCell ref="G27:H27"/>
    <mergeCell ref="P27:R27"/>
    <mergeCell ref="A28:B28"/>
    <mergeCell ref="C28:D28"/>
    <mergeCell ref="F28:G28"/>
    <mergeCell ref="P28:S28"/>
    <mergeCell ref="K22:AB22"/>
    <mergeCell ref="K23:AB23"/>
    <mergeCell ref="K24:AB24"/>
    <mergeCell ref="K25:AB25"/>
    <mergeCell ref="K26:AB26"/>
    <mergeCell ref="K12:M12"/>
    <mergeCell ref="N12:AB12"/>
    <mergeCell ref="K13:AB13"/>
    <mergeCell ref="K14:AB14"/>
    <mergeCell ref="K21:AB21"/>
    <mergeCell ref="A11:H11"/>
    <mergeCell ref="K11:M11"/>
    <mergeCell ref="N11:O11"/>
    <mergeCell ref="R11:T11"/>
    <mergeCell ref="U11:Y11"/>
    <mergeCell ref="K8:AB8"/>
    <mergeCell ref="N9:O9"/>
    <mergeCell ref="A10:B10"/>
    <mergeCell ref="C10:D10"/>
    <mergeCell ref="E10:F10"/>
    <mergeCell ref="G10:H10"/>
    <mergeCell ref="A5:H5"/>
    <mergeCell ref="K5:N5"/>
    <mergeCell ref="O5:AB5"/>
    <mergeCell ref="K6:AB6"/>
    <mergeCell ref="K7:AB7"/>
    <mergeCell ref="B4:C4"/>
    <mergeCell ref="D4:E4"/>
    <mergeCell ref="F4:H4"/>
    <mergeCell ref="K4:N4"/>
    <mergeCell ref="O4:AB4"/>
    <mergeCell ref="A1:H1"/>
    <mergeCell ref="K1:AB1"/>
    <mergeCell ref="A2:H2"/>
    <mergeCell ref="K2:AB2"/>
    <mergeCell ref="B3:C3"/>
    <mergeCell ref="D3:E3"/>
    <mergeCell ref="F3:H3"/>
    <mergeCell ref="K3:N3"/>
    <mergeCell ref="O3:AB3"/>
  </mergeCells>
  <phoneticPr fontId="17" type="noConversion"/>
  <pageMargins left="0.75" right="0.75" top="1" bottom="1" header="0.5" footer="0.5"/>
  <pageSetup paperSize="9" scale="6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65537" r:id="rId4" name="Spinner 1">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5538" r:id="rId5" name="Spinner 2">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5539" r:id="rId6" name="Spinner 3">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5540" r:id="rId7" name="Spinner 4">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5541" r:id="rId8" name="Spinner 5">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pageSetUpPr fitToPage="1"/>
  </sheetPr>
  <dimension ref="A1:AB47"/>
  <sheetViews>
    <sheetView tabSelected="1" workbookViewId="0">
      <selection activeCell="J11" sqref="J11"/>
    </sheetView>
  </sheetViews>
  <sheetFormatPr defaultColWidth="9" defaultRowHeight="14.4"/>
  <cols>
    <col min="1" max="2" width="12.44140625" customWidth="1"/>
    <col min="3" max="3" width="14.21875" customWidth="1"/>
    <col min="4" max="6" width="11.5546875" customWidth="1"/>
    <col min="7" max="7" width="15.109375" customWidth="1"/>
    <col min="8" max="8" width="11.5546875" customWidth="1"/>
    <col min="15" max="15" width="19.77734375" customWidth="1"/>
    <col min="16" max="16" width="3.77734375" customWidth="1"/>
    <col min="17" max="17" width="19.77734375" customWidth="1"/>
    <col min="21" max="22" width="4.77734375" customWidth="1"/>
    <col min="23" max="23" width="5.5546875" customWidth="1"/>
    <col min="24" max="28" width="1.77734375" customWidth="1"/>
  </cols>
  <sheetData>
    <row r="1" spans="1:28" ht="36" customHeight="1">
      <c r="A1" s="48" t="s">
        <v>82</v>
      </c>
      <c r="B1" s="48"/>
      <c r="C1" s="48"/>
      <c r="D1" s="48"/>
      <c r="E1" s="48"/>
      <c r="F1" s="48"/>
      <c r="G1" s="48"/>
      <c r="H1" s="48"/>
      <c r="I1" s="20"/>
      <c r="K1" s="49" t="s">
        <v>83</v>
      </c>
      <c r="L1" s="49"/>
      <c r="M1" s="49"/>
      <c r="N1" s="49"/>
      <c r="O1" s="49"/>
      <c r="P1" s="49"/>
      <c r="Q1" s="49"/>
      <c r="R1" s="49"/>
      <c r="S1" s="49"/>
      <c r="T1" s="49"/>
      <c r="U1" s="49"/>
      <c r="V1" s="49"/>
      <c r="W1" s="49"/>
      <c r="X1" s="49"/>
      <c r="Y1" s="49"/>
      <c r="Z1" s="49"/>
      <c r="AA1" s="49"/>
      <c r="AB1" s="49"/>
    </row>
    <row r="2" spans="1:28" ht="23.1" customHeight="1">
      <c r="A2" s="50" t="s">
        <v>406</v>
      </c>
      <c r="B2" s="50"/>
      <c r="C2" s="50"/>
      <c r="D2" s="50"/>
      <c r="E2" s="50"/>
      <c r="F2" s="50"/>
      <c r="G2" s="50"/>
      <c r="H2" s="50"/>
      <c r="I2" s="20"/>
      <c r="K2" s="51" t="str">
        <f>A2</f>
        <v>报告编号：康正（雄县）2023评字第8号-洪城村-DT1-25</v>
      </c>
      <c r="L2" s="51"/>
      <c r="M2" s="51"/>
      <c r="N2" s="51"/>
      <c r="O2" s="51"/>
      <c r="P2" s="51"/>
      <c r="Q2" s="51"/>
      <c r="R2" s="51"/>
      <c r="S2" s="51"/>
      <c r="T2" s="51"/>
      <c r="U2" s="51"/>
      <c r="V2" s="51"/>
      <c r="W2" s="51"/>
      <c r="X2" s="51"/>
      <c r="Y2" s="51"/>
      <c r="Z2" s="51"/>
      <c r="AA2" s="51"/>
      <c r="AB2" s="51"/>
    </row>
    <row r="3" spans="1:28" ht="23.1" customHeight="1">
      <c r="A3" s="1" t="s">
        <v>85</v>
      </c>
      <c r="B3" s="52" t="s">
        <v>72</v>
      </c>
      <c r="C3" s="52"/>
      <c r="D3" s="53" t="s">
        <v>3</v>
      </c>
      <c r="E3" s="53"/>
      <c r="F3" s="52" t="s">
        <v>86</v>
      </c>
      <c r="G3" s="52"/>
      <c r="H3" s="52"/>
      <c r="I3" s="20"/>
      <c r="K3" s="54" t="s">
        <v>87</v>
      </c>
      <c r="L3" s="54"/>
      <c r="M3" s="54"/>
      <c r="N3" s="54"/>
      <c r="O3" s="55" t="s">
        <v>88</v>
      </c>
      <c r="P3" s="55"/>
      <c r="Q3" s="55"/>
      <c r="R3" s="55"/>
      <c r="S3" s="55"/>
      <c r="T3" s="55"/>
      <c r="U3" s="55"/>
      <c r="V3" s="55"/>
      <c r="W3" s="55"/>
      <c r="X3" s="55"/>
      <c r="Y3" s="55"/>
      <c r="Z3" s="55"/>
      <c r="AA3" s="55"/>
      <c r="AB3" s="55"/>
    </row>
    <row r="4" spans="1:28" ht="23.1" customHeight="1">
      <c r="A4" s="1" t="s">
        <v>89</v>
      </c>
      <c r="B4" s="52" t="s">
        <v>407</v>
      </c>
      <c r="C4" s="52"/>
      <c r="D4" s="56" t="s">
        <v>5</v>
      </c>
      <c r="E4" s="57"/>
      <c r="F4" s="52" t="s">
        <v>408</v>
      </c>
      <c r="G4" s="52"/>
      <c r="H4" s="52"/>
      <c r="I4" s="20"/>
      <c r="K4" s="54" t="s">
        <v>92</v>
      </c>
      <c r="L4" s="54"/>
      <c r="M4" s="54"/>
      <c r="N4" s="54"/>
      <c r="O4" s="58" t="s">
        <v>93</v>
      </c>
      <c r="P4" s="58"/>
      <c r="Q4" s="58"/>
      <c r="R4" s="58"/>
      <c r="S4" s="58"/>
      <c r="T4" s="58"/>
      <c r="U4" s="58"/>
      <c r="V4" s="58"/>
      <c r="W4" s="58"/>
      <c r="X4" s="58"/>
      <c r="Y4" s="58"/>
      <c r="Z4" s="58"/>
      <c r="AA4" s="58"/>
      <c r="AB4" s="58"/>
    </row>
    <row r="5" spans="1:28" ht="23.1" customHeight="1">
      <c r="A5" s="59" t="s">
        <v>94</v>
      </c>
      <c r="B5" s="59"/>
      <c r="C5" s="59"/>
      <c r="D5" s="59"/>
      <c r="E5" s="59"/>
      <c r="F5" s="59"/>
      <c r="G5" s="59"/>
      <c r="H5" s="59"/>
      <c r="I5" s="20"/>
      <c r="K5" s="60" t="s">
        <v>95</v>
      </c>
      <c r="L5" s="60"/>
      <c r="M5" s="60"/>
      <c r="N5" s="60"/>
      <c r="O5" s="61" t="s">
        <v>96</v>
      </c>
      <c r="P5" s="61"/>
      <c r="Q5" s="61"/>
      <c r="R5" s="61"/>
      <c r="S5" s="61"/>
      <c r="T5" s="61"/>
      <c r="U5" s="61"/>
      <c r="V5" s="61"/>
      <c r="W5" s="61"/>
      <c r="X5" s="61"/>
      <c r="Y5" s="61"/>
      <c r="Z5" s="61"/>
      <c r="AA5" s="61"/>
      <c r="AB5" s="61"/>
    </row>
    <row r="6" spans="1:28" ht="31.05" customHeight="1">
      <c r="A6" s="2" t="s">
        <v>97</v>
      </c>
      <c r="B6" s="3" t="s">
        <v>98</v>
      </c>
      <c r="C6" s="4" t="s">
        <v>99</v>
      </c>
      <c r="D6" s="4" t="s">
        <v>100</v>
      </c>
      <c r="E6" s="2" t="s">
        <v>97</v>
      </c>
      <c r="F6" s="3" t="s">
        <v>98</v>
      </c>
      <c r="G6" s="4" t="s">
        <v>99</v>
      </c>
      <c r="H6" s="4" t="s">
        <v>100</v>
      </c>
      <c r="I6" s="20"/>
      <c r="K6" s="54" t="s">
        <v>101</v>
      </c>
      <c r="L6" s="58"/>
      <c r="M6" s="58"/>
      <c r="N6" s="58"/>
      <c r="O6" s="58"/>
      <c r="P6" s="58"/>
      <c r="Q6" s="58"/>
      <c r="R6" s="58"/>
      <c r="S6" s="58"/>
      <c r="T6" s="58"/>
      <c r="U6" s="58"/>
      <c r="V6" s="58"/>
      <c r="W6" s="58"/>
      <c r="X6" s="58"/>
      <c r="Y6" s="58"/>
      <c r="Z6" s="58"/>
      <c r="AA6" s="58"/>
      <c r="AB6" s="58"/>
    </row>
    <row r="7" spans="1:28" ht="23.1" customHeight="1">
      <c r="A7" s="5"/>
      <c r="B7" s="6"/>
      <c r="C7" s="5"/>
      <c r="D7" s="7"/>
      <c r="E7" s="8"/>
      <c r="F7" s="9" t="s">
        <v>102</v>
      </c>
      <c r="G7" s="10" t="s">
        <v>102</v>
      </c>
      <c r="H7" s="10"/>
      <c r="I7" s="20"/>
      <c r="K7" s="55" t="s">
        <v>103</v>
      </c>
      <c r="L7" s="58"/>
      <c r="M7" s="58"/>
      <c r="N7" s="58"/>
      <c r="O7" s="58"/>
      <c r="P7" s="58"/>
      <c r="Q7" s="58"/>
      <c r="R7" s="58"/>
      <c r="S7" s="58"/>
      <c r="T7" s="58"/>
      <c r="U7" s="58"/>
      <c r="V7" s="58"/>
      <c r="W7" s="58"/>
      <c r="X7" s="58"/>
      <c r="Y7" s="58"/>
      <c r="Z7" s="58"/>
      <c r="AA7" s="58"/>
      <c r="AB7" s="58"/>
    </row>
    <row r="8" spans="1:28" ht="23.1" customHeight="1">
      <c r="A8" s="5"/>
      <c r="B8" s="6"/>
      <c r="C8" s="5"/>
      <c r="D8" s="7"/>
      <c r="E8" s="8"/>
      <c r="F8" s="9" t="s">
        <v>102</v>
      </c>
      <c r="G8" s="10" t="s">
        <v>102</v>
      </c>
      <c r="H8" s="10"/>
      <c r="I8" s="20"/>
      <c r="K8" s="54" t="s">
        <v>104</v>
      </c>
      <c r="L8" s="54"/>
      <c r="M8" s="54"/>
      <c r="N8" s="54"/>
      <c r="O8" s="54"/>
      <c r="P8" s="54"/>
      <c r="Q8" s="54"/>
      <c r="R8" s="54"/>
      <c r="S8" s="54"/>
      <c r="T8" s="54"/>
      <c r="U8" s="54"/>
      <c r="V8" s="54"/>
      <c r="W8" s="54"/>
      <c r="X8" s="54"/>
      <c r="Y8" s="54"/>
      <c r="Z8" s="54"/>
      <c r="AA8" s="54"/>
      <c r="AB8" s="54"/>
    </row>
    <row r="9" spans="1:28" ht="23.1" customHeight="1">
      <c r="A9" s="5"/>
      <c r="B9" s="5"/>
      <c r="C9" s="8"/>
      <c r="D9" s="8"/>
      <c r="E9" s="8"/>
      <c r="F9" s="9" t="s">
        <v>102</v>
      </c>
      <c r="G9" s="10" t="s">
        <v>102</v>
      </c>
      <c r="H9" s="10"/>
      <c r="I9" s="20"/>
      <c r="K9" s="22" t="s">
        <v>105</v>
      </c>
      <c r="L9" s="22"/>
      <c r="M9" s="22"/>
      <c r="N9" s="62" t="str">
        <f>B3</f>
        <v>郭小芬</v>
      </c>
      <c r="O9" s="63"/>
      <c r="P9" s="22"/>
      <c r="Q9" s="22"/>
      <c r="R9" s="22"/>
      <c r="S9" s="22"/>
      <c r="T9" s="22"/>
      <c r="U9" s="22"/>
      <c r="V9" s="22"/>
      <c r="W9" s="22"/>
      <c r="X9" s="22"/>
      <c r="Y9" s="22"/>
      <c r="Z9" s="22"/>
      <c r="AA9" s="22"/>
      <c r="AB9" s="22"/>
    </row>
    <row r="10" spans="1:28" ht="23.1" customHeight="1">
      <c r="A10" s="64" t="s">
        <v>106</v>
      </c>
      <c r="B10" s="65"/>
      <c r="C10" s="66">
        <v>0</v>
      </c>
      <c r="D10" s="67"/>
      <c r="E10" s="68" t="s">
        <v>107</v>
      </c>
      <c r="F10" s="68"/>
      <c r="G10" s="69">
        <v>0</v>
      </c>
      <c r="H10" s="69"/>
      <c r="I10" s="20"/>
      <c r="K10" s="22" t="s">
        <v>108</v>
      </c>
      <c r="L10" s="22"/>
      <c r="M10" s="22"/>
      <c r="N10" s="23" t="str">
        <f>F3</f>
        <v>龙湾镇洪城村</v>
      </c>
      <c r="O10" s="22"/>
      <c r="P10" s="22"/>
      <c r="Q10" s="22"/>
      <c r="R10" s="22"/>
      <c r="S10" s="22"/>
      <c r="T10" s="22"/>
      <c r="U10" s="22"/>
      <c r="V10" s="22"/>
      <c r="W10" s="22"/>
      <c r="X10" s="22"/>
      <c r="Y10" s="22"/>
      <c r="Z10" s="22"/>
      <c r="AA10" s="22"/>
      <c r="AB10" s="22"/>
    </row>
    <row r="11" spans="1:28" ht="23.1" customHeight="1">
      <c r="A11" s="59" t="s">
        <v>109</v>
      </c>
      <c r="B11" s="59"/>
      <c r="C11" s="59"/>
      <c r="D11" s="59"/>
      <c r="E11" s="59"/>
      <c r="F11" s="59"/>
      <c r="G11" s="59"/>
      <c r="H11" s="59"/>
      <c r="I11" s="20"/>
      <c r="K11" s="58" t="s">
        <v>110</v>
      </c>
      <c r="L11" s="58"/>
      <c r="M11" s="58"/>
      <c r="N11" s="70">
        <f>C10</f>
        <v>0</v>
      </c>
      <c r="O11" s="58"/>
      <c r="P11" s="21" t="s">
        <v>111</v>
      </c>
      <c r="Q11" s="21"/>
      <c r="R11" s="71"/>
      <c r="S11" s="71"/>
      <c r="T11" s="71"/>
      <c r="U11" s="72"/>
      <c r="V11" s="72"/>
      <c r="W11" s="72"/>
      <c r="X11" s="72"/>
      <c r="Y11" s="72"/>
      <c r="Z11" s="29"/>
      <c r="AA11" s="29"/>
      <c r="AB11" s="29"/>
    </row>
    <row r="12" spans="1:28" ht="31.05" customHeight="1">
      <c r="A12" s="12" t="s">
        <v>112</v>
      </c>
      <c r="B12" s="12" t="s">
        <v>113</v>
      </c>
      <c r="C12" s="12" t="s">
        <v>114</v>
      </c>
      <c r="D12" s="12" t="s">
        <v>115</v>
      </c>
      <c r="E12" s="12" t="s">
        <v>112</v>
      </c>
      <c r="F12" s="12" t="s">
        <v>113</v>
      </c>
      <c r="G12" s="12" t="s">
        <v>114</v>
      </c>
      <c r="H12" s="12" t="s">
        <v>115</v>
      </c>
      <c r="I12" s="20"/>
      <c r="K12" s="54" t="s">
        <v>116</v>
      </c>
      <c r="L12" s="54"/>
      <c r="M12" s="54"/>
      <c r="N12" s="73">
        <v>45191</v>
      </c>
      <c r="O12" s="73"/>
      <c r="P12" s="73"/>
      <c r="Q12" s="73"/>
      <c r="R12" s="73"/>
      <c r="S12" s="73"/>
      <c r="T12" s="73"/>
      <c r="U12" s="73"/>
      <c r="V12" s="73"/>
      <c r="W12" s="73"/>
      <c r="X12" s="73"/>
      <c r="Y12" s="73"/>
      <c r="Z12" s="73"/>
      <c r="AA12" s="73"/>
      <c r="AB12" s="73"/>
    </row>
    <row r="13" spans="1:28" ht="23.1" customHeight="1">
      <c r="A13" s="13" t="s">
        <v>327</v>
      </c>
      <c r="B13" s="14">
        <v>2</v>
      </c>
      <c r="C13" s="13" t="s">
        <v>263</v>
      </c>
      <c r="D13" s="7">
        <v>1900</v>
      </c>
      <c r="E13" s="7"/>
      <c r="F13" s="13" t="s">
        <v>102</v>
      </c>
      <c r="G13" s="13"/>
      <c r="H13" s="7" t="s">
        <v>102</v>
      </c>
      <c r="I13" s="20"/>
      <c r="K13" s="54" t="s">
        <v>119</v>
      </c>
      <c r="L13" s="54"/>
      <c r="M13" s="54"/>
      <c r="N13" s="54"/>
      <c r="O13" s="54"/>
      <c r="P13" s="54"/>
      <c r="Q13" s="54"/>
      <c r="R13" s="54"/>
      <c r="S13" s="54"/>
      <c r="T13" s="54"/>
      <c r="U13" s="54"/>
      <c r="V13" s="54"/>
      <c r="W13" s="54"/>
      <c r="X13" s="54"/>
      <c r="Y13" s="54"/>
      <c r="Z13" s="54"/>
      <c r="AA13" s="54"/>
      <c r="AB13" s="54"/>
    </row>
    <row r="14" spans="1:28" ht="23.1" customHeight="1">
      <c r="A14" s="13"/>
      <c r="B14" s="14"/>
      <c r="C14" s="13"/>
      <c r="D14" s="7"/>
      <c r="E14" s="7"/>
      <c r="F14" s="13" t="s">
        <v>102</v>
      </c>
      <c r="G14" s="13"/>
      <c r="H14" s="7" t="s">
        <v>102</v>
      </c>
      <c r="I14" s="20"/>
      <c r="K14" s="54" t="s">
        <v>121</v>
      </c>
      <c r="L14" s="54"/>
      <c r="M14" s="54"/>
      <c r="N14" s="54"/>
      <c r="O14" s="54"/>
      <c r="P14" s="54"/>
      <c r="Q14" s="54"/>
      <c r="R14" s="54"/>
      <c r="S14" s="54"/>
      <c r="T14" s="54"/>
      <c r="U14" s="54"/>
      <c r="V14" s="54"/>
      <c r="W14" s="54"/>
      <c r="X14" s="54"/>
      <c r="Y14" s="54"/>
      <c r="Z14" s="54"/>
      <c r="AA14" s="54"/>
      <c r="AB14" s="54"/>
    </row>
    <row r="15" spans="1:28" ht="23.1" customHeight="1">
      <c r="A15" s="13"/>
      <c r="B15" s="14"/>
      <c r="C15" s="13"/>
      <c r="D15" s="7"/>
      <c r="E15" s="7"/>
      <c r="F15" s="13"/>
      <c r="G15" s="13"/>
      <c r="H15" s="7" t="s">
        <v>102</v>
      </c>
      <c r="I15" s="20"/>
      <c r="K15" s="21" t="s">
        <v>123</v>
      </c>
      <c r="L15" s="21"/>
      <c r="M15" s="21"/>
      <c r="N15" s="21"/>
      <c r="O15" s="21"/>
      <c r="P15" s="21"/>
      <c r="Q15" s="21"/>
      <c r="R15" s="21"/>
      <c r="S15" s="21"/>
      <c r="T15" s="21"/>
      <c r="U15" s="21"/>
      <c r="V15" s="21"/>
      <c r="W15" s="21"/>
      <c r="X15" s="21"/>
      <c r="Y15" s="21"/>
      <c r="Z15" s="21"/>
      <c r="AA15" s="21"/>
      <c r="AB15" s="21"/>
    </row>
    <row r="16" spans="1:28" ht="23.1" customHeight="1">
      <c r="A16" s="13"/>
      <c r="B16" s="14"/>
      <c r="C16" s="13"/>
      <c r="D16" s="7"/>
      <c r="E16" s="7"/>
      <c r="F16" s="13" t="s">
        <v>102</v>
      </c>
      <c r="G16" s="13"/>
      <c r="H16" s="7" t="s">
        <v>102</v>
      </c>
      <c r="I16" s="20"/>
      <c r="K16" s="21" t="s">
        <v>126</v>
      </c>
      <c r="L16" s="21"/>
      <c r="M16" s="21"/>
      <c r="N16" s="21"/>
      <c r="O16" s="21"/>
      <c r="P16" s="21"/>
      <c r="Q16" s="21"/>
      <c r="R16" s="21"/>
      <c r="S16" s="21"/>
      <c r="T16" s="21"/>
      <c r="U16" s="21"/>
      <c r="V16" s="21"/>
      <c r="W16" s="21"/>
      <c r="X16" s="21"/>
      <c r="Y16" s="21"/>
      <c r="Z16" s="21"/>
      <c r="AA16" s="21"/>
      <c r="AB16" s="21"/>
    </row>
    <row r="17" spans="1:28" ht="23.1" customHeight="1">
      <c r="A17" s="13"/>
      <c r="B17" s="14"/>
      <c r="C17" s="13"/>
      <c r="D17" s="7"/>
      <c r="E17" s="7"/>
      <c r="F17" s="13" t="s">
        <v>102</v>
      </c>
      <c r="G17" s="13"/>
      <c r="H17" s="7" t="s">
        <v>102</v>
      </c>
      <c r="I17" s="20"/>
      <c r="K17" s="21" t="s">
        <v>128</v>
      </c>
      <c r="L17" s="21"/>
      <c r="M17" s="21"/>
      <c r="N17" s="21"/>
      <c r="O17" s="21"/>
      <c r="P17" s="21"/>
      <c r="Q17" s="21"/>
      <c r="R17" s="21"/>
      <c r="S17" s="21"/>
      <c r="T17" s="21"/>
      <c r="U17" s="21"/>
      <c r="V17" s="21"/>
      <c r="W17" s="21"/>
      <c r="X17" s="21"/>
      <c r="Y17" s="21"/>
      <c r="Z17" s="21"/>
      <c r="AA17" s="21"/>
      <c r="AB17" s="21"/>
    </row>
    <row r="18" spans="1:28" ht="23.1" customHeight="1">
      <c r="A18" s="13"/>
      <c r="B18" s="14"/>
      <c r="C18" s="13"/>
      <c r="D18" s="7"/>
      <c r="E18" s="7"/>
      <c r="F18" s="13" t="s">
        <v>102</v>
      </c>
      <c r="G18" s="13"/>
      <c r="H18" s="7" t="s">
        <v>102</v>
      </c>
      <c r="I18" s="20"/>
      <c r="K18" s="24" t="s">
        <v>129</v>
      </c>
      <c r="L18" s="24"/>
      <c r="M18" s="24"/>
      <c r="N18" s="24"/>
      <c r="O18" s="24"/>
      <c r="P18" s="24"/>
      <c r="Q18" s="24"/>
      <c r="R18" s="24"/>
      <c r="S18" s="24"/>
      <c r="T18" s="24"/>
      <c r="U18" s="24"/>
      <c r="V18" s="24"/>
      <c r="W18" s="24"/>
      <c r="X18" s="24"/>
      <c r="Y18" s="24"/>
      <c r="Z18" s="24"/>
      <c r="AA18" s="24"/>
      <c r="AB18" s="24"/>
    </row>
    <row r="19" spans="1:28" ht="23.1" customHeight="1">
      <c r="A19" s="13"/>
      <c r="B19" s="7"/>
      <c r="C19" s="13"/>
      <c r="D19" s="7"/>
      <c r="E19" s="7"/>
      <c r="F19" s="13" t="s">
        <v>102</v>
      </c>
      <c r="G19" s="13"/>
      <c r="H19" s="7" t="s">
        <v>102</v>
      </c>
      <c r="I19" s="20"/>
      <c r="K19" s="21" t="s">
        <v>131</v>
      </c>
      <c r="L19" s="21"/>
      <c r="M19" s="21"/>
      <c r="N19" s="21"/>
      <c r="O19" s="21"/>
      <c r="P19" s="21"/>
      <c r="Q19" s="21"/>
      <c r="R19" s="21"/>
      <c r="S19" s="21"/>
      <c r="T19" s="21"/>
      <c r="U19" s="21"/>
      <c r="V19" s="21"/>
      <c r="W19" s="21"/>
      <c r="X19" s="21"/>
      <c r="Y19" s="21"/>
      <c r="Z19" s="21"/>
      <c r="AA19" s="21"/>
      <c r="AB19" s="21"/>
    </row>
    <row r="20" spans="1:28" ht="23.1" customHeight="1">
      <c r="A20" s="13"/>
      <c r="B20" s="13"/>
      <c r="C20" s="13"/>
      <c r="D20" s="13"/>
      <c r="E20" s="7"/>
      <c r="F20" s="13" t="s">
        <v>102</v>
      </c>
      <c r="G20" s="13"/>
      <c r="H20" s="7" t="s">
        <v>102</v>
      </c>
      <c r="I20" s="20"/>
      <c r="K20" s="21" t="s">
        <v>132</v>
      </c>
      <c r="L20" s="21"/>
      <c r="M20" s="21"/>
      <c r="N20" s="21"/>
      <c r="O20" s="21"/>
      <c r="P20" s="21"/>
      <c r="Q20" s="21"/>
      <c r="R20" s="21"/>
      <c r="S20" s="21"/>
      <c r="T20" s="21"/>
      <c r="U20" s="21"/>
      <c r="V20" s="21"/>
      <c r="W20" s="21"/>
      <c r="X20" s="21"/>
      <c r="Y20" s="21"/>
      <c r="Z20" s="21"/>
      <c r="AA20" s="21"/>
      <c r="AB20" s="21"/>
    </row>
    <row r="21" spans="1:28" ht="23.1" customHeight="1">
      <c r="A21" s="13"/>
      <c r="B21" s="14"/>
      <c r="C21" s="13"/>
      <c r="D21" s="7"/>
      <c r="E21" s="7"/>
      <c r="F21" s="13" t="s">
        <v>102</v>
      </c>
      <c r="G21" s="13"/>
      <c r="H21" s="7" t="s">
        <v>102</v>
      </c>
      <c r="I21" s="20"/>
      <c r="K21" s="54" t="s">
        <v>133</v>
      </c>
      <c r="L21" s="54"/>
      <c r="M21" s="54"/>
      <c r="N21" s="54"/>
      <c r="O21" s="54"/>
      <c r="P21" s="54"/>
      <c r="Q21" s="54"/>
      <c r="R21" s="54"/>
      <c r="S21" s="54"/>
      <c r="T21" s="54"/>
      <c r="U21" s="54"/>
      <c r="V21" s="54"/>
      <c r="W21" s="54"/>
      <c r="X21" s="54"/>
      <c r="Y21" s="54"/>
      <c r="Z21" s="54"/>
      <c r="AA21" s="54"/>
      <c r="AB21" s="54"/>
    </row>
    <row r="22" spans="1:28" ht="23.1" customHeight="1">
      <c r="A22" s="13"/>
      <c r="B22" s="14"/>
      <c r="C22" s="13"/>
      <c r="D22" s="7"/>
      <c r="E22" s="7"/>
      <c r="F22" s="13" t="s">
        <v>102</v>
      </c>
      <c r="G22" s="13"/>
      <c r="H22" s="7" t="s">
        <v>102</v>
      </c>
      <c r="I22" s="20"/>
      <c r="K22" s="58" t="s">
        <v>134</v>
      </c>
      <c r="L22" s="58"/>
      <c r="M22" s="58"/>
      <c r="N22" s="58"/>
      <c r="O22" s="58"/>
      <c r="P22" s="58"/>
      <c r="Q22" s="58"/>
      <c r="R22" s="58"/>
      <c r="S22" s="58"/>
      <c r="T22" s="58"/>
      <c r="U22" s="58"/>
      <c r="V22" s="58"/>
      <c r="W22" s="58"/>
      <c r="X22" s="58"/>
      <c r="Y22" s="58"/>
      <c r="Z22" s="58"/>
      <c r="AA22" s="58"/>
      <c r="AB22" s="58"/>
    </row>
    <row r="23" spans="1:28" ht="23.1" customHeight="1">
      <c r="A23" s="13"/>
      <c r="B23" s="14"/>
      <c r="C23" s="13"/>
      <c r="D23" s="7" t="s">
        <v>102</v>
      </c>
      <c r="E23" s="7"/>
      <c r="F23" s="13" t="s">
        <v>102</v>
      </c>
      <c r="G23" s="13"/>
      <c r="H23" s="7" t="s">
        <v>102</v>
      </c>
      <c r="I23" s="20"/>
      <c r="K23" s="54" t="s">
        <v>135</v>
      </c>
      <c r="L23" s="54"/>
      <c r="M23" s="54"/>
      <c r="N23" s="54"/>
      <c r="O23" s="54"/>
      <c r="P23" s="54"/>
      <c r="Q23" s="54"/>
      <c r="R23" s="54"/>
      <c r="S23" s="54"/>
      <c r="T23" s="54"/>
      <c r="U23" s="54"/>
      <c r="V23" s="54"/>
      <c r="W23" s="54"/>
      <c r="X23" s="54"/>
      <c r="Y23" s="54"/>
      <c r="Z23" s="54"/>
      <c r="AA23" s="54"/>
      <c r="AB23" s="54"/>
    </row>
    <row r="24" spans="1:28" ht="23.1" customHeight="1">
      <c r="A24" s="13"/>
      <c r="B24" s="14"/>
      <c r="C24" s="13"/>
      <c r="D24" s="7" t="s">
        <v>102</v>
      </c>
      <c r="E24" s="7"/>
      <c r="F24" s="13" t="s">
        <v>102</v>
      </c>
      <c r="G24" s="13"/>
      <c r="H24" s="7" t="s">
        <v>102</v>
      </c>
      <c r="I24" s="20"/>
      <c r="K24" s="58" t="s">
        <v>136</v>
      </c>
      <c r="L24" s="58"/>
      <c r="M24" s="58"/>
      <c r="N24" s="58"/>
      <c r="O24" s="58"/>
      <c r="P24" s="58"/>
      <c r="Q24" s="58"/>
      <c r="R24" s="58"/>
      <c r="S24" s="58"/>
      <c r="T24" s="58"/>
      <c r="U24" s="58"/>
      <c r="V24" s="58"/>
      <c r="W24" s="58"/>
      <c r="X24" s="58"/>
      <c r="Y24" s="58"/>
      <c r="Z24" s="58"/>
      <c r="AA24" s="58"/>
      <c r="AB24" s="58"/>
    </row>
    <row r="25" spans="1:28" ht="23.1" customHeight="1">
      <c r="A25" s="13"/>
      <c r="B25" s="14"/>
      <c r="C25" s="13"/>
      <c r="D25" s="7" t="s">
        <v>102</v>
      </c>
      <c r="E25" s="7"/>
      <c r="F25" s="13" t="s">
        <v>102</v>
      </c>
      <c r="G25" s="13"/>
      <c r="H25" s="7" t="s">
        <v>102</v>
      </c>
      <c r="I25" s="20"/>
      <c r="K25" s="58" t="s">
        <v>137</v>
      </c>
      <c r="L25" s="58"/>
      <c r="M25" s="58"/>
      <c r="N25" s="58"/>
      <c r="O25" s="58"/>
      <c r="P25" s="58"/>
      <c r="Q25" s="58"/>
      <c r="R25" s="58"/>
      <c r="S25" s="58"/>
      <c r="T25" s="58"/>
      <c r="U25" s="58"/>
      <c r="V25" s="58"/>
      <c r="W25" s="58"/>
      <c r="X25" s="58"/>
      <c r="Y25" s="58"/>
      <c r="Z25" s="58"/>
      <c r="AA25" s="58"/>
      <c r="AB25" s="58"/>
    </row>
    <row r="26" spans="1:28" ht="23.1" customHeight="1">
      <c r="A26" s="13"/>
      <c r="B26" s="14"/>
      <c r="C26" s="13"/>
      <c r="D26" s="7" t="s">
        <v>102</v>
      </c>
      <c r="E26" s="7"/>
      <c r="F26" s="13" t="s">
        <v>102</v>
      </c>
      <c r="G26" s="13"/>
      <c r="H26" s="7"/>
      <c r="I26" s="20"/>
      <c r="K26" s="54" t="s">
        <v>138</v>
      </c>
      <c r="L26" s="54"/>
      <c r="M26" s="54"/>
      <c r="N26" s="54"/>
      <c r="O26" s="54"/>
      <c r="P26" s="54"/>
      <c r="Q26" s="54"/>
      <c r="R26" s="54"/>
      <c r="S26" s="54"/>
      <c r="T26" s="54"/>
      <c r="U26" s="54"/>
      <c r="V26" s="54"/>
      <c r="W26" s="54"/>
      <c r="X26" s="54"/>
      <c r="Y26" s="54"/>
      <c r="Z26" s="54"/>
      <c r="AA26" s="54"/>
      <c r="AB26" s="54"/>
    </row>
    <row r="27" spans="1:28" ht="23.1" customHeight="1">
      <c r="A27" s="13"/>
      <c r="B27" s="15"/>
      <c r="C27" s="16"/>
      <c r="D27" s="17"/>
      <c r="E27" s="74" t="s">
        <v>139</v>
      </c>
      <c r="F27" s="74"/>
      <c r="G27" s="75">
        <v>1900</v>
      </c>
      <c r="H27" s="75"/>
      <c r="I27" s="20"/>
      <c r="K27" s="25" t="s">
        <v>140</v>
      </c>
      <c r="L27" s="25"/>
      <c r="M27" s="25"/>
      <c r="N27" s="25"/>
      <c r="O27" s="25"/>
      <c r="P27" s="76">
        <f>C28</f>
        <v>1900</v>
      </c>
      <c r="Q27" s="76"/>
      <c r="R27" s="76"/>
      <c r="S27" s="30" t="s">
        <v>141</v>
      </c>
      <c r="T27" s="25"/>
      <c r="U27" s="25"/>
      <c r="V27" s="25"/>
      <c r="W27" s="25"/>
      <c r="X27" s="25"/>
      <c r="Y27" s="25"/>
      <c r="Z27" s="25"/>
      <c r="AA27" s="25"/>
      <c r="AB27" s="25"/>
    </row>
    <row r="28" spans="1:28" ht="23.1" customHeight="1">
      <c r="A28" s="77" t="s">
        <v>142</v>
      </c>
      <c r="B28" s="77"/>
      <c r="C28" s="75">
        <v>1900</v>
      </c>
      <c r="D28" s="75"/>
      <c r="E28" s="18" t="s">
        <v>143</v>
      </c>
      <c r="F28" s="78">
        <v>1900</v>
      </c>
      <c r="G28" s="79"/>
      <c r="H28" s="19" t="s">
        <v>144</v>
      </c>
      <c r="I28" s="20"/>
      <c r="K28" s="22" t="s">
        <v>145</v>
      </c>
      <c r="L28" s="22"/>
      <c r="M28" s="22"/>
      <c r="N28" s="22"/>
      <c r="O28" s="22"/>
      <c r="P28" s="80">
        <f>P27</f>
        <v>1900</v>
      </c>
      <c r="Q28" s="80"/>
      <c r="R28" s="80"/>
      <c r="S28" s="80"/>
      <c r="T28" s="26" t="s">
        <v>146</v>
      </c>
      <c r="U28" s="22"/>
      <c r="V28" s="22"/>
      <c r="W28" s="22"/>
      <c r="X28" s="22"/>
      <c r="Y28" s="22"/>
      <c r="Z28" s="22"/>
      <c r="AA28" s="22"/>
      <c r="AB28" s="22"/>
    </row>
    <row r="29" spans="1:28" ht="23.1" customHeight="1">
      <c r="A29" s="20"/>
      <c r="B29" s="20"/>
      <c r="C29" s="20"/>
      <c r="D29" s="20"/>
      <c r="E29" s="20"/>
      <c r="F29" s="20"/>
      <c r="G29" s="20"/>
      <c r="H29" s="20"/>
      <c r="I29" s="20"/>
      <c r="K29" s="54" t="s">
        <v>147</v>
      </c>
      <c r="L29" s="54"/>
      <c r="M29" s="54"/>
      <c r="N29" s="54"/>
      <c r="O29" s="54"/>
      <c r="P29" s="54"/>
      <c r="Q29" s="54"/>
      <c r="R29" s="54"/>
      <c r="S29" s="54"/>
      <c r="T29" s="54"/>
      <c r="U29" s="54"/>
      <c r="V29" s="54"/>
      <c r="W29" s="54"/>
      <c r="X29" s="54"/>
      <c r="Y29" s="54"/>
      <c r="Z29" s="54"/>
      <c r="AA29" s="54"/>
      <c r="AB29" s="54"/>
    </row>
    <row r="30" spans="1:28" ht="40.049999999999997" customHeight="1">
      <c r="A30" s="20"/>
      <c r="B30" s="20"/>
      <c r="C30" s="20"/>
      <c r="D30" s="20"/>
      <c r="E30" s="20"/>
      <c r="F30" s="20"/>
      <c r="G30" s="20"/>
      <c r="H30" s="20"/>
      <c r="I30" s="20"/>
      <c r="K30" s="21" t="s">
        <v>148</v>
      </c>
      <c r="L30" s="21"/>
      <c r="M30" s="21"/>
      <c r="N30" s="21"/>
      <c r="O30" s="21"/>
      <c r="P30" s="21"/>
      <c r="Q30" s="21"/>
      <c r="R30" s="21"/>
      <c r="S30" s="21"/>
      <c r="T30" s="21"/>
      <c r="U30" s="81">
        <f>Q33</f>
        <v>45316</v>
      </c>
      <c r="V30" s="81"/>
      <c r="W30" s="81"/>
      <c r="X30" s="21"/>
      <c r="Y30" s="21"/>
      <c r="Z30" s="21"/>
      <c r="AA30" s="21"/>
      <c r="AB30" s="21"/>
    </row>
    <row r="31" spans="1:28" ht="40.049999999999997" customHeight="1">
      <c r="A31" s="20"/>
      <c r="B31" s="20"/>
      <c r="C31" s="20"/>
      <c r="D31" s="20"/>
      <c r="E31" s="20"/>
      <c r="F31" s="20"/>
      <c r="G31" s="20"/>
      <c r="H31" s="20"/>
      <c r="I31" s="20"/>
      <c r="K31" s="21" t="s">
        <v>149</v>
      </c>
      <c r="L31" s="21"/>
      <c r="M31" s="21"/>
      <c r="N31" s="21"/>
      <c r="O31" s="21"/>
      <c r="P31" s="21"/>
      <c r="Q31" s="21"/>
      <c r="R31" s="21"/>
      <c r="S31" s="21"/>
      <c r="T31" s="21"/>
      <c r="U31" s="81">
        <f>Q33</f>
        <v>45316</v>
      </c>
      <c r="V31" s="81"/>
      <c r="W31" s="81"/>
      <c r="X31" s="21"/>
      <c r="Y31" s="21"/>
      <c r="Z31" s="21"/>
      <c r="AA31" s="21"/>
      <c r="AB31" s="21"/>
    </row>
    <row r="32" spans="1:28" ht="23.1" customHeight="1">
      <c r="A32" s="20"/>
      <c r="B32" s="20"/>
      <c r="C32" s="20"/>
      <c r="D32" s="20"/>
      <c r="E32" s="20"/>
      <c r="F32" s="20"/>
      <c r="G32" s="20"/>
      <c r="H32" s="20"/>
      <c r="I32" s="20"/>
      <c r="K32" s="54" t="s">
        <v>150</v>
      </c>
      <c r="L32" s="54"/>
      <c r="M32" s="54"/>
      <c r="N32" s="54"/>
      <c r="O32" s="73">
        <v>45199</v>
      </c>
      <c r="P32" s="58"/>
      <c r="Q32" s="58"/>
      <c r="R32" s="58"/>
      <c r="S32" s="58"/>
      <c r="T32" s="58"/>
      <c r="U32" s="58"/>
      <c r="V32" s="58"/>
      <c r="W32" s="58"/>
      <c r="X32" s="58"/>
      <c r="Y32" s="58"/>
      <c r="Z32" s="58"/>
      <c r="AA32" s="58"/>
      <c r="AB32" s="58"/>
    </row>
    <row r="33" spans="1:28" ht="23.1" customHeight="1">
      <c r="A33" s="20"/>
      <c r="B33" s="20"/>
      <c r="C33" s="20"/>
      <c r="D33" s="20"/>
      <c r="E33" s="20"/>
      <c r="F33" s="20"/>
      <c r="G33" s="20"/>
      <c r="H33" s="20"/>
      <c r="I33" s="20"/>
      <c r="K33" s="54" t="s">
        <v>151</v>
      </c>
      <c r="L33" s="54"/>
      <c r="M33" s="54"/>
      <c r="N33" s="54"/>
      <c r="O33" s="27">
        <v>45199</v>
      </c>
      <c r="P33" s="22" t="s">
        <v>152</v>
      </c>
      <c r="Q33" s="27">
        <v>45316</v>
      </c>
      <c r="R33" s="22"/>
      <c r="S33" s="22"/>
      <c r="T33" s="22"/>
      <c r="U33" s="22"/>
      <c r="V33" s="22"/>
      <c r="W33" s="22"/>
      <c r="X33" s="22"/>
      <c r="Y33" s="22"/>
      <c r="Z33" s="22"/>
      <c r="AA33" s="22"/>
      <c r="AB33" s="22"/>
    </row>
    <row r="34" spans="1:28" ht="23.1" customHeight="1">
      <c r="A34" s="20"/>
      <c r="B34" s="20"/>
      <c r="C34" s="20"/>
      <c r="D34" s="20"/>
      <c r="E34" s="20"/>
      <c r="F34" s="20"/>
      <c r="G34" s="20"/>
      <c r="H34" s="20"/>
      <c r="I34" s="20"/>
      <c r="K34" s="54" t="s">
        <v>153</v>
      </c>
      <c r="L34" s="58"/>
      <c r="M34" s="58"/>
      <c r="N34" s="58"/>
      <c r="O34" s="58"/>
      <c r="P34" s="58"/>
      <c r="Q34" s="58"/>
      <c r="R34" s="58"/>
      <c r="S34" s="58"/>
      <c r="T34" s="58"/>
      <c r="U34" s="58"/>
      <c r="V34" s="58"/>
      <c r="W34" s="58"/>
      <c r="X34" s="58"/>
      <c r="Y34" s="58"/>
      <c r="Z34" s="58"/>
      <c r="AA34" s="58"/>
      <c r="AB34" s="58"/>
    </row>
    <row r="35" spans="1:28" ht="23.1" customHeight="1">
      <c r="A35" s="20"/>
      <c r="B35" s="20"/>
      <c r="C35" s="20"/>
      <c r="D35" s="20"/>
      <c r="E35" s="20"/>
      <c r="F35" s="20"/>
      <c r="G35" s="20"/>
      <c r="H35" s="20"/>
      <c r="I35" s="20"/>
      <c r="K35" s="54" t="s">
        <v>154</v>
      </c>
      <c r="L35" s="54"/>
      <c r="M35" s="54"/>
      <c r="N35" s="54"/>
      <c r="O35" s="54"/>
      <c r="P35" s="54"/>
      <c r="Q35" s="54"/>
      <c r="R35" s="54"/>
      <c r="S35" s="54"/>
      <c r="T35" s="54"/>
      <c r="U35" s="54"/>
      <c r="V35" s="54"/>
      <c r="W35" s="54"/>
      <c r="X35" s="54"/>
      <c r="Y35" s="54"/>
      <c r="Z35" s="54"/>
      <c r="AA35" s="54"/>
      <c r="AB35" s="54"/>
    </row>
    <row r="36" spans="1:28" ht="23.1" customHeight="1">
      <c r="A36" s="20"/>
      <c r="B36" s="20"/>
      <c r="C36" s="20"/>
      <c r="D36" s="20"/>
      <c r="E36" s="20"/>
      <c r="F36" s="20"/>
      <c r="G36" s="20"/>
      <c r="H36" s="20"/>
      <c r="I36" s="20"/>
      <c r="K36" s="58" t="s">
        <v>155</v>
      </c>
      <c r="L36" s="58"/>
      <c r="M36" s="58"/>
      <c r="N36" s="58"/>
      <c r="O36" s="58"/>
      <c r="P36" s="58"/>
      <c r="Q36" s="58"/>
      <c r="R36" s="58"/>
      <c r="S36" s="58"/>
      <c r="T36" s="58"/>
      <c r="U36" s="58"/>
      <c r="V36" s="58"/>
      <c r="W36" s="58"/>
      <c r="X36" s="58"/>
      <c r="Y36" s="58"/>
      <c r="Z36" s="58"/>
      <c r="AA36" s="58"/>
      <c r="AB36" s="58"/>
    </row>
    <row r="37" spans="1:28" ht="23.1" customHeight="1">
      <c r="A37" s="20"/>
      <c r="B37" s="20"/>
      <c r="C37" s="20"/>
      <c r="D37" s="20"/>
      <c r="E37" s="20"/>
      <c r="F37" s="20"/>
      <c r="G37" s="20"/>
      <c r="H37" s="20"/>
      <c r="I37" s="20"/>
      <c r="K37" s="58" t="s">
        <v>156</v>
      </c>
      <c r="L37" s="58"/>
      <c r="M37" s="58"/>
      <c r="N37" s="58"/>
      <c r="O37" s="58"/>
      <c r="P37" s="58"/>
      <c r="Q37" s="58"/>
      <c r="R37" s="58"/>
      <c r="S37" s="58"/>
      <c r="T37" s="58"/>
      <c r="U37" s="58"/>
      <c r="V37" s="58"/>
      <c r="W37" s="58"/>
      <c r="X37" s="58"/>
      <c r="Y37" s="58"/>
      <c r="Z37" s="58"/>
      <c r="AA37" s="58"/>
      <c r="AB37" s="58"/>
    </row>
    <row r="38" spans="1:28" ht="23.1" customHeight="1">
      <c r="A38" s="20"/>
      <c r="B38" s="20"/>
      <c r="C38" s="20"/>
      <c r="D38" s="20"/>
      <c r="E38" s="20"/>
      <c r="F38" s="20"/>
      <c r="G38" s="20"/>
      <c r="H38" s="20"/>
      <c r="I38" s="20"/>
      <c r="K38" s="58" t="s">
        <v>157</v>
      </c>
      <c r="L38" s="58"/>
      <c r="M38" s="58"/>
      <c r="N38" s="58"/>
      <c r="O38" s="58"/>
      <c r="P38" s="58"/>
      <c r="Q38" s="58"/>
      <c r="R38" s="58"/>
      <c r="S38" s="58"/>
      <c r="T38" s="58"/>
      <c r="U38" s="58"/>
      <c r="V38" s="58"/>
      <c r="W38" s="58"/>
      <c r="X38" s="58"/>
      <c r="Y38" s="58"/>
      <c r="Z38" s="58"/>
      <c r="AA38" s="58"/>
      <c r="AB38" s="58"/>
    </row>
    <row r="39" spans="1:28" ht="23.1" customHeight="1">
      <c r="A39" s="20"/>
      <c r="B39" s="20"/>
      <c r="C39" s="20"/>
      <c r="D39" s="20"/>
      <c r="E39" s="20"/>
      <c r="F39" s="20"/>
      <c r="G39" s="20"/>
      <c r="H39" s="20"/>
      <c r="I39" s="20"/>
      <c r="K39" s="55" t="s">
        <v>158</v>
      </c>
      <c r="L39" s="58"/>
      <c r="M39" s="58"/>
      <c r="N39" s="58"/>
      <c r="O39" s="58"/>
      <c r="P39" s="58"/>
      <c r="Q39" s="58"/>
      <c r="R39" s="58"/>
      <c r="S39" s="58"/>
      <c r="T39" s="58"/>
      <c r="U39" s="58"/>
      <c r="V39" s="58"/>
      <c r="W39" s="58"/>
      <c r="X39" s="58"/>
      <c r="Y39" s="58"/>
      <c r="Z39" s="58"/>
      <c r="AA39" s="58"/>
      <c r="AB39" s="58"/>
    </row>
    <row r="40" spans="1:28" ht="23.1" customHeight="1">
      <c r="A40" s="20"/>
      <c r="B40" s="20"/>
      <c r="C40" s="20"/>
      <c r="D40" s="20"/>
      <c r="E40" s="20"/>
      <c r="F40" s="20"/>
      <c r="G40" s="20"/>
      <c r="H40" s="20"/>
      <c r="I40" s="20"/>
      <c r="K40" s="55" t="s">
        <v>159</v>
      </c>
      <c r="L40" s="55"/>
      <c r="M40" s="55"/>
      <c r="N40" s="55"/>
      <c r="O40" s="55"/>
      <c r="P40" s="55"/>
      <c r="Q40" s="55"/>
      <c r="R40" s="55"/>
      <c r="S40" s="55"/>
      <c r="T40" s="55"/>
      <c r="U40" s="55"/>
      <c r="V40" s="55"/>
      <c r="W40" s="55"/>
      <c r="X40" s="55"/>
      <c r="Y40" s="55"/>
      <c r="Z40" s="55"/>
      <c r="AA40" s="55"/>
      <c r="AB40" s="55"/>
    </row>
    <row r="41" spans="1:28" ht="23.1" customHeight="1">
      <c r="A41" s="20"/>
      <c r="B41" s="20"/>
      <c r="C41" s="20"/>
      <c r="D41" s="20"/>
      <c r="E41" s="20"/>
      <c r="F41" s="20"/>
      <c r="G41" s="20"/>
      <c r="H41" s="20"/>
      <c r="I41" s="20"/>
      <c r="K41" s="58" t="s">
        <v>160</v>
      </c>
      <c r="L41" s="58"/>
      <c r="M41" s="58"/>
      <c r="N41" s="58"/>
      <c r="O41" s="58"/>
      <c r="P41" s="58"/>
      <c r="Q41" s="58"/>
      <c r="R41" s="58"/>
      <c r="S41" s="58"/>
      <c r="T41" s="58"/>
      <c r="U41" s="58"/>
      <c r="V41" s="58"/>
      <c r="W41" s="58"/>
      <c r="X41" s="58"/>
      <c r="Y41" s="58"/>
      <c r="Z41" s="58"/>
      <c r="AA41" s="58"/>
      <c r="AB41" s="58"/>
    </row>
    <row r="42" spans="1:28" ht="23.1" customHeight="1">
      <c r="A42" s="20"/>
      <c r="B42" s="20"/>
      <c r="C42" s="20"/>
      <c r="D42" s="20"/>
      <c r="E42" s="20"/>
      <c r="F42" s="20"/>
      <c r="G42" s="20"/>
      <c r="H42" s="20"/>
      <c r="I42" s="20"/>
      <c r="K42" s="82" t="s">
        <v>161</v>
      </c>
      <c r="L42" s="82"/>
      <c r="M42" s="82"/>
      <c r="N42" s="82"/>
      <c r="O42" s="82"/>
      <c r="P42" s="82"/>
      <c r="Q42" s="82"/>
      <c r="R42" s="82"/>
      <c r="S42" s="82"/>
      <c r="T42" s="82"/>
      <c r="U42" s="82"/>
      <c r="V42" s="82"/>
      <c r="W42" s="82"/>
      <c r="X42" s="82"/>
      <c r="Y42" s="82"/>
      <c r="Z42" s="82"/>
      <c r="AA42" s="82"/>
      <c r="AB42" s="82"/>
    </row>
    <row r="43" spans="1:28" ht="23.1" customHeight="1">
      <c r="A43" s="20"/>
      <c r="B43" s="20"/>
      <c r="C43" s="20"/>
      <c r="D43" s="20"/>
      <c r="E43" s="20"/>
      <c r="F43" s="20"/>
      <c r="G43" s="20"/>
      <c r="H43" s="20"/>
      <c r="I43" s="20"/>
      <c r="K43" s="58" t="s">
        <v>162</v>
      </c>
      <c r="L43" s="58"/>
      <c r="M43" s="58"/>
      <c r="N43" s="58"/>
      <c r="O43" s="58"/>
      <c r="P43" s="58"/>
      <c r="Q43" s="58"/>
      <c r="R43" s="58"/>
      <c r="S43" s="58"/>
      <c r="T43" s="58"/>
      <c r="U43" s="58"/>
      <c r="V43" s="58"/>
      <c r="W43" s="58"/>
      <c r="X43" s="58"/>
      <c r="Y43" s="58"/>
      <c r="Z43" s="58"/>
      <c r="AA43" s="58"/>
      <c r="AB43" s="58"/>
    </row>
    <row r="44" spans="1:28" ht="23.1" customHeight="1">
      <c r="A44" s="20"/>
      <c r="B44" s="20"/>
      <c r="C44" s="20"/>
      <c r="D44" s="20"/>
      <c r="E44" s="20"/>
      <c r="F44" s="20"/>
      <c r="G44" s="20"/>
      <c r="H44" s="20"/>
      <c r="I44" s="20"/>
      <c r="K44" s="82" t="s">
        <v>163</v>
      </c>
      <c r="L44" s="82"/>
      <c r="M44" s="82"/>
      <c r="N44" s="82"/>
      <c r="O44" s="82"/>
      <c r="P44" s="82"/>
      <c r="Q44" s="82"/>
      <c r="R44" s="82"/>
      <c r="S44" s="82"/>
      <c r="T44" s="82"/>
      <c r="U44" s="82"/>
      <c r="V44" s="82"/>
      <c r="W44" s="82"/>
      <c r="X44" s="82"/>
      <c r="Y44" s="82"/>
      <c r="Z44" s="82"/>
      <c r="AA44" s="82"/>
      <c r="AB44" s="82"/>
    </row>
    <row r="45" spans="1:28" ht="23.1" customHeight="1">
      <c r="A45" s="20"/>
      <c r="B45" s="20"/>
      <c r="C45" s="20"/>
      <c r="D45" s="20"/>
      <c r="E45" s="20"/>
      <c r="F45" s="20"/>
      <c r="G45" s="20"/>
      <c r="H45" s="20"/>
      <c r="I45" s="20"/>
      <c r="K45" s="82" t="s">
        <v>164</v>
      </c>
      <c r="L45" s="82"/>
      <c r="M45" s="82"/>
      <c r="N45" s="82"/>
      <c r="O45" s="82"/>
      <c r="P45" s="82"/>
      <c r="Q45" s="82"/>
      <c r="R45" s="82"/>
      <c r="S45" s="82"/>
      <c r="T45" s="82"/>
      <c r="U45" s="82"/>
      <c r="V45" s="82"/>
      <c r="W45" s="82"/>
      <c r="X45" s="82"/>
      <c r="Y45" s="82"/>
      <c r="Z45" s="82"/>
      <c r="AA45" s="82"/>
      <c r="AB45" s="82"/>
    </row>
    <row r="46" spans="1:28" ht="23.1" customHeight="1">
      <c r="A46" s="20"/>
      <c r="B46" s="20"/>
      <c r="C46" s="20"/>
      <c r="D46" s="20"/>
      <c r="E46" s="20"/>
      <c r="F46" s="20"/>
      <c r="G46" s="20"/>
      <c r="H46" s="20"/>
      <c r="I46" s="20"/>
      <c r="K46" s="28"/>
      <c r="L46" s="28"/>
      <c r="M46" s="28"/>
      <c r="N46" s="28"/>
      <c r="O46" s="28"/>
      <c r="P46" s="29"/>
      <c r="Q46" s="29"/>
      <c r="R46" s="83" t="s">
        <v>165</v>
      </c>
      <c r="S46" s="83"/>
      <c r="T46" s="83"/>
      <c r="U46" s="83"/>
      <c r="V46" s="83"/>
      <c r="W46" s="83"/>
      <c r="X46" s="31"/>
      <c r="Y46" s="31"/>
      <c r="Z46" s="31"/>
      <c r="AA46" s="31"/>
      <c r="AB46" s="31"/>
    </row>
    <row r="47" spans="1:28" ht="23.1" customHeight="1">
      <c r="A47" s="20"/>
      <c r="B47" s="20"/>
      <c r="C47" s="20"/>
      <c r="D47" s="20"/>
      <c r="E47" s="20"/>
      <c r="F47" s="20"/>
      <c r="G47" s="20"/>
      <c r="H47" s="20"/>
      <c r="I47" s="20"/>
      <c r="K47" s="28"/>
      <c r="L47" s="28"/>
      <c r="M47" s="28"/>
      <c r="N47" s="28"/>
      <c r="O47" s="28"/>
      <c r="P47" s="29"/>
      <c r="Q47" s="29"/>
      <c r="R47" s="84">
        <f>Q33</f>
        <v>45316</v>
      </c>
      <c r="S47" s="84"/>
      <c r="T47" s="84"/>
      <c r="U47" s="84"/>
      <c r="V47" s="84"/>
      <c r="W47" s="84"/>
      <c r="X47" s="32"/>
      <c r="Y47" s="32"/>
      <c r="Z47" s="32"/>
      <c r="AA47" s="32"/>
      <c r="AB47" s="32"/>
    </row>
  </sheetData>
  <mergeCells count="67">
    <mergeCell ref="K43:AB43"/>
    <mergeCell ref="K44:AB44"/>
    <mergeCell ref="K45:AB45"/>
    <mergeCell ref="R46:W46"/>
    <mergeCell ref="R47:W47"/>
    <mergeCell ref="K38:AB38"/>
    <mergeCell ref="K39:AB39"/>
    <mergeCell ref="K40:AB40"/>
    <mergeCell ref="K41:AB41"/>
    <mergeCell ref="K42:AB42"/>
    <mergeCell ref="K33:N33"/>
    <mergeCell ref="K34:AB34"/>
    <mergeCell ref="K35:AB35"/>
    <mergeCell ref="K36:AB36"/>
    <mergeCell ref="K37:AB37"/>
    <mergeCell ref="K29:AB29"/>
    <mergeCell ref="U30:W30"/>
    <mergeCell ref="U31:W31"/>
    <mergeCell ref="K32:N32"/>
    <mergeCell ref="O32:AB32"/>
    <mergeCell ref="E27:F27"/>
    <mergeCell ref="G27:H27"/>
    <mergeCell ref="P27:R27"/>
    <mergeCell ref="A28:B28"/>
    <mergeCell ref="C28:D28"/>
    <mergeCell ref="F28:G28"/>
    <mergeCell ref="P28:S28"/>
    <mergeCell ref="K22:AB22"/>
    <mergeCell ref="K23:AB23"/>
    <mergeCell ref="K24:AB24"/>
    <mergeCell ref="K25:AB25"/>
    <mergeCell ref="K26:AB26"/>
    <mergeCell ref="K12:M12"/>
    <mergeCell ref="N12:AB12"/>
    <mergeCell ref="K13:AB13"/>
    <mergeCell ref="K14:AB14"/>
    <mergeCell ref="K21:AB21"/>
    <mergeCell ref="A11:H11"/>
    <mergeCell ref="K11:M11"/>
    <mergeCell ref="N11:O11"/>
    <mergeCell ref="R11:T11"/>
    <mergeCell ref="U11:Y11"/>
    <mergeCell ref="K8:AB8"/>
    <mergeCell ref="N9:O9"/>
    <mergeCell ref="A10:B10"/>
    <mergeCell ref="C10:D10"/>
    <mergeCell ref="E10:F10"/>
    <mergeCell ref="G10:H10"/>
    <mergeCell ref="A5:H5"/>
    <mergeCell ref="K5:N5"/>
    <mergeCell ref="O5:AB5"/>
    <mergeCell ref="K6:AB6"/>
    <mergeCell ref="K7:AB7"/>
    <mergeCell ref="B4:C4"/>
    <mergeCell ref="D4:E4"/>
    <mergeCell ref="F4:H4"/>
    <mergeCell ref="K4:N4"/>
    <mergeCell ref="O4:AB4"/>
    <mergeCell ref="A1:H1"/>
    <mergeCell ref="K1:AB1"/>
    <mergeCell ref="A2:H2"/>
    <mergeCell ref="K2:AB2"/>
    <mergeCell ref="B3:C3"/>
    <mergeCell ref="D3:E3"/>
    <mergeCell ref="F3:H3"/>
    <mergeCell ref="K3:N3"/>
    <mergeCell ref="O3:AB3"/>
  </mergeCells>
  <phoneticPr fontId="17" type="noConversion"/>
  <pageMargins left="0.75" right="0.75" top="1" bottom="1" header="0.5" footer="0.5"/>
  <pageSetup paperSize="9" scale="6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66561" r:id="rId4" name="Spinner 1">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6562" r:id="rId5" name="Spinner 2">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6563" r:id="rId6" name="Spinner 3">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6564" r:id="rId7" name="Spinner 4">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6565" r:id="rId8" name="Spinner 5">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pageSetUpPr fitToPage="1"/>
  </sheetPr>
  <dimension ref="A1:AB47"/>
  <sheetViews>
    <sheetView tabSelected="1" topLeftCell="A18" workbookViewId="0">
      <selection activeCell="J11" sqref="J11"/>
    </sheetView>
  </sheetViews>
  <sheetFormatPr defaultColWidth="9" defaultRowHeight="14.4"/>
  <cols>
    <col min="1" max="2" width="12.44140625" customWidth="1"/>
    <col min="3" max="3" width="14.21875" customWidth="1"/>
    <col min="4" max="6" width="11.5546875" customWidth="1"/>
    <col min="7" max="7" width="15.109375" customWidth="1"/>
    <col min="8" max="8" width="11.5546875" customWidth="1"/>
    <col min="15" max="15" width="19.77734375" customWidth="1"/>
    <col min="16" max="16" width="3.77734375" customWidth="1"/>
    <col min="17" max="17" width="19.77734375" customWidth="1"/>
    <col min="21" max="22" width="4.77734375" customWidth="1"/>
    <col min="23" max="23" width="5.5546875" customWidth="1"/>
    <col min="24" max="28" width="1.77734375" customWidth="1"/>
  </cols>
  <sheetData>
    <row r="1" spans="1:28" ht="36" customHeight="1">
      <c r="A1" s="48" t="s">
        <v>82</v>
      </c>
      <c r="B1" s="48"/>
      <c r="C1" s="48"/>
      <c r="D1" s="48"/>
      <c r="E1" s="48"/>
      <c r="F1" s="48"/>
      <c r="G1" s="48"/>
      <c r="H1" s="48"/>
      <c r="I1" s="20"/>
      <c r="K1" s="49" t="s">
        <v>83</v>
      </c>
      <c r="L1" s="49"/>
      <c r="M1" s="49"/>
      <c r="N1" s="49"/>
      <c r="O1" s="49"/>
      <c r="P1" s="49"/>
      <c r="Q1" s="49"/>
      <c r="R1" s="49"/>
      <c r="S1" s="49"/>
      <c r="T1" s="49"/>
      <c r="U1" s="49"/>
      <c r="V1" s="49"/>
      <c r="W1" s="49"/>
      <c r="X1" s="49"/>
      <c r="Y1" s="49"/>
      <c r="Z1" s="49"/>
      <c r="AA1" s="49"/>
      <c r="AB1" s="49"/>
    </row>
    <row r="2" spans="1:28" ht="23.1" customHeight="1">
      <c r="A2" s="50" t="s">
        <v>409</v>
      </c>
      <c r="B2" s="50"/>
      <c r="C2" s="50"/>
      <c r="D2" s="50"/>
      <c r="E2" s="50"/>
      <c r="F2" s="50"/>
      <c r="G2" s="50"/>
      <c r="H2" s="50"/>
      <c r="I2" s="20"/>
      <c r="K2" s="51" t="str">
        <f>A2</f>
        <v>报告编号：康正（雄县）2023评字第8号-洪城村-DT1-26</v>
      </c>
      <c r="L2" s="51"/>
      <c r="M2" s="51"/>
      <c r="N2" s="51"/>
      <c r="O2" s="51"/>
      <c r="P2" s="51"/>
      <c r="Q2" s="51"/>
      <c r="R2" s="51"/>
      <c r="S2" s="51"/>
      <c r="T2" s="51"/>
      <c r="U2" s="51"/>
      <c r="V2" s="51"/>
      <c r="W2" s="51"/>
      <c r="X2" s="51"/>
      <c r="Y2" s="51"/>
      <c r="Z2" s="51"/>
      <c r="AA2" s="51"/>
      <c r="AB2" s="51"/>
    </row>
    <row r="3" spans="1:28" ht="23.1" customHeight="1">
      <c r="A3" s="1" t="s">
        <v>85</v>
      </c>
      <c r="B3" s="52" t="s">
        <v>34</v>
      </c>
      <c r="C3" s="52"/>
      <c r="D3" s="53" t="s">
        <v>3</v>
      </c>
      <c r="E3" s="53"/>
      <c r="F3" s="52" t="s">
        <v>86</v>
      </c>
      <c r="G3" s="52"/>
      <c r="H3" s="52"/>
      <c r="I3" s="20"/>
      <c r="K3" s="54" t="s">
        <v>87</v>
      </c>
      <c r="L3" s="54"/>
      <c r="M3" s="54"/>
      <c r="N3" s="54"/>
      <c r="O3" s="55" t="s">
        <v>88</v>
      </c>
      <c r="P3" s="55"/>
      <c r="Q3" s="55"/>
      <c r="R3" s="55"/>
      <c r="S3" s="55"/>
      <c r="T3" s="55"/>
      <c r="U3" s="55"/>
      <c r="V3" s="55"/>
      <c r="W3" s="55"/>
      <c r="X3" s="55"/>
      <c r="Y3" s="55"/>
      <c r="Z3" s="55"/>
      <c r="AA3" s="55"/>
      <c r="AB3" s="55"/>
    </row>
    <row r="4" spans="1:28" ht="23.1" customHeight="1">
      <c r="A4" s="1" t="s">
        <v>89</v>
      </c>
      <c r="B4" s="52" t="s">
        <v>292</v>
      </c>
      <c r="C4" s="52"/>
      <c r="D4" s="56" t="s">
        <v>5</v>
      </c>
      <c r="E4" s="57"/>
      <c r="F4" s="52" t="s">
        <v>293</v>
      </c>
      <c r="G4" s="52"/>
      <c r="H4" s="52"/>
      <c r="I4" s="20"/>
      <c r="K4" s="54" t="s">
        <v>92</v>
      </c>
      <c r="L4" s="54"/>
      <c r="M4" s="54"/>
      <c r="N4" s="54"/>
      <c r="O4" s="58" t="s">
        <v>93</v>
      </c>
      <c r="P4" s="58"/>
      <c r="Q4" s="58"/>
      <c r="R4" s="58"/>
      <c r="S4" s="58"/>
      <c r="T4" s="58"/>
      <c r="U4" s="58"/>
      <c r="V4" s="58"/>
      <c r="W4" s="58"/>
      <c r="X4" s="58"/>
      <c r="Y4" s="58"/>
      <c r="Z4" s="58"/>
      <c r="AA4" s="58"/>
      <c r="AB4" s="58"/>
    </row>
    <row r="5" spans="1:28" ht="23.1" customHeight="1">
      <c r="A5" s="59" t="s">
        <v>94</v>
      </c>
      <c r="B5" s="59"/>
      <c r="C5" s="59"/>
      <c r="D5" s="59"/>
      <c r="E5" s="59"/>
      <c r="F5" s="59"/>
      <c r="G5" s="59"/>
      <c r="H5" s="59"/>
      <c r="I5" s="20"/>
      <c r="K5" s="60" t="s">
        <v>95</v>
      </c>
      <c r="L5" s="60"/>
      <c r="M5" s="60"/>
      <c r="N5" s="60"/>
      <c r="O5" s="61" t="s">
        <v>96</v>
      </c>
      <c r="P5" s="61"/>
      <c r="Q5" s="61"/>
      <c r="R5" s="61"/>
      <c r="S5" s="61"/>
      <c r="T5" s="61"/>
      <c r="U5" s="61"/>
      <c r="V5" s="61"/>
      <c r="W5" s="61"/>
      <c r="X5" s="61"/>
      <c r="Y5" s="61"/>
      <c r="Z5" s="61"/>
      <c r="AA5" s="61"/>
      <c r="AB5" s="61"/>
    </row>
    <row r="6" spans="1:28" ht="31.05" customHeight="1">
      <c r="A6" s="2" t="s">
        <v>97</v>
      </c>
      <c r="B6" s="3" t="s">
        <v>98</v>
      </c>
      <c r="C6" s="4" t="s">
        <v>99</v>
      </c>
      <c r="D6" s="4" t="s">
        <v>100</v>
      </c>
      <c r="E6" s="2" t="s">
        <v>97</v>
      </c>
      <c r="F6" s="3" t="s">
        <v>98</v>
      </c>
      <c r="G6" s="4" t="s">
        <v>99</v>
      </c>
      <c r="H6" s="4" t="s">
        <v>100</v>
      </c>
      <c r="I6" s="20"/>
      <c r="K6" s="54" t="s">
        <v>101</v>
      </c>
      <c r="L6" s="58"/>
      <c r="M6" s="58"/>
      <c r="N6" s="58"/>
      <c r="O6" s="58"/>
      <c r="P6" s="58"/>
      <c r="Q6" s="58"/>
      <c r="R6" s="58"/>
      <c r="S6" s="58"/>
      <c r="T6" s="58"/>
      <c r="U6" s="58"/>
      <c r="V6" s="58"/>
      <c r="W6" s="58"/>
      <c r="X6" s="58"/>
      <c r="Y6" s="58"/>
      <c r="Z6" s="58"/>
      <c r="AA6" s="58"/>
      <c r="AB6" s="58"/>
    </row>
    <row r="7" spans="1:28" ht="23.1" customHeight="1">
      <c r="A7" s="5"/>
      <c r="B7" s="6"/>
      <c r="C7" s="5"/>
      <c r="D7" s="7"/>
      <c r="E7" s="8"/>
      <c r="F7" s="9" t="s">
        <v>102</v>
      </c>
      <c r="G7" s="10" t="s">
        <v>102</v>
      </c>
      <c r="H7" s="10"/>
      <c r="I7" s="20"/>
      <c r="K7" s="55" t="s">
        <v>103</v>
      </c>
      <c r="L7" s="58"/>
      <c r="M7" s="58"/>
      <c r="N7" s="58"/>
      <c r="O7" s="58"/>
      <c r="P7" s="58"/>
      <c r="Q7" s="58"/>
      <c r="R7" s="58"/>
      <c r="S7" s="58"/>
      <c r="T7" s="58"/>
      <c r="U7" s="58"/>
      <c r="V7" s="58"/>
      <c r="W7" s="58"/>
      <c r="X7" s="58"/>
      <c r="Y7" s="58"/>
      <c r="Z7" s="58"/>
      <c r="AA7" s="58"/>
      <c r="AB7" s="58"/>
    </row>
    <row r="8" spans="1:28" ht="23.1" customHeight="1">
      <c r="A8" s="5"/>
      <c r="B8" s="6"/>
      <c r="C8" s="5"/>
      <c r="D8" s="7"/>
      <c r="E8" s="8"/>
      <c r="F8" s="9" t="s">
        <v>102</v>
      </c>
      <c r="G8" s="10" t="s">
        <v>102</v>
      </c>
      <c r="H8" s="10"/>
      <c r="I8" s="20"/>
      <c r="K8" s="54" t="s">
        <v>104</v>
      </c>
      <c r="L8" s="54"/>
      <c r="M8" s="54"/>
      <c r="N8" s="54"/>
      <c r="O8" s="54"/>
      <c r="P8" s="54"/>
      <c r="Q8" s="54"/>
      <c r="R8" s="54"/>
      <c r="S8" s="54"/>
      <c r="T8" s="54"/>
      <c r="U8" s="54"/>
      <c r="V8" s="54"/>
      <c r="W8" s="54"/>
      <c r="X8" s="54"/>
      <c r="Y8" s="54"/>
      <c r="Z8" s="54"/>
      <c r="AA8" s="54"/>
      <c r="AB8" s="54"/>
    </row>
    <row r="9" spans="1:28" ht="23.1" customHeight="1">
      <c r="A9" s="5"/>
      <c r="B9" s="5"/>
      <c r="C9" s="8"/>
      <c r="D9" s="8"/>
      <c r="E9" s="8"/>
      <c r="F9" s="9" t="s">
        <v>102</v>
      </c>
      <c r="G9" s="10" t="s">
        <v>102</v>
      </c>
      <c r="H9" s="10"/>
      <c r="I9" s="20"/>
      <c r="K9" s="22" t="s">
        <v>105</v>
      </c>
      <c r="L9" s="22"/>
      <c r="M9" s="22"/>
      <c r="N9" s="62" t="str">
        <f>B3</f>
        <v>肖娟英</v>
      </c>
      <c r="O9" s="63"/>
      <c r="P9" s="22"/>
      <c r="Q9" s="22"/>
      <c r="R9" s="22"/>
      <c r="S9" s="22"/>
      <c r="T9" s="22"/>
      <c r="U9" s="22"/>
      <c r="V9" s="22"/>
      <c r="W9" s="22"/>
      <c r="X9" s="22"/>
      <c r="Y9" s="22"/>
      <c r="Z9" s="22"/>
      <c r="AA9" s="22"/>
      <c r="AB9" s="22"/>
    </row>
    <row r="10" spans="1:28" ht="23.1" customHeight="1">
      <c r="A10" s="64" t="s">
        <v>106</v>
      </c>
      <c r="B10" s="65"/>
      <c r="C10" s="66">
        <v>0</v>
      </c>
      <c r="D10" s="67"/>
      <c r="E10" s="68" t="s">
        <v>107</v>
      </c>
      <c r="F10" s="68"/>
      <c r="G10" s="69">
        <v>0</v>
      </c>
      <c r="H10" s="69"/>
      <c r="I10" s="20"/>
      <c r="K10" s="22" t="s">
        <v>108</v>
      </c>
      <c r="L10" s="22"/>
      <c r="M10" s="22"/>
      <c r="N10" s="23" t="str">
        <f>F3</f>
        <v>龙湾镇洪城村</v>
      </c>
      <c r="O10" s="22"/>
      <c r="P10" s="22"/>
      <c r="Q10" s="22"/>
      <c r="R10" s="22"/>
      <c r="S10" s="22"/>
      <c r="T10" s="22"/>
      <c r="U10" s="22"/>
      <c r="V10" s="22"/>
      <c r="W10" s="22"/>
      <c r="X10" s="22"/>
      <c r="Y10" s="22"/>
      <c r="Z10" s="22"/>
      <c r="AA10" s="22"/>
      <c r="AB10" s="22"/>
    </row>
    <row r="11" spans="1:28" ht="23.1" customHeight="1">
      <c r="A11" s="59" t="s">
        <v>109</v>
      </c>
      <c r="B11" s="59"/>
      <c r="C11" s="59"/>
      <c r="D11" s="59"/>
      <c r="E11" s="59"/>
      <c r="F11" s="59"/>
      <c r="G11" s="59"/>
      <c r="H11" s="59"/>
      <c r="I11" s="20"/>
      <c r="K11" s="58" t="s">
        <v>110</v>
      </c>
      <c r="L11" s="58"/>
      <c r="M11" s="58"/>
      <c r="N11" s="70">
        <f>C10</f>
        <v>0</v>
      </c>
      <c r="O11" s="58"/>
      <c r="P11" s="21" t="s">
        <v>111</v>
      </c>
      <c r="Q11" s="21"/>
      <c r="R11" s="71"/>
      <c r="S11" s="71"/>
      <c r="T11" s="71"/>
      <c r="U11" s="72"/>
      <c r="V11" s="72"/>
      <c r="W11" s="72"/>
      <c r="X11" s="72"/>
      <c r="Y11" s="72"/>
      <c r="Z11" s="29"/>
      <c r="AA11" s="29"/>
      <c r="AB11" s="29"/>
    </row>
    <row r="12" spans="1:28" ht="31.05" customHeight="1">
      <c r="A12" s="12" t="s">
        <v>112</v>
      </c>
      <c r="B12" s="12" t="s">
        <v>113</v>
      </c>
      <c r="C12" s="12" t="s">
        <v>114</v>
      </c>
      <c r="D12" s="12" t="s">
        <v>115</v>
      </c>
      <c r="E12" s="12" t="s">
        <v>112</v>
      </c>
      <c r="F12" s="12" t="s">
        <v>113</v>
      </c>
      <c r="G12" s="12" t="s">
        <v>114</v>
      </c>
      <c r="H12" s="12" t="s">
        <v>115</v>
      </c>
      <c r="I12" s="20"/>
      <c r="K12" s="54" t="s">
        <v>116</v>
      </c>
      <c r="L12" s="54"/>
      <c r="M12" s="54"/>
      <c r="N12" s="73">
        <v>45191</v>
      </c>
      <c r="O12" s="73"/>
      <c r="P12" s="73"/>
      <c r="Q12" s="73"/>
      <c r="R12" s="73"/>
      <c r="S12" s="73"/>
      <c r="T12" s="73"/>
      <c r="U12" s="73"/>
      <c r="V12" s="73"/>
      <c r="W12" s="73"/>
      <c r="X12" s="73"/>
      <c r="Y12" s="73"/>
      <c r="Z12" s="73"/>
      <c r="AA12" s="73"/>
      <c r="AB12" s="73"/>
    </row>
    <row r="13" spans="1:28" ht="23.1" customHeight="1">
      <c r="A13" s="13" t="s">
        <v>327</v>
      </c>
      <c r="B13" s="14">
        <v>1</v>
      </c>
      <c r="C13" s="13" t="s">
        <v>263</v>
      </c>
      <c r="D13" s="7">
        <v>950</v>
      </c>
      <c r="E13" s="7"/>
      <c r="F13" s="13" t="s">
        <v>102</v>
      </c>
      <c r="G13" s="13"/>
      <c r="H13" s="7" t="s">
        <v>102</v>
      </c>
      <c r="I13" s="20"/>
      <c r="K13" s="54" t="s">
        <v>119</v>
      </c>
      <c r="L13" s="54"/>
      <c r="M13" s="54"/>
      <c r="N13" s="54"/>
      <c r="O13" s="54"/>
      <c r="P13" s="54"/>
      <c r="Q13" s="54"/>
      <c r="R13" s="54"/>
      <c r="S13" s="54"/>
      <c r="T13" s="54"/>
      <c r="U13" s="54"/>
      <c r="V13" s="54"/>
      <c r="W13" s="54"/>
      <c r="X13" s="54"/>
      <c r="Y13" s="54"/>
      <c r="Z13" s="54"/>
      <c r="AA13" s="54"/>
      <c r="AB13" s="54"/>
    </row>
    <row r="14" spans="1:28" ht="23.1" customHeight="1">
      <c r="A14" s="13"/>
      <c r="B14" s="14"/>
      <c r="C14" s="13"/>
      <c r="D14" s="7"/>
      <c r="E14" s="7"/>
      <c r="F14" s="13" t="s">
        <v>102</v>
      </c>
      <c r="G14" s="13"/>
      <c r="H14" s="7" t="s">
        <v>102</v>
      </c>
      <c r="I14" s="20"/>
      <c r="K14" s="54" t="s">
        <v>121</v>
      </c>
      <c r="L14" s="54"/>
      <c r="M14" s="54"/>
      <c r="N14" s="54"/>
      <c r="O14" s="54"/>
      <c r="P14" s="54"/>
      <c r="Q14" s="54"/>
      <c r="R14" s="54"/>
      <c r="S14" s="54"/>
      <c r="T14" s="54"/>
      <c r="U14" s="54"/>
      <c r="V14" s="54"/>
      <c r="W14" s="54"/>
      <c r="X14" s="54"/>
      <c r="Y14" s="54"/>
      <c r="Z14" s="54"/>
      <c r="AA14" s="54"/>
      <c r="AB14" s="54"/>
    </row>
    <row r="15" spans="1:28" ht="23.1" customHeight="1">
      <c r="A15" s="13"/>
      <c r="B15" s="14"/>
      <c r="C15" s="13"/>
      <c r="D15" s="7"/>
      <c r="E15" s="7"/>
      <c r="F15" s="13"/>
      <c r="G15" s="13"/>
      <c r="H15" s="7" t="s">
        <v>102</v>
      </c>
      <c r="I15" s="20"/>
      <c r="K15" s="21" t="s">
        <v>123</v>
      </c>
      <c r="L15" s="21"/>
      <c r="M15" s="21"/>
      <c r="N15" s="21"/>
      <c r="O15" s="21"/>
      <c r="P15" s="21"/>
      <c r="Q15" s="21"/>
      <c r="R15" s="21"/>
      <c r="S15" s="21"/>
      <c r="T15" s="21"/>
      <c r="U15" s="21"/>
      <c r="V15" s="21"/>
      <c r="W15" s="21"/>
      <c r="X15" s="21"/>
      <c r="Y15" s="21"/>
      <c r="Z15" s="21"/>
      <c r="AA15" s="21"/>
      <c r="AB15" s="21"/>
    </row>
    <row r="16" spans="1:28" ht="23.1" customHeight="1">
      <c r="A16" s="13"/>
      <c r="B16" s="14"/>
      <c r="C16" s="13"/>
      <c r="D16" s="7"/>
      <c r="E16" s="7"/>
      <c r="F16" s="13" t="s">
        <v>102</v>
      </c>
      <c r="G16" s="13"/>
      <c r="H16" s="7" t="s">
        <v>102</v>
      </c>
      <c r="I16" s="20"/>
      <c r="K16" s="21" t="s">
        <v>126</v>
      </c>
      <c r="L16" s="21"/>
      <c r="M16" s="21"/>
      <c r="N16" s="21"/>
      <c r="O16" s="21"/>
      <c r="P16" s="21"/>
      <c r="Q16" s="21"/>
      <c r="R16" s="21"/>
      <c r="S16" s="21"/>
      <c r="T16" s="21"/>
      <c r="U16" s="21"/>
      <c r="V16" s="21"/>
      <c r="W16" s="21"/>
      <c r="X16" s="21"/>
      <c r="Y16" s="21"/>
      <c r="Z16" s="21"/>
      <c r="AA16" s="21"/>
      <c r="AB16" s="21"/>
    </row>
    <row r="17" spans="1:28" ht="23.1" customHeight="1">
      <c r="A17" s="13"/>
      <c r="B17" s="14"/>
      <c r="C17" s="13"/>
      <c r="D17" s="7"/>
      <c r="E17" s="7"/>
      <c r="F17" s="13" t="s">
        <v>102</v>
      </c>
      <c r="G17" s="13"/>
      <c r="H17" s="7" t="s">
        <v>102</v>
      </c>
      <c r="I17" s="20"/>
      <c r="K17" s="21" t="s">
        <v>128</v>
      </c>
      <c r="L17" s="21"/>
      <c r="M17" s="21"/>
      <c r="N17" s="21"/>
      <c r="O17" s="21"/>
      <c r="P17" s="21"/>
      <c r="Q17" s="21"/>
      <c r="R17" s="21"/>
      <c r="S17" s="21"/>
      <c r="T17" s="21"/>
      <c r="U17" s="21"/>
      <c r="V17" s="21"/>
      <c r="W17" s="21"/>
      <c r="X17" s="21"/>
      <c r="Y17" s="21"/>
      <c r="Z17" s="21"/>
      <c r="AA17" s="21"/>
      <c r="AB17" s="21"/>
    </row>
    <row r="18" spans="1:28" ht="23.1" customHeight="1">
      <c r="A18" s="13"/>
      <c r="B18" s="14"/>
      <c r="C18" s="13"/>
      <c r="D18" s="7"/>
      <c r="E18" s="7"/>
      <c r="F18" s="13" t="s">
        <v>102</v>
      </c>
      <c r="G18" s="13"/>
      <c r="H18" s="7" t="s">
        <v>102</v>
      </c>
      <c r="I18" s="20"/>
      <c r="K18" s="24" t="s">
        <v>129</v>
      </c>
      <c r="L18" s="24"/>
      <c r="M18" s="24"/>
      <c r="N18" s="24"/>
      <c r="O18" s="24"/>
      <c r="P18" s="24"/>
      <c r="Q18" s="24"/>
      <c r="R18" s="24"/>
      <c r="S18" s="24"/>
      <c r="T18" s="24"/>
      <c r="U18" s="24"/>
      <c r="V18" s="24"/>
      <c r="W18" s="24"/>
      <c r="X18" s="24"/>
      <c r="Y18" s="24"/>
      <c r="Z18" s="24"/>
      <c r="AA18" s="24"/>
      <c r="AB18" s="24"/>
    </row>
    <row r="19" spans="1:28" ht="23.1" customHeight="1">
      <c r="A19" s="13"/>
      <c r="B19" s="7"/>
      <c r="C19" s="13"/>
      <c r="D19" s="7"/>
      <c r="E19" s="7"/>
      <c r="F19" s="13" t="s">
        <v>102</v>
      </c>
      <c r="G19" s="13"/>
      <c r="H19" s="7" t="s">
        <v>102</v>
      </c>
      <c r="I19" s="20"/>
      <c r="K19" s="21" t="s">
        <v>131</v>
      </c>
      <c r="L19" s="21"/>
      <c r="M19" s="21"/>
      <c r="N19" s="21"/>
      <c r="O19" s="21"/>
      <c r="P19" s="21"/>
      <c r="Q19" s="21"/>
      <c r="R19" s="21"/>
      <c r="S19" s="21"/>
      <c r="T19" s="21"/>
      <c r="U19" s="21"/>
      <c r="V19" s="21"/>
      <c r="W19" s="21"/>
      <c r="X19" s="21"/>
      <c r="Y19" s="21"/>
      <c r="Z19" s="21"/>
      <c r="AA19" s="21"/>
      <c r="AB19" s="21"/>
    </row>
    <row r="20" spans="1:28" ht="23.1" customHeight="1">
      <c r="A20" s="13"/>
      <c r="B20" s="13"/>
      <c r="C20" s="13"/>
      <c r="D20" s="13"/>
      <c r="E20" s="7"/>
      <c r="F20" s="13" t="s">
        <v>102</v>
      </c>
      <c r="G20" s="13"/>
      <c r="H20" s="7" t="s">
        <v>102</v>
      </c>
      <c r="I20" s="20"/>
      <c r="K20" s="21" t="s">
        <v>132</v>
      </c>
      <c r="L20" s="21"/>
      <c r="M20" s="21"/>
      <c r="N20" s="21"/>
      <c r="O20" s="21"/>
      <c r="P20" s="21"/>
      <c r="Q20" s="21"/>
      <c r="R20" s="21"/>
      <c r="S20" s="21"/>
      <c r="T20" s="21"/>
      <c r="U20" s="21"/>
      <c r="V20" s="21"/>
      <c r="W20" s="21"/>
      <c r="X20" s="21"/>
      <c r="Y20" s="21"/>
      <c r="Z20" s="21"/>
      <c r="AA20" s="21"/>
      <c r="AB20" s="21"/>
    </row>
    <row r="21" spans="1:28" ht="23.1" customHeight="1">
      <c r="A21" s="13"/>
      <c r="B21" s="14"/>
      <c r="C21" s="13"/>
      <c r="D21" s="7"/>
      <c r="E21" s="7"/>
      <c r="F21" s="13" t="s">
        <v>102</v>
      </c>
      <c r="G21" s="13"/>
      <c r="H21" s="7" t="s">
        <v>102</v>
      </c>
      <c r="I21" s="20"/>
      <c r="K21" s="54" t="s">
        <v>133</v>
      </c>
      <c r="L21" s="54"/>
      <c r="M21" s="54"/>
      <c r="N21" s="54"/>
      <c r="O21" s="54"/>
      <c r="P21" s="54"/>
      <c r="Q21" s="54"/>
      <c r="R21" s="54"/>
      <c r="S21" s="54"/>
      <c r="T21" s="54"/>
      <c r="U21" s="54"/>
      <c r="V21" s="54"/>
      <c r="W21" s="54"/>
      <c r="X21" s="54"/>
      <c r="Y21" s="54"/>
      <c r="Z21" s="54"/>
      <c r="AA21" s="54"/>
      <c r="AB21" s="54"/>
    </row>
    <row r="22" spans="1:28" ht="23.1" customHeight="1">
      <c r="A22" s="13"/>
      <c r="B22" s="14"/>
      <c r="C22" s="13"/>
      <c r="D22" s="7"/>
      <c r="E22" s="7"/>
      <c r="F22" s="13" t="s">
        <v>102</v>
      </c>
      <c r="G22" s="13"/>
      <c r="H22" s="7" t="s">
        <v>102</v>
      </c>
      <c r="I22" s="20"/>
      <c r="K22" s="58" t="s">
        <v>134</v>
      </c>
      <c r="L22" s="58"/>
      <c r="M22" s="58"/>
      <c r="N22" s="58"/>
      <c r="O22" s="58"/>
      <c r="P22" s="58"/>
      <c r="Q22" s="58"/>
      <c r="R22" s="58"/>
      <c r="S22" s="58"/>
      <c r="T22" s="58"/>
      <c r="U22" s="58"/>
      <c r="V22" s="58"/>
      <c r="W22" s="58"/>
      <c r="X22" s="58"/>
      <c r="Y22" s="58"/>
      <c r="Z22" s="58"/>
      <c r="AA22" s="58"/>
      <c r="AB22" s="58"/>
    </row>
    <row r="23" spans="1:28" ht="23.1" customHeight="1">
      <c r="A23" s="13"/>
      <c r="B23" s="14"/>
      <c r="C23" s="13"/>
      <c r="D23" s="7" t="s">
        <v>102</v>
      </c>
      <c r="E23" s="7"/>
      <c r="F23" s="13" t="s">
        <v>102</v>
      </c>
      <c r="G23" s="13"/>
      <c r="H23" s="7" t="s">
        <v>102</v>
      </c>
      <c r="I23" s="20"/>
      <c r="K23" s="54" t="s">
        <v>135</v>
      </c>
      <c r="L23" s="54"/>
      <c r="M23" s="54"/>
      <c r="N23" s="54"/>
      <c r="O23" s="54"/>
      <c r="P23" s="54"/>
      <c r="Q23" s="54"/>
      <c r="R23" s="54"/>
      <c r="S23" s="54"/>
      <c r="T23" s="54"/>
      <c r="U23" s="54"/>
      <c r="V23" s="54"/>
      <c r="W23" s="54"/>
      <c r="X23" s="54"/>
      <c r="Y23" s="54"/>
      <c r="Z23" s="54"/>
      <c r="AA23" s="54"/>
      <c r="AB23" s="54"/>
    </row>
    <row r="24" spans="1:28" ht="23.1" customHeight="1">
      <c r="A24" s="13"/>
      <c r="B24" s="14"/>
      <c r="C24" s="13"/>
      <c r="D24" s="7" t="s">
        <v>102</v>
      </c>
      <c r="E24" s="7"/>
      <c r="F24" s="13" t="s">
        <v>102</v>
      </c>
      <c r="G24" s="13"/>
      <c r="H24" s="7" t="s">
        <v>102</v>
      </c>
      <c r="I24" s="20"/>
      <c r="K24" s="58" t="s">
        <v>136</v>
      </c>
      <c r="L24" s="58"/>
      <c r="M24" s="58"/>
      <c r="N24" s="58"/>
      <c r="O24" s="58"/>
      <c r="P24" s="58"/>
      <c r="Q24" s="58"/>
      <c r="R24" s="58"/>
      <c r="S24" s="58"/>
      <c r="T24" s="58"/>
      <c r="U24" s="58"/>
      <c r="V24" s="58"/>
      <c r="W24" s="58"/>
      <c r="X24" s="58"/>
      <c r="Y24" s="58"/>
      <c r="Z24" s="58"/>
      <c r="AA24" s="58"/>
      <c r="AB24" s="58"/>
    </row>
    <row r="25" spans="1:28" ht="23.1" customHeight="1">
      <c r="A25" s="13"/>
      <c r="B25" s="14"/>
      <c r="C25" s="13"/>
      <c r="D25" s="7" t="s">
        <v>102</v>
      </c>
      <c r="E25" s="7"/>
      <c r="F25" s="13" t="s">
        <v>102</v>
      </c>
      <c r="G25" s="13"/>
      <c r="H25" s="7" t="s">
        <v>102</v>
      </c>
      <c r="I25" s="20"/>
      <c r="K25" s="58" t="s">
        <v>137</v>
      </c>
      <c r="L25" s="58"/>
      <c r="M25" s="58"/>
      <c r="N25" s="58"/>
      <c r="O25" s="58"/>
      <c r="P25" s="58"/>
      <c r="Q25" s="58"/>
      <c r="R25" s="58"/>
      <c r="S25" s="58"/>
      <c r="T25" s="58"/>
      <c r="U25" s="58"/>
      <c r="V25" s="58"/>
      <c r="W25" s="58"/>
      <c r="X25" s="58"/>
      <c r="Y25" s="58"/>
      <c r="Z25" s="58"/>
      <c r="AA25" s="58"/>
      <c r="AB25" s="58"/>
    </row>
    <row r="26" spans="1:28" ht="23.1" customHeight="1">
      <c r="A26" s="13"/>
      <c r="B26" s="14"/>
      <c r="C26" s="13"/>
      <c r="D26" s="7" t="s">
        <v>102</v>
      </c>
      <c r="E26" s="7"/>
      <c r="F26" s="13" t="s">
        <v>102</v>
      </c>
      <c r="G26" s="13"/>
      <c r="H26" s="7"/>
      <c r="I26" s="20"/>
      <c r="K26" s="54" t="s">
        <v>138</v>
      </c>
      <c r="L26" s="54"/>
      <c r="M26" s="54"/>
      <c r="N26" s="54"/>
      <c r="O26" s="54"/>
      <c r="P26" s="54"/>
      <c r="Q26" s="54"/>
      <c r="R26" s="54"/>
      <c r="S26" s="54"/>
      <c r="T26" s="54"/>
      <c r="U26" s="54"/>
      <c r="V26" s="54"/>
      <c r="W26" s="54"/>
      <c r="X26" s="54"/>
      <c r="Y26" s="54"/>
      <c r="Z26" s="54"/>
      <c r="AA26" s="54"/>
      <c r="AB26" s="54"/>
    </row>
    <row r="27" spans="1:28" ht="23.1" customHeight="1">
      <c r="A27" s="13"/>
      <c r="B27" s="15"/>
      <c r="C27" s="16"/>
      <c r="D27" s="17"/>
      <c r="E27" s="74" t="s">
        <v>139</v>
      </c>
      <c r="F27" s="74"/>
      <c r="G27" s="75">
        <v>950</v>
      </c>
      <c r="H27" s="75"/>
      <c r="I27" s="20"/>
      <c r="K27" s="25" t="s">
        <v>140</v>
      </c>
      <c r="L27" s="25"/>
      <c r="M27" s="25"/>
      <c r="N27" s="25"/>
      <c r="O27" s="25"/>
      <c r="P27" s="76">
        <f>C28</f>
        <v>950</v>
      </c>
      <c r="Q27" s="76"/>
      <c r="R27" s="76"/>
      <c r="S27" s="30" t="s">
        <v>141</v>
      </c>
      <c r="T27" s="25"/>
      <c r="U27" s="25"/>
      <c r="V27" s="25"/>
      <c r="W27" s="25"/>
      <c r="X27" s="25"/>
      <c r="Y27" s="25"/>
      <c r="Z27" s="25"/>
      <c r="AA27" s="25"/>
      <c r="AB27" s="25"/>
    </row>
    <row r="28" spans="1:28" ht="23.1" customHeight="1">
      <c r="A28" s="77" t="s">
        <v>142</v>
      </c>
      <c r="B28" s="77"/>
      <c r="C28" s="75">
        <v>950</v>
      </c>
      <c r="D28" s="75"/>
      <c r="E28" s="18" t="s">
        <v>143</v>
      </c>
      <c r="F28" s="78">
        <v>950</v>
      </c>
      <c r="G28" s="79"/>
      <c r="H28" s="19" t="s">
        <v>144</v>
      </c>
      <c r="I28" s="20"/>
      <c r="K28" s="22" t="s">
        <v>145</v>
      </c>
      <c r="L28" s="22"/>
      <c r="M28" s="22"/>
      <c r="N28" s="22"/>
      <c r="O28" s="22"/>
      <c r="P28" s="80">
        <f>P27</f>
        <v>950</v>
      </c>
      <c r="Q28" s="80"/>
      <c r="R28" s="80"/>
      <c r="S28" s="80"/>
      <c r="T28" s="26" t="s">
        <v>146</v>
      </c>
      <c r="U28" s="22"/>
      <c r="V28" s="22"/>
      <c r="W28" s="22"/>
      <c r="X28" s="22"/>
      <c r="Y28" s="22"/>
      <c r="Z28" s="22"/>
      <c r="AA28" s="22"/>
      <c r="AB28" s="22"/>
    </row>
    <row r="29" spans="1:28" ht="23.1" customHeight="1">
      <c r="A29" s="20"/>
      <c r="B29" s="20"/>
      <c r="C29" s="20"/>
      <c r="D29" s="20"/>
      <c r="E29" s="20"/>
      <c r="F29" s="20"/>
      <c r="G29" s="20"/>
      <c r="H29" s="20"/>
      <c r="I29" s="20"/>
      <c r="K29" s="54" t="s">
        <v>147</v>
      </c>
      <c r="L29" s="54"/>
      <c r="M29" s="54"/>
      <c r="N29" s="54"/>
      <c r="O29" s="54"/>
      <c r="P29" s="54"/>
      <c r="Q29" s="54"/>
      <c r="R29" s="54"/>
      <c r="S29" s="54"/>
      <c r="T29" s="54"/>
      <c r="U29" s="54"/>
      <c r="V29" s="54"/>
      <c r="W29" s="54"/>
      <c r="X29" s="54"/>
      <c r="Y29" s="54"/>
      <c r="Z29" s="54"/>
      <c r="AA29" s="54"/>
      <c r="AB29" s="54"/>
    </row>
    <row r="30" spans="1:28" ht="40.049999999999997" customHeight="1">
      <c r="A30" s="20"/>
      <c r="B30" s="20"/>
      <c r="C30" s="20"/>
      <c r="D30" s="20"/>
      <c r="E30" s="20"/>
      <c r="F30" s="20"/>
      <c r="G30" s="20"/>
      <c r="H30" s="20"/>
      <c r="I30" s="20"/>
      <c r="K30" s="21" t="s">
        <v>148</v>
      </c>
      <c r="L30" s="21"/>
      <c r="M30" s="21"/>
      <c r="N30" s="21"/>
      <c r="O30" s="21"/>
      <c r="P30" s="21"/>
      <c r="Q30" s="21"/>
      <c r="R30" s="21"/>
      <c r="S30" s="21"/>
      <c r="T30" s="21"/>
      <c r="U30" s="81">
        <f>Q33</f>
        <v>45316</v>
      </c>
      <c r="V30" s="81"/>
      <c r="W30" s="81"/>
      <c r="X30" s="21"/>
      <c r="Y30" s="21"/>
      <c r="Z30" s="21"/>
      <c r="AA30" s="21"/>
      <c r="AB30" s="21"/>
    </row>
    <row r="31" spans="1:28" ht="40.049999999999997" customHeight="1">
      <c r="A31" s="20"/>
      <c r="B31" s="20"/>
      <c r="C31" s="20"/>
      <c r="D31" s="20"/>
      <c r="E31" s="20"/>
      <c r="F31" s="20"/>
      <c r="G31" s="20"/>
      <c r="H31" s="20"/>
      <c r="I31" s="20"/>
      <c r="K31" s="21" t="s">
        <v>149</v>
      </c>
      <c r="L31" s="21"/>
      <c r="M31" s="21"/>
      <c r="N31" s="21"/>
      <c r="O31" s="21"/>
      <c r="P31" s="21"/>
      <c r="Q31" s="21"/>
      <c r="R31" s="21"/>
      <c r="S31" s="21"/>
      <c r="T31" s="21"/>
      <c r="U31" s="81">
        <f>Q33</f>
        <v>45316</v>
      </c>
      <c r="V31" s="81"/>
      <c r="W31" s="81"/>
      <c r="X31" s="21"/>
      <c r="Y31" s="21"/>
      <c r="Z31" s="21"/>
      <c r="AA31" s="21"/>
      <c r="AB31" s="21"/>
    </row>
    <row r="32" spans="1:28" ht="23.1" customHeight="1">
      <c r="A32" s="20"/>
      <c r="B32" s="20"/>
      <c r="C32" s="20"/>
      <c r="D32" s="20"/>
      <c r="E32" s="20"/>
      <c r="F32" s="20"/>
      <c r="G32" s="20"/>
      <c r="H32" s="20"/>
      <c r="I32" s="20"/>
      <c r="K32" s="54" t="s">
        <v>150</v>
      </c>
      <c r="L32" s="54"/>
      <c r="M32" s="54"/>
      <c r="N32" s="54"/>
      <c r="O32" s="73">
        <v>45199</v>
      </c>
      <c r="P32" s="58"/>
      <c r="Q32" s="58"/>
      <c r="R32" s="58"/>
      <c r="S32" s="58"/>
      <c r="T32" s="58"/>
      <c r="U32" s="58"/>
      <c r="V32" s="58"/>
      <c r="W32" s="58"/>
      <c r="X32" s="58"/>
      <c r="Y32" s="58"/>
      <c r="Z32" s="58"/>
      <c r="AA32" s="58"/>
      <c r="AB32" s="58"/>
    </row>
    <row r="33" spans="1:28" ht="23.1" customHeight="1">
      <c r="A33" s="20"/>
      <c r="B33" s="20"/>
      <c r="C33" s="20"/>
      <c r="D33" s="20"/>
      <c r="E33" s="20"/>
      <c r="F33" s="20"/>
      <c r="G33" s="20"/>
      <c r="H33" s="20"/>
      <c r="I33" s="20"/>
      <c r="K33" s="54" t="s">
        <v>151</v>
      </c>
      <c r="L33" s="54"/>
      <c r="M33" s="54"/>
      <c r="N33" s="54"/>
      <c r="O33" s="27">
        <v>45199</v>
      </c>
      <c r="P33" s="22" t="s">
        <v>152</v>
      </c>
      <c r="Q33" s="27">
        <v>45316</v>
      </c>
      <c r="R33" s="22"/>
      <c r="S33" s="22"/>
      <c r="T33" s="22"/>
      <c r="U33" s="22"/>
      <c r="V33" s="22"/>
      <c r="W33" s="22"/>
      <c r="X33" s="22"/>
      <c r="Y33" s="22"/>
      <c r="Z33" s="22"/>
      <c r="AA33" s="22"/>
      <c r="AB33" s="22"/>
    </row>
    <row r="34" spans="1:28" ht="23.1" customHeight="1">
      <c r="A34" s="20"/>
      <c r="B34" s="20"/>
      <c r="C34" s="20"/>
      <c r="D34" s="20"/>
      <c r="E34" s="20"/>
      <c r="F34" s="20"/>
      <c r="G34" s="20"/>
      <c r="H34" s="20"/>
      <c r="I34" s="20"/>
      <c r="K34" s="54" t="s">
        <v>153</v>
      </c>
      <c r="L34" s="58"/>
      <c r="M34" s="58"/>
      <c r="N34" s="58"/>
      <c r="O34" s="58"/>
      <c r="P34" s="58"/>
      <c r="Q34" s="58"/>
      <c r="R34" s="58"/>
      <c r="S34" s="58"/>
      <c r="T34" s="58"/>
      <c r="U34" s="58"/>
      <c r="V34" s="58"/>
      <c r="W34" s="58"/>
      <c r="X34" s="58"/>
      <c r="Y34" s="58"/>
      <c r="Z34" s="58"/>
      <c r="AA34" s="58"/>
      <c r="AB34" s="58"/>
    </row>
    <row r="35" spans="1:28" ht="23.1" customHeight="1">
      <c r="A35" s="20"/>
      <c r="B35" s="20"/>
      <c r="C35" s="20"/>
      <c r="D35" s="20"/>
      <c r="E35" s="20"/>
      <c r="F35" s="20"/>
      <c r="G35" s="20"/>
      <c r="H35" s="20"/>
      <c r="I35" s="20"/>
      <c r="K35" s="54" t="s">
        <v>154</v>
      </c>
      <c r="L35" s="54"/>
      <c r="M35" s="54"/>
      <c r="N35" s="54"/>
      <c r="O35" s="54"/>
      <c r="P35" s="54"/>
      <c r="Q35" s="54"/>
      <c r="R35" s="54"/>
      <c r="S35" s="54"/>
      <c r="T35" s="54"/>
      <c r="U35" s="54"/>
      <c r="V35" s="54"/>
      <c r="W35" s="54"/>
      <c r="X35" s="54"/>
      <c r="Y35" s="54"/>
      <c r="Z35" s="54"/>
      <c r="AA35" s="54"/>
      <c r="AB35" s="54"/>
    </row>
    <row r="36" spans="1:28" ht="23.1" customHeight="1">
      <c r="A36" s="20"/>
      <c r="B36" s="20"/>
      <c r="C36" s="20"/>
      <c r="D36" s="20"/>
      <c r="E36" s="20"/>
      <c r="F36" s="20"/>
      <c r="G36" s="20"/>
      <c r="H36" s="20"/>
      <c r="I36" s="20"/>
      <c r="K36" s="58" t="s">
        <v>155</v>
      </c>
      <c r="L36" s="58"/>
      <c r="M36" s="58"/>
      <c r="N36" s="58"/>
      <c r="O36" s="58"/>
      <c r="P36" s="58"/>
      <c r="Q36" s="58"/>
      <c r="R36" s="58"/>
      <c r="S36" s="58"/>
      <c r="T36" s="58"/>
      <c r="U36" s="58"/>
      <c r="V36" s="58"/>
      <c r="W36" s="58"/>
      <c r="X36" s="58"/>
      <c r="Y36" s="58"/>
      <c r="Z36" s="58"/>
      <c r="AA36" s="58"/>
      <c r="AB36" s="58"/>
    </row>
    <row r="37" spans="1:28" ht="23.1" customHeight="1">
      <c r="A37" s="20"/>
      <c r="B37" s="20"/>
      <c r="C37" s="20"/>
      <c r="D37" s="20"/>
      <c r="E37" s="20"/>
      <c r="F37" s="20"/>
      <c r="G37" s="20"/>
      <c r="H37" s="20"/>
      <c r="I37" s="20"/>
      <c r="K37" s="58" t="s">
        <v>156</v>
      </c>
      <c r="L37" s="58"/>
      <c r="M37" s="58"/>
      <c r="N37" s="58"/>
      <c r="O37" s="58"/>
      <c r="P37" s="58"/>
      <c r="Q37" s="58"/>
      <c r="R37" s="58"/>
      <c r="S37" s="58"/>
      <c r="T37" s="58"/>
      <c r="U37" s="58"/>
      <c r="V37" s="58"/>
      <c r="W37" s="58"/>
      <c r="X37" s="58"/>
      <c r="Y37" s="58"/>
      <c r="Z37" s="58"/>
      <c r="AA37" s="58"/>
      <c r="AB37" s="58"/>
    </row>
    <row r="38" spans="1:28" ht="23.1" customHeight="1">
      <c r="A38" s="20"/>
      <c r="B38" s="20"/>
      <c r="C38" s="20"/>
      <c r="D38" s="20"/>
      <c r="E38" s="20"/>
      <c r="F38" s="20"/>
      <c r="G38" s="20"/>
      <c r="H38" s="20"/>
      <c r="I38" s="20"/>
      <c r="K38" s="58" t="s">
        <v>157</v>
      </c>
      <c r="L38" s="58"/>
      <c r="M38" s="58"/>
      <c r="N38" s="58"/>
      <c r="O38" s="58"/>
      <c r="P38" s="58"/>
      <c r="Q38" s="58"/>
      <c r="R38" s="58"/>
      <c r="S38" s="58"/>
      <c r="T38" s="58"/>
      <c r="U38" s="58"/>
      <c r="V38" s="58"/>
      <c r="W38" s="58"/>
      <c r="X38" s="58"/>
      <c r="Y38" s="58"/>
      <c r="Z38" s="58"/>
      <c r="AA38" s="58"/>
      <c r="AB38" s="58"/>
    </row>
    <row r="39" spans="1:28" ht="23.1" customHeight="1">
      <c r="A39" s="20"/>
      <c r="B39" s="20"/>
      <c r="C39" s="20"/>
      <c r="D39" s="20"/>
      <c r="E39" s="20"/>
      <c r="F39" s="20"/>
      <c r="G39" s="20"/>
      <c r="H39" s="20"/>
      <c r="I39" s="20"/>
      <c r="K39" s="55" t="s">
        <v>158</v>
      </c>
      <c r="L39" s="58"/>
      <c r="M39" s="58"/>
      <c r="N39" s="58"/>
      <c r="O39" s="58"/>
      <c r="P39" s="58"/>
      <c r="Q39" s="58"/>
      <c r="R39" s="58"/>
      <c r="S39" s="58"/>
      <c r="T39" s="58"/>
      <c r="U39" s="58"/>
      <c r="V39" s="58"/>
      <c r="W39" s="58"/>
      <c r="X39" s="58"/>
      <c r="Y39" s="58"/>
      <c r="Z39" s="58"/>
      <c r="AA39" s="58"/>
      <c r="AB39" s="58"/>
    </row>
    <row r="40" spans="1:28" ht="23.1" customHeight="1">
      <c r="A40" s="20"/>
      <c r="B40" s="20"/>
      <c r="C40" s="20"/>
      <c r="D40" s="20"/>
      <c r="E40" s="20"/>
      <c r="F40" s="20"/>
      <c r="G40" s="20"/>
      <c r="H40" s="20"/>
      <c r="I40" s="20"/>
      <c r="K40" s="55" t="s">
        <v>159</v>
      </c>
      <c r="L40" s="55"/>
      <c r="M40" s="55"/>
      <c r="N40" s="55"/>
      <c r="O40" s="55"/>
      <c r="P40" s="55"/>
      <c r="Q40" s="55"/>
      <c r="R40" s="55"/>
      <c r="S40" s="55"/>
      <c r="T40" s="55"/>
      <c r="U40" s="55"/>
      <c r="V40" s="55"/>
      <c r="W40" s="55"/>
      <c r="X40" s="55"/>
      <c r="Y40" s="55"/>
      <c r="Z40" s="55"/>
      <c r="AA40" s="55"/>
      <c r="AB40" s="55"/>
    </row>
    <row r="41" spans="1:28" ht="23.1" customHeight="1">
      <c r="A41" s="20"/>
      <c r="B41" s="20"/>
      <c r="C41" s="20"/>
      <c r="D41" s="20"/>
      <c r="E41" s="20"/>
      <c r="F41" s="20"/>
      <c r="G41" s="20"/>
      <c r="H41" s="20"/>
      <c r="I41" s="20"/>
      <c r="K41" s="58" t="s">
        <v>160</v>
      </c>
      <c r="L41" s="58"/>
      <c r="M41" s="58"/>
      <c r="N41" s="58"/>
      <c r="O41" s="58"/>
      <c r="P41" s="58"/>
      <c r="Q41" s="58"/>
      <c r="R41" s="58"/>
      <c r="S41" s="58"/>
      <c r="T41" s="58"/>
      <c r="U41" s="58"/>
      <c r="V41" s="58"/>
      <c r="W41" s="58"/>
      <c r="X41" s="58"/>
      <c r="Y41" s="58"/>
      <c r="Z41" s="58"/>
      <c r="AA41" s="58"/>
      <c r="AB41" s="58"/>
    </row>
    <row r="42" spans="1:28" ht="23.1" customHeight="1">
      <c r="A42" s="20"/>
      <c r="B42" s="20"/>
      <c r="C42" s="20"/>
      <c r="D42" s="20"/>
      <c r="E42" s="20"/>
      <c r="F42" s="20"/>
      <c r="G42" s="20"/>
      <c r="H42" s="20"/>
      <c r="I42" s="20"/>
      <c r="K42" s="82" t="s">
        <v>161</v>
      </c>
      <c r="L42" s="82"/>
      <c r="M42" s="82"/>
      <c r="N42" s="82"/>
      <c r="O42" s="82"/>
      <c r="P42" s="82"/>
      <c r="Q42" s="82"/>
      <c r="R42" s="82"/>
      <c r="S42" s="82"/>
      <c r="T42" s="82"/>
      <c r="U42" s="82"/>
      <c r="V42" s="82"/>
      <c r="W42" s="82"/>
      <c r="X42" s="82"/>
      <c r="Y42" s="82"/>
      <c r="Z42" s="82"/>
      <c r="AA42" s="82"/>
      <c r="AB42" s="82"/>
    </row>
    <row r="43" spans="1:28" ht="23.1" customHeight="1">
      <c r="A43" s="20"/>
      <c r="B43" s="20"/>
      <c r="C43" s="20"/>
      <c r="D43" s="20"/>
      <c r="E43" s="20"/>
      <c r="F43" s="20"/>
      <c r="G43" s="20"/>
      <c r="H43" s="20"/>
      <c r="I43" s="20"/>
      <c r="K43" s="58" t="s">
        <v>162</v>
      </c>
      <c r="L43" s="58"/>
      <c r="M43" s="58"/>
      <c r="N43" s="58"/>
      <c r="O43" s="58"/>
      <c r="P43" s="58"/>
      <c r="Q43" s="58"/>
      <c r="R43" s="58"/>
      <c r="S43" s="58"/>
      <c r="T43" s="58"/>
      <c r="U43" s="58"/>
      <c r="V43" s="58"/>
      <c r="W43" s="58"/>
      <c r="X43" s="58"/>
      <c r="Y43" s="58"/>
      <c r="Z43" s="58"/>
      <c r="AA43" s="58"/>
      <c r="AB43" s="58"/>
    </row>
    <row r="44" spans="1:28" ht="23.1" customHeight="1">
      <c r="A44" s="20"/>
      <c r="B44" s="20"/>
      <c r="C44" s="20"/>
      <c r="D44" s="20"/>
      <c r="E44" s="20"/>
      <c r="F44" s="20"/>
      <c r="G44" s="20"/>
      <c r="H44" s="20"/>
      <c r="I44" s="20"/>
      <c r="K44" s="82" t="s">
        <v>163</v>
      </c>
      <c r="L44" s="82"/>
      <c r="M44" s="82"/>
      <c r="N44" s="82"/>
      <c r="O44" s="82"/>
      <c r="P44" s="82"/>
      <c r="Q44" s="82"/>
      <c r="R44" s="82"/>
      <c r="S44" s="82"/>
      <c r="T44" s="82"/>
      <c r="U44" s="82"/>
      <c r="V44" s="82"/>
      <c r="W44" s="82"/>
      <c r="X44" s="82"/>
      <c r="Y44" s="82"/>
      <c r="Z44" s="82"/>
      <c r="AA44" s="82"/>
      <c r="AB44" s="82"/>
    </row>
    <row r="45" spans="1:28" ht="23.1" customHeight="1">
      <c r="A45" s="20"/>
      <c r="B45" s="20"/>
      <c r="C45" s="20"/>
      <c r="D45" s="20"/>
      <c r="E45" s="20"/>
      <c r="F45" s="20"/>
      <c r="G45" s="20"/>
      <c r="H45" s="20"/>
      <c r="I45" s="20"/>
      <c r="K45" s="82" t="s">
        <v>164</v>
      </c>
      <c r="L45" s="82"/>
      <c r="M45" s="82"/>
      <c r="N45" s="82"/>
      <c r="O45" s="82"/>
      <c r="P45" s="82"/>
      <c r="Q45" s="82"/>
      <c r="R45" s="82"/>
      <c r="S45" s="82"/>
      <c r="T45" s="82"/>
      <c r="U45" s="82"/>
      <c r="V45" s="82"/>
      <c r="W45" s="82"/>
      <c r="X45" s="82"/>
      <c r="Y45" s="82"/>
      <c r="Z45" s="82"/>
      <c r="AA45" s="82"/>
      <c r="AB45" s="82"/>
    </row>
    <row r="46" spans="1:28" ht="23.1" customHeight="1">
      <c r="A46" s="20"/>
      <c r="B46" s="20"/>
      <c r="C46" s="20"/>
      <c r="D46" s="20"/>
      <c r="E46" s="20"/>
      <c r="F46" s="20"/>
      <c r="G46" s="20"/>
      <c r="H46" s="20"/>
      <c r="I46" s="20"/>
      <c r="K46" s="28"/>
      <c r="L46" s="28"/>
      <c r="M46" s="28"/>
      <c r="N46" s="28"/>
      <c r="O46" s="28"/>
      <c r="P46" s="29"/>
      <c r="Q46" s="29"/>
      <c r="R46" s="83" t="s">
        <v>165</v>
      </c>
      <c r="S46" s="83"/>
      <c r="T46" s="83"/>
      <c r="U46" s="83"/>
      <c r="V46" s="83"/>
      <c r="W46" s="83"/>
      <c r="X46" s="31"/>
      <c r="Y46" s="31"/>
      <c r="Z46" s="31"/>
      <c r="AA46" s="31"/>
      <c r="AB46" s="31"/>
    </row>
    <row r="47" spans="1:28" ht="23.1" customHeight="1">
      <c r="A47" s="20"/>
      <c r="B47" s="20"/>
      <c r="C47" s="20"/>
      <c r="D47" s="20"/>
      <c r="E47" s="20"/>
      <c r="F47" s="20"/>
      <c r="G47" s="20"/>
      <c r="H47" s="20"/>
      <c r="I47" s="20"/>
      <c r="K47" s="28"/>
      <c r="L47" s="28"/>
      <c r="M47" s="28"/>
      <c r="N47" s="28"/>
      <c r="O47" s="28"/>
      <c r="P47" s="29"/>
      <c r="Q47" s="29"/>
      <c r="R47" s="84">
        <f>Q33</f>
        <v>45316</v>
      </c>
      <c r="S47" s="84"/>
      <c r="T47" s="84"/>
      <c r="U47" s="84"/>
      <c r="V47" s="84"/>
      <c r="W47" s="84"/>
      <c r="X47" s="32"/>
      <c r="Y47" s="32"/>
      <c r="Z47" s="32"/>
      <c r="AA47" s="32"/>
      <c r="AB47" s="32"/>
    </row>
  </sheetData>
  <mergeCells count="67">
    <mergeCell ref="K43:AB43"/>
    <mergeCell ref="K44:AB44"/>
    <mergeCell ref="K45:AB45"/>
    <mergeCell ref="R46:W46"/>
    <mergeCell ref="R47:W47"/>
    <mergeCell ref="K38:AB38"/>
    <mergeCell ref="K39:AB39"/>
    <mergeCell ref="K40:AB40"/>
    <mergeCell ref="K41:AB41"/>
    <mergeCell ref="K42:AB42"/>
    <mergeCell ref="K33:N33"/>
    <mergeCell ref="K34:AB34"/>
    <mergeCell ref="K35:AB35"/>
    <mergeCell ref="K36:AB36"/>
    <mergeCell ref="K37:AB37"/>
    <mergeCell ref="K29:AB29"/>
    <mergeCell ref="U30:W30"/>
    <mergeCell ref="U31:W31"/>
    <mergeCell ref="K32:N32"/>
    <mergeCell ref="O32:AB32"/>
    <mergeCell ref="E27:F27"/>
    <mergeCell ref="G27:H27"/>
    <mergeCell ref="P27:R27"/>
    <mergeCell ref="A28:B28"/>
    <mergeCell ref="C28:D28"/>
    <mergeCell ref="F28:G28"/>
    <mergeCell ref="P28:S28"/>
    <mergeCell ref="K22:AB22"/>
    <mergeCell ref="K23:AB23"/>
    <mergeCell ref="K24:AB24"/>
    <mergeCell ref="K25:AB25"/>
    <mergeCell ref="K26:AB26"/>
    <mergeCell ref="K12:M12"/>
    <mergeCell ref="N12:AB12"/>
    <mergeCell ref="K13:AB13"/>
    <mergeCell ref="K14:AB14"/>
    <mergeCell ref="K21:AB21"/>
    <mergeCell ref="A11:H11"/>
    <mergeCell ref="K11:M11"/>
    <mergeCell ref="N11:O11"/>
    <mergeCell ref="R11:T11"/>
    <mergeCell ref="U11:Y11"/>
    <mergeCell ref="K8:AB8"/>
    <mergeCell ref="N9:O9"/>
    <mergeCell ref="A10:B10"/>
    <mergeCell ref="C10:D10"/>
    <mergeCell ref="E10:F10"/>
    <mergeCell ref="G10:H10"/>
    <mergeCell ref="A5:H5"/>
    <mergeCell ref="K5:N5"/>
    <mergeCell ref="O5:AB5"/>
    <mergeCell ref="K6:AB6"/>
    <mergeCell ref="K7:AB7"/>
    <mergeCell ref="B4:C4"/>
    <mergeCell ref="D4:E4"/>
    <mergeCell ref="F4:H4"/>
    <mergeCell ref="K4:N4"/>
    <mergeCell ref="O4:AB4"/>
    <mergeCell ref="A1:H1"/>
    <mergeCell ref="K1:AB1"/>
    <mergeCell ref="A2:H2"/>
    <mergeCell ref="K2:AB2"/>
    <mergeCell ref="B3:C3"/>
    <mergeCell ref="D3:E3"/>
    <mergeCell ref="F3:H3"/>
    <mergeCell ref="K3:N3"/>
    <mergeCell ref="O3:AB3"/>
  </mergeCells>
  <phoneticPr fontId="17" type="noConversion"/>
  <pageMargins left="0.75" right="0.75" top="1" bottom="1" header="0.5" footer="0.5"/>
  <pageSetup paperSize="9" scale="6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67585" r:id="rId4" name="Spinner 1">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7586" r:id="rId5" name="Spinner 2">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7587" r:id="rId6" name="Spinner 3">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7588" r:id="rId7" name="Spinner 4">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7589" r:id="rId8" name="Spinner 5">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pageSetUpPr fitToPage="1"/>
  </sheetPr>
  <dimension ref="A1:AB47"/>
  <sheetViews>
    <sheetView tabSelected="1" topLeftCell="A12" workbookViewId="0">
      <selection activeCell="J11" sqref="J11"/>
    </sheetView>
  </sheetViews>
  <sheetFormatPr defaultColWidth="9" defaultRowHeight="14.4"/>
  <cols>
    <col min="1" max="2" width="12.44140625" customWidth="1"/>
    <col min="3" max="3" width="14.21875" customWidth="1"/>
    <col min="4" max="6" width="11.5546875" customWidth="1"/>
    <col min="7" max="7" width="15.109375" customWidth="1"/>
    <col min="8" max="8" width="11.5546875" customWidth="1"/>
    <col min="15" max="15" width="19.77734375" customWidth="1"/>
    <col min="16" max="16" width="3.77734375" customWidth="1"/>
    <col min="17" max="17" width="19.77734375" customWidth="1"/>
    <col min="21" max="22" width="4.77734375" customWidth="1"/>
    <col min="23" max="23" width="5.5546875" customWidth="1"/>
    <col min="24" max="28" width="1.77734375" customWidth="1"/>
  </cols>
  <sheetData>
    <row r="1" spans="1:28" ht="36" customHeight="1">
      <c r="A1" s="48" t="s">
        <v>82</v>
      </c>
      <c r="B1" s="48"/>
      <c r="C1" s="48"/>
      <c r="D1" s="48"/>
      <c r="E1" s="48"/>
      <c r="F1" s="48"/>
      <c r="G1" s="48"/>
      <c r="H1" s="48"/>
      <c r="I1" s="20"/>
      <c r="K1" s="49" t="s">
        <v>83</v>
      </c>
      <c r="L1" s="49"/>
      <c r="M1" s="49"/>
      <c r="N1" s="49"/>
      <c r="O1" s="49"/>
      <c r="P1" s="49"/>
      <c r="Q1" s="49"/>
      <c r="R1" s="49"/>
      <c r="S1" s="49"/>
      <c r="T1" s="49"/>
      <c r="U1" s="49"/>
      <c r="V1" s="49"/>
      <c r="W1" s="49"/>
      <c r="X1" s="49"/>
      <c r="Y1" s="49"/>
      <c r="Z1" s="49"/>
      <c r="AA1" s="49"/>
      <c r="AB1" s="49"/>
    </row>
    <row r="2" spans="1:28" ht="23.1" customHeight="1">
      <c r="A2" s="50" t="s">
        <v>410</v>
      </c>
      <c r="B2" s="50"/>
      <c r="C2" s="50"/>
      <c r="D2" s="50"/>
      <c r="E2" s="50"/>
      <c r="F2" s="50"/>
      <c r="G2" s="50"/>
      <c r="H2" s="50"/>
      <c r="I2" s="20"/>
      <c r="K2" s="51" t="str">
        <f>A2</f>
        <v>报告编号：康正（雄县）2023评字第8号-洪城村-DT1-27</v>
      </c>
      <c r="L2" s="51"/>
      <c r="M2" s="51"/>
      <c r="N2" s="51"/>
      <c r="O2" s="51"/>
      <c r="P2" s="51"/>
      <c r="Q2" s="51"/>
      <c r="R2" s="51"/>
      <c r="S2" s="51"/>
      <c r="T2" s="51"/>
      <c r="U2" s="51"/>
      <c r="V2" s="51"/>
      <c r="W2" s="51"/>
      <c r="X2" s="51"/>
      <c r="Y2" s="51"/>
      <c r="Z2" s="51"/>
      <c r="AA2" s="51"/>
      <c r="AB2" s="51"/>
    </row>
    <row r="3" spans="1:28" ht="23.1" customHeight="1">
      <c r="A3" s="1" t="s">
        <v>85</v>
      </c>
      <c r="B3" s="52" t="s">
        <v>18</v>
      </c>
      <c r="C3" s="52"/>
      <c r="D3" s="53" t="s">
        <v>3</v>
      </c>
      <c r="E3" s="53"/>
      <c r="F3" s="52" t="s">
        <v>86</v>
      </c>
      <c r="G3" s="52"/>
      <c r="H3" s="52"/>
      <c r="I3" s="20"/>
      <c r="K3" s="54" t="s">
        <v>87</v>
      </c>
      <c r="L3" s="54"/>
      <c r="M3" s="54"/>
      <c r="N3" s="54"/>
      <c r="O3" s="55" t="s">
        <v>88</v>
      </c>
      <c r="P3" s="55"/>
      <c r="Q3" s="55"/>
      <c r="R3" s="55"/>
      <c r="S3" s="55"/>
      <c r="T3" s="55"/>
      <c r="U3" s="55"/>
      <c r="V3" s="55"/>
      <c r="W3" s="55"/>
      <c r="X3" s="55"/>
      <c r="Y3" s="55"/>
      <c r="Z3" s="55"/>
      <c r="AA3" s="55"/>
      <c r="AB3" s="55"/>
    </row>
    <row r="4" spans="1:28" ht="23.1" customHeight="1">
      <c r="A4" s="1" t="s">
        <v>89</v>
      </c>
      <c r="B4" s="52" t="s">
        <v>411</v>
      </c>
      <c r="C4" s="52"/>
      <c r="D4" s="56" t="s">
        <v>5</v>
      </c>
      <c r="E4" s="57"/>
      <c r="F4" s="52" t="s">
        <v>230</v>
      </c>
      <c r="G4" s="52"/>
      <c r="H4" s="52"/>
      <c r="I4" s="20"/>
      <c r="K4" s="54" t="s">
        <v>92</v>
      </c>
      <c r="L4" s="54"/>
      <c r="M4" s="54"/>
      <c r="N4" s="54"/>
      <c r="O4" s="58" t="s">
        <v>93</v>
      </c>
      <c r="P4" s="58"/>
      <c r="Q4" s="58"/>
      <c r="R4" s="58"/>
      <c r="S4" s="58"/>
      <c r="T4" s="58"/>
      <c r="U4" s="58"/>
      <c r="V4" s="58"/>
      <c r="W4" s="58"/>
      <c r="X4" s="58"/>
      <c r="Y4" s="58"/>
      <c r="Z4" s="58"/>
      <c r="AA4" s="58"/>
      <c r="AB4" s="58"/>
    </row>
    <row r="5" spans="1:28" ht="23.1" customHeight="1">
      <c r="A5" s="59" t="s">
        <v>94</v>
      </c>
      <c r="B5" s="59"/>
      <c r="C5" s="59"/>
      <c r="D5" s="59"/>
      <c r="E5" s="59"/>
      <c r="F5" s="59"/>
      <c r="G5" s="59"/>
      <c r="H5" s="59"/>
      <c r="I5" s="20"/>
      <c r="K5" s="60" t="s">
        <v>95</v>
      </c>
      <c r="L5" s="60"/>
      <c r="M5" s="60"/>
      <c r="N5" s="60"/>
      <c r="O5" s="61" t="s">
        <v>96</v>
      </c>
      <c r="P5" s="61"/>
      <c r="Q5" s="61"/>
      <c r="R5" s="61"/>
      <c r="S5" s="61"/>
      <c r="T5" s="61"/>
      <c r="U5" s="61"/>
      <c r="V5" s="61"/>
      <c r="W5" s="61"/>
      <c r="X5" s="61"/>
      <c r="Y5" s="61"/>
      <c r="Z5" s="61"/>
      <c r="AA5" s="61"/>
      <c r="AB5" s="61"/>
    </row>
    <row r="6" spans="1:28" ht="31.05" customHeight="1">
      <c r="A6" s="2" t="s">
        <v>97</v>
      </c>
      <c r="B6" s="3" t="s">
        <v>98</v>
      </c>
      <c r="C6" s="4" t="s">
        <v>99</v>
      </c>
      <c r="D6" s="4" t="s">
        <v>100</v>
      </c>
      <c r="E6" s="2" t="s">
        <v>97</v>
      </c>
      <c r="F6" s="3" t="s">
        <v>98</v>
      </c>
      <c r="G6" s="4" t="s">
        <v>99</v>
      </c>
      <c r="H6" s="4" t="s">
        <v>100</v>
      </c>
      <c r="I6" s="20"/>
      <c r="K6" s="54" t="s">
        <v>101</v>
      </c>
      <c r="L6" s="58"/>
      <c r="M6" s="58"/>
      <c r="N6" s="58"/>
      <c r="O6" s="58"/>
      <c r="P6" s="58"/>
      <c r="Q6" s="58"/>
      <c r="R6" s="58"/>
      <c r="S6" s="58"/>
      <c r="T6" s="58"/>
      <c r="U6" s="58"/>
      <c r="V6" s="58"/>
      <c r="W6" s="58"/>
      <c r="X6" s="58"/>
      <c r="Y6" s="58"/>
      <c r="Z6" s="58"/>
      <c r="AA6" s="58"/>
      <c r="AB6" s="58"/>
    </row>
    <row r="7" spans="1:28" ht="23.1" customHeight="1">
      <c r="A7" s="5"/>
      <c r="B7" s="6"/>
      <c r="C7" s="5"/>
      <c r="D7" s="7"/>
      <c r="E7" s="8"/>
      <c r="F7" s="9" t="s">
        <v>102</v>
      </c>
      <c r="G7" s="10" t="s">
        <v>102</v>
      </c>
      <c r="H7" s="10"/>
      <c r="I7" s="20"/>
      <c r="K7" s="55" t="s">
        <v>103</v>
      </c>
      <c r="L7" s="58"/>
      <c r="M7" s="58"/>
      <c r="N7" s="58"/>
      <c r="O7" s="58"/>
      <c r="P7" s="58"/>
      <c r="Q7" s="58"/>
      <c r="R7" s="58"/>
      <c r="S7" s="58"/>
      <c r="T7" s="58"/>
      <c r="U7" s="58"/>
      <c r="V7" s="58"/>
      <c r="W7" s="58"/>
      <c r="X7" s="58"/>
      <c r="Y7" s="58"/>
      <c r="Z7" s="58"/>
      <c r="AA7" s="58"/>
      <c r="AB7" s="58"/>
    </row>
    <row r="8" spans="1:28" ht="23.1" customHeight="1">
      <c r="A8" s="5"/>
      <c r="B8" s="6"/>
      <c r="C8" s="5"/>
      <c r="D8" s="7"/>
      <c r="E8" s="8"/>
      <c r="F8" s="9" t="s">
        <v>102</v>
      </c>
      <c r="G8" s="10" t="s">
        <v>102</v>
      </c>
      <c r="H8" s="10"/>
      <c r="I8" s="20"/>
      <c r="K8" s="54" t="s">
        <v>104</v>
      </c>
      <c r="L8" s="54"/>
      <c r="M8" s="54"/>
      <c r="N8" s="54"/>
      <c r="O8" s="54"/>
      <c r="P8" s="54"/>
      <c r="Q8" s="54"/>
      <c r="R8" s="54"/>
      <c r="S8" s="54"/>
      <c r="T8" s="54"/>
      <c r="U8" s="54"/>
      <c r="V8" s="54"/>
      <c r="W8" s="54"/>
      <c r="X8" s="54"/>
      <c r="Y8" s="54"/>
      <c r="Z8" s="54"/>
      <c r="AA8" s="54"/>
      <c r="AB8" s="54"/>
    </row>
    <row r="9" spans="1:28" ht="23.1" customHeight="1">
      <c r="A9" s="5"/>
      <c r="B9" s="5"/>
      <c r="C9" s="8"/>
      <c r="D9" s="8"/>
      <c r="E9" s="8"/>
      <c r="F9" s="9" t="s">
        <v>102</v>
      </c>
      <c r="G9" s="10" t="s">
        <v>102</v>
      </c>
      <c r="H9" s="10"/>
      <c r="I9" s="20"/>
      <c r="K9" s="22" t="s">
        <v>105</v>
      </c>
      <c r="L9" s="22"/>
      <c r="M9" s="22"/>
      <c r="N9" s="62" t="str">
        <f>B3</f>
        <v>张渤海</v>
      </c>
      <c r="O9" s="63"/>
      <c r="P9" s="22"/>
      <c r="Q9" s="22"/>
      <c r="R9" s="22"/>
      <c r="S9" s="22"/>
      <c r="T9" s="22"/>
      <c r="U9" s="22"/>
      <c r="V9" s="22"/>
      <c r="W9" s="22"/>
      <c r="X9" s="22"/>
      <c r="Y9" s="22"/>
      <c r="Z9" s="22"/>
      <c r="AA9" s="22"/>
      <c r="AB9" s="22"/>
    </row>
    <row r="10" spans="1:28" ht="23.1" customHeight="1">
      <c r="A10" s="64" t="s">
        <v>106</v>
      </c>
      <c r="B10" s="65"/>
      <c r="C10" s="66">
        <v>0</v>
      </c>
      <c r="D10" s="67"/>
      <c r="E10" s="68" t="s">
        <v>107</v>
      </c>
      <c r="F10" s="68"/>
      <c r="G10" s="69">
        <v>0</v>
      </c>
      <c r="H10" s="69"/>
      <c r="I10" s="20"/>
      <c r="K10" s="22" t="s">
        <v>108</v>
      </c>
      <c r="L10" s="22"/>
      <c r="M10" s="22"/>
      <c r="N10" s="23" t="str">
        <f>F3</f>
        <v>龙湾镇洪城村</v>
      </c>
      <c r="O10" s="22"/>
      <c r="P10" s="22"/>
      <c r="Q10" s="22"/>
      <c r="R10" s="22"/>
      <c r="S10" s="22"/>
      <c r="T10" s="22"/>
      <c r="U10" s="22"/>
      <c r="V10" s="22"/>
      <c r="W10" s="22"/>
      <c r="X10" s="22"/>
      <c r="Y10" s="22"/>
      <c r="Z10" s="22"/>
      <c r="AA10" s="22"/>
      <c r="AB10" s="22"/>
    </row>
    <row r="11" spans="1:28" ht="23.1" customHeight="1">
      <c r="A11" s="59" t="s">
        <v>109</v>
      </c>
      <c r="B11" s="59"/>
      <c r="C11" s="59"/>
      <c r="D11" s="59"/>
      <c r="E11" s="59"/>
      <c r="F11" s="59"/>
      <c r="G11" s="59"/>
      <c r="H11" s="59"/>
      <c r="I11" s="20"/>
      <c r="K11" s="58" t="s">
        <v>110</v>
      </c>
      <c r="L11" s="58"/>
      <c r="M11" s="58"/>
      <c r="N11" s="70">
        <f>C10</f>
        <v>0</v>
      </c>
      <c r="O11" s="58"/>
      <c r="P11" s="21" t="s">
        <v>111</v>
      </c>
      <c r="Q11" s="21"/>
      <c r="R11" s="71"/>
      <c r="S11" s="71"/>
      <c r="T11" s="71"/>
      <c r="U11" s="72"/>
      <c r="V11" s="72"/>
      <c r="W11" s="72"/>
      <c r="X11" s="72"/>
      <c r="Y11" s="72"/>
      <c r="Z11" s="29"/>
      <c r="AA11" s="29"/>
      <c r="AB11" s="29"/>
    </row>
    <row r="12" spans="1:28" ht="31.05" customHeight="1">
      <c r="A12" s="12" t="s">
        <v>112</v>
      </c>
      <c r="B12" s="12" t="s">
        <v>113</v>
      </c>
      <c r="C12" s="12" t="s">
        <v>114</v>
      </c>
      <c r="D12" s="12" t="s">
        <v>115</v>
      </c>
      <c r="E12" s="12" t="s">
        <v>112</v>
      </c>
      <c r="F12" s="12" t="s">
        <v>113</v>
      </c>
      <c r="G12" s="12" t="s">
        <v>114</v>
      </c>
      <c r="H12" s="12" t="s">
        <v>115</v>
      </c>
      <c r="I12" s="20"/>
      <c r="K12" s="54" t="s">
        <v>116</v>
      </c>
      <c r="L12" s="54"/>
      <c r="M12" s="54"/>
      <c r="N12" s="73">
        <v>45191</v>
      </c>
      <c r="O12" s="73"/>
      <c r="P12" s="73"/>
      <c r="Q12" s="73"/>
      <c r="R12" s="73"/>
      <c r="S12" s="73"/>
      <c r="T12" s="73"/>
      <c r="U12" s="73"/>
      <c r="V12" s="73"/>
      <c r="W12" s="73"/>
      <c r="X12" s="73"/>
      <c r="Y12" s="73"/>
      <c r="Z12" s="73"/>
      <c r="AA12" s="73"/>
      <c r="AB12" s="73"/>
    </row>
    <row r="13" spans="1:28" ht="23.1" customHeight="1">
      <c r="A13" s="13" t="s">
        <v>117</v>
      </c>
      <c r="B13" s="14">
        <v>10</v>
      </c>
      <c r="C13" s="13" t="s">
        <v>172</v>
      </c>
      <c r="D13" s="7">
        <v>1200</v>
      </c>
      <c r="E13" s="7"/>
      <c r="F13" s="13" t="s">
        <v>102</v>
      </c>
      <c r="G13" s="13"/>
      <c r="H13" s="7" t="s">
        <v>102</v>
      </c>
      <c r="I13" s="20"/>
      <c r="K13" s="54" t="s">
        <v>119</v>
      </c>
      <c r="L13" s="54"/>
      <c r="M13" s="54"/>
      <c r="N13" s="54"/>
      <c r="O13" s="54"/>
      <c r="P13" s="54"/>
      <c r="Q13" s="54"/>
      <c r="R13" s="54"/>
      <c r="S13" s="54"/>
      <c r="T13" s="54"/>
      <c r="U13" s="54"/>
      <c r="V13" s="54"/>
      <c r="W13" s="54"/>
      <c r="X13" s="54"/>
      <c r="Y13" s="54"/>
      <c r="Z13" s="54"/>
      <c r="AA13" s="54"/>
      <c r="AB13" s="54"/>
    </row>
    <row r="14" spans="1:28" ht="23.1" customHeight="1">
      <c r="A14" s="13" t="s">
        <v>117</v>
      </c>
      <c r="B14" s="14">
        <v>12</v>
      </c>
      <c r="C14" s="13" t="s">
        <v>118</v>
      </c>
      <c r="D14" s="7">
        <v>1800</v>
      </c>
      <c r="E14" s="7"/>
      <c r="F14" s="13" t="s">
        <v>102</v>
      </c>
      <c r="G14" s="13"/>
      <c r="H14" s="7" t="s">
        <v>102</v>
      </c>
      <c r="I14" s="20"/>
      <c r="K14" s="54" t="s">
        <v>121</v>
      </c>
      <c r="L14" s="54"/>
      <c r="M14" s="54"/>
      <c r="N14" s="54"/>
      <c r="O14" s="54"/>
      <c r="P14" s="54"/>
      <c r="Q14" s="54"/>
      <c r="R14" s="54"/>
      <c r="S14" s="54"/>
      <c r="T14" s="54"/>
      <c r="U14" s="54"/>
      <c r="V14" s="54"/>
      <c r="W14" s="54"/>
      <c r="X14" s="54"/>
      <c r="Y14" s="54"/>
      <c r="Z14" s="54"/>
      <c r="AA14" s="54"/>
      <c r="AB14" s="54"/>
    </row>
    <row r="15" spans="1:28" ht="23.1" customHeight="1">
      <c r="A15" s="13" t="s">
        <v>117</v>
      </c>
      <c r="B15" s="14">
        <v>8</v>
      </c>
      <c r="C15" s="13" t="s">
        <v>220</v>
      </c>
      <c r="D15" s="7">
        <v>1960</v>
      </c>
      <c r="E15" s="7"/>
      <c r="F15" s="13"/>
      <c r="G15" s="13"/>
      <c r="H15" s="7" t="s">
        <v>102</v>
      </c>
      <c r="I15" s="20"/>
      <c r="K15" s="21" t="s">
        <v>123</v>
      </c>
      <c r="L15" s="21"/>
      <c r="M15" s="21"/>
      <c r="N15" s="21"/>
      <c r="O15" s="21"/>
      <c r="P15" s="21"/>
      <c r="Q15" s="21"/>
      <c r="R15" s="21"/>
      <c r="S15" s="21"/>
      <c r="T15" s="21"/>
      <c r="U15" s="21"/>
      <c r="V15" s="21"/>
      <c r="W15" s="21"/>
      <c r="X15" s="21"/>
      <c r="Y15" s="21"/>
      <c r="Z15" s="21"/>
      <c r="AA15" s="21"/>
      <c r="AB15" s="21"/>
    </row>
    <row r="16" spans="1:28" ht="23.1" customHeight="1">
      <c r="A16" s="13" t="s">
        <v>193</v>
      </c>
      <c r="B16" s="14">
        <v>1</v>
      </c>
      <c r="C16" s="13" t="s">
        <v>226</v>
      </c>
      <c r="D16" s="7">
        <v>12</v>
      </c>
      <c r="E16" s="7"/>
      <c r="F16" s="13" t="s">
        <v>102</v>
      </c>
      <c r="G16" s="13"/>
      <c r="H16" s="7" t="s">
        <v>102</v>
      </c>
      <c r="I16" s="20"/>
      <c r="K16" s="21" t="s">
        <v>126</v>
      </c>
      <c r="L16" s="21"/>
      <c r="M16" s="21"/>
      <c r="N16" s="21"/>
      <c r="O16" s="21"/>
      <c r="P16" s="21"/>
      <c r="Q16" s="21"/>
      <c r="R16" s="21"/>
      <c r="S16" s="21"/>
      <c r="T16" s="21"/>
      <c r="U16" s="21"/>
      <c r="V16" s="21"/>
      <c r="W16" s="21"/>
      <c r="X16" s="21"/>
      <c r="Y16" s="21"/>
      <c r="Z16" s="21"/>
      <c r="AA16" s="21"/>
      <c r="AB16" s="21"/>
    </row>
    <row r="17" spans="1:28" ht="23.1" customHeight="1">
      <c r="A17" s="13" t="s">
        <v>193</v>
      </c>
      <c r="B17" s="14">
        <v>1</v>
      </c>
      <c r="C17" s="13" t="s">
        <v>122</v>
      </c>
      <c r="D17" s="7">
        <v>50</v>
      </c>
      <c r="E17" s="7"/>
      <c r="F17" s="13" t="s">
        <v>102</v>
      </c>
      <c r="G17" s="13"/>
      <c r="H17" s="7" t="s">
        <v>102</v>
      </c>
      <c r="I17" s="20"/>
      <c r="K17" s="21" t="s">
        <v>128</v>
      </c>
      <c r="L17" s="21"/>
      <c r="M17" s="21"/>
      <c r="N17" s="21"/>
      <c r="O17" s="21"/>
      <c r="P17" s="21"/>
      <c r="Q17" s="21"/>
      <c r="R17" s="21"/>
      <c r="S17" s="21"/>
      <c r="T17" s="21"/>
      <c r="U17" s="21"/>
      <c r="V17" s="21"/>
      <c r="W17" s="21"/>
      <c r="X17" s="21"/>
      <c r="Y17" s="21"/>
      <c r="Z17" s="21"/>
      <c r="AA17" s="21"/>
      <c r="AB17" s="21"/>
    </row>
    <row r="18" spans="1:28" ht="23.1" customHeight="1">
      <c r="A18" s="13"/>
      <c r="B18" s="14"/>
      <c r="C18" s="13"/>
      <c r="D18" s="7"/>
      <c r="E18" s="7"/>
      <c r="F18" s="13" t="s">
        <v>102</v>
      </c>
      <c r="G18" s="13"/>
      <c r="H18" s="7" t="s">
        <v>102</v>
      </c>
      <c r="I18" s="20"/>
      <c r="K18" s="24" t="s">
        <v>129</v>
      </c>
      <c r="L18" s="24"/>
      <c r="M18" s="24"/>
      <c r="N18" s="24"/>
      <c r="O18" s="24"/>
      <c r="P18" s="24"/>
      <c r="Q18" s="24"/>
      <c r="R18" s="24"/>
      <c r="S18" s="24"/>
      <c r="T18" s="24"/>
      <c r="U18" s="24"/>
      <c r="V18" s="24"/>
      <c r="W18" s="24"/>
      <c r="X18" s="24"/>
      <c r="Y18" s="24"/>
      <c r="Z18" s="24"/>
      <c r="AA18" s="24"/>
      <c r="AB18" s="24"/>
    </row>
    <row r="19" spans="1:28" ht="23.1" customHeight="1">
      <c r="A19" s="13"/>
      <c r="B19" s="7"/>
      <c r="C19" s="13"/>
      <c r="D19" s="7"/>
      <c r="E19" s="7"/>
      <c r="F19" s="13" t="s">
        <v>102</v>
      </c>
      <c r="G19" s="13"/>
      <c r="H19" s="7" t="s">
        <v>102</v>
      </c>
      <c r="I19" s="20"/>
      <c r="K19" s="21" t="s">
        <v>131</v>
      </c>
      <c r="L19" s="21"/>
      <c r="M19" s="21"/>
      <c r="N19" s="21"/>
      <c r="O19" s="21"/>
      <c r="P19" s="21"/>
      <c r="Q19" s="21"/>
      <c r="R19" s="21"/>
      <c r="S19" s="21"/>
      <c r="T19" s="21"/>
      <c r="U19" s="21"/>
      <c r="V19" s="21"/>
      <c r="W19" s="21"/>
      <c r="X19" s="21"/>
      <c r="Y19" s="21"/>
      <c r="Z19" s="21"/>
      <c r="AA19" s="21"/>
      <c r="AB19" s="21"/>
    </row>
    <row r="20" spans="1:28" ht="23.1" customHeight="1">
      <c r="A20" s="13"/>
      <c r="B20" s="13"/>
      <c r="C20" s="13"/>
      <c r="D20" s="13"/>
      <c r="E20" s="7"/>
      <c r="F20" s="13" t="s">
        <v>102</v>
      </c>
      <c r="G20" s="13"/>
      <c r="H20" s="7" t="s">
        <v>102</v>
      </c>
      <c r="I20" s="20"/>
      <c r="K20" s="21" t="s">
        <v>132</v>
      </c>
      <c r="L20" s="21"/>
      <c r="M20" s="21"/>
      <c r="N20" s="21"/>
      <c r="O20" s="21"/>
      <c r="P20" s="21"/>
      <c r="Q20" s="21"/>
      <c r="R20" s="21"/>
      <c r="S20" s="21"/>
      <c r="T20" s="21"/>
      <c r="U20" s="21"/>
      <c r="V20" s="21"/>
      <c r="W20" s="21"/>
      <c r="X20" s="21"/>
      <c r="Y20" s="21"/>
      <c r="Z20" s="21"/>
      <c r="AA20" s="21"/>
      <c r="AB20" s="21"/>
    </row>
    <row r="21" spans="1:28" ht="23.1" customHeight="1">
      <c r="A21" s="13"/>
      <c r="B21" s="14"/>
      <c r="C21" s="13"/>
      <c r="D21" s="7"/>
      <c r="E21" s="7"/>
      <c r="F21" s="13" t="s">
        <v>102</v>
      </c>
      <c r="G21" s="13"/>
      <c r="H21" s="7" t="s">
        <v>102</v>
      </c>
      <c r="I21" s="20"/>
      <c r="K21" s="54" t="s">
        <v>133</v>
      </c>
      <c r="L21" s="54"/>
      <c r="M21" s="54"/>
      <c r="N21" s="54"/>
      <c r="O21" s="54"/>
      <c r="P21" s="54"/>
      <c r="Q21" s="54"/>
      <c r="R21" s="54"/>
      <c r="S21" s="54"/>
      <c r="T21" s="54"/>
      <c r="U21" s="54"/>
      <c r="V21" s="54"/>
      <c r="W21" s="54"/>
      <c r="X21" s="54"/>
      <c r="Y21" s="54"/>
      <c r="Z21" s="54"/>
      <c r="AA21" s="54"/>
      <c r="AB21" s="54"/>
    </row>
    <row r="22" spans="1:28" ht="23.1" customHeight="1">
      <c r="A22" s="13"/>
      <c r="B22" s="14"/>
      <c r="C22" s="13"/>
      <c r="D22" s="7"/>
      <c r="E22" s="7"/>
      <c r="F22" s="13" t="s">
        <v>102</v>
      </c>
      <c r="G22" s="13"/>
      <c r="H22" s="7" t="s">
        <v>102</v>
      </c>
      <c r="I22" s="20"/>
      <c r="K22" s="58" t="s">
        <v>134</v>
      </c>
      <c r="L22" s="58"/>
      <c r="M22" s="58"/>
      <c r="N22" s="58"/>
      <c r="O22" s="58"/>
      <c r="P22" s="58"/>
      <c r="Q22" s="58"/>
      <c r="R22" s="58"/>
      <c r="S22" s="58"/>
      <c r="T22" s="58"/>
      <c r="U22" s="58"/>
      <c r="V22" s="58"/>
      <c r="W22" s="58"/>
      <c r="X22" s="58"/>
      <c r="Y22" s="58"/>
      <c r="Z22" s="58"/>
      <c r="AA22" s="58"/>
      <c r="AB22" s="58"/>
    </row>
    <row r="23" spans="1:28" ht="23.1" customHeight="1">
      <c r="A23" s="13"/>
      <c r="B23" s="14"/>
      <c r="C23" s="13"/>
      <c r="D23" s="7" t="s">
        <v>102</v>
      </c>
      <c r="E23" s="7"/>
      <c r="F23" s="13" t="s">
        <v>102</v>
      </c>
      <c r="G23" s="13"/>
      <c r="H23" s="7" t="s">
        <v>102</v>
      </c>
      <c r="I23" s="20"/>
      <c r="K23" s="54" t="s">
        <v>135</v>
      </c>
      <c r="L23" s="54"/>
      <c r="M23" s="54"/>
      <c r="N23" s="54"/>
      <c r="O23" s="54"/>
      <c r="P23" s="54"/>
      <c r="Q23" s="54"/>
      <c r="R23" s="54"/>
      <c r="S23" s="54"/>
      <c r="T23" s="54"/>
      <c r="U23" s="54"/>
      <c r="V23" s="54"/>
      <c r="W23" s="54"/>
      <c r="X23" s="54"/>
      <c r="Y23" s="54"/>
      <c r="Z23" s="54"/>
      <c r="AA23" s="54"/>
      <c r="AB23" s="54"/>
    </row>
    <row r="24" spans="1:28" ht="23.1" customHeight="1">
      <c r="A24" s="13"/>
      <c r="B24" s="14"/>
      <c r="C24" s="13"/>
      <c r="D24" s="7" t="s">
        <v>102</v>
      </c>
      <c r="E24" s="7"/>
      <c r="F24" s="13" t="s">
        <v>102</v>
      </c>
      <c r="G24" s="13"/>
      <c r="H24" s="7" t="s">
        <v>102</v>
      </c>
      <c r="I24" s="20"/>
      <c r="K24" s="58" t="s">
        <v>136</v>
      </c>
      <c r="L24" s="58"/>
      <c r="M24" s="58"/>
      <c r="N24" s="58"/>
      <c r="O24" s="58"/>
      <c r="P24" s="58"/>
      <c r="Q24" s="58"/>
      <c r="R24" s="58"/>
      <c r="S24" s="58"/>
      <c r="T24" s="58"/>
      <c r="U24" s="58"/>
      <c r="V24" s="58"/>
      <c r="W24" s="58"/>
      <c r="X24" s="58"/>
      <c r="Y24" s="58"/>
      <c r="Z24" s="58"/>
      <c r="AA24" s="58"/>
      <c r="AB24" s="58"/>
    </row>
    <row r="25" spans="1:28" ht="23.1" customHeight="1">
      <c r="A25" s="13"/>
      <c r="B25" s="14"/>
      <c r="C25" s="13"/>
      <c r="D25" s="7" t="s">
        <v>102</v>
      </c>
      <c r="E25" s="7"/>
      <c r="F25" s="13" t="s">
        <v>102</v>
      </c>
      <c r="G25" s="13"/>
      <c r="H25" s="7" t="s">
        <v>102</v>
      </c>
      <c r="I25" s="20"/>
      <c r="K25" s="58" t="s">
        <v>137</v>
      </c>
      <c r="L25" s="58"/>
      <c r="M25" s="58"/>
      <c r="N25" s="58"/>
      <c r="O25" s="58"/>
      <c r="P25" s="58"/>
      <c r="Q25" s="58"/>
      <c r="R25" s="58"/>
      <c r="S25" s="58"/>
      <c r="T25" s="58"/>
      <c r="U25" s="58"/>
      <c r="V25" s="58"/>
      <c r="W25" s="58"/>
      <c r="X25" s="58"/>
      <c r="Y25" s="58"/>
      <c r="Z25" s="58"/>
      <c r="AA25" s="58"/>
      <c r="AB25" s="58"/>
    </row>
    <row r="26" spans="1:28" ht="23.1" customHeight="1">
      <c r="A26" s="13"/>
      <c r="B26" s="14"/>
      <c r="C26" s="13"/>
      <c r="D26" s="7" t="s">
        <v>102</v>
      </c>
      <c r="E26" s="7"/>
      <c r="F26" s="13" t="s">
        <v>102</v>
      </c>
      <c r="G26" s="13"/>
      <c r="H26" s="7"/>
      <c r="I26" s="20"/>
      <c r="K26" s="54" t="s">
        <v>138</v>
      </c>
      <c r="L26" s="54"/>
      <c r="M26" s="54"/>
      <c r="N26" s="54"/>
      <c r="O26" s="54"/>
      <c r="P26" s="54"/>
      <c r="Q26" s="54"/>
      <c r="R26" s="54"/>
      <c r="S26" s="54"/>
      <c r="T26" s="54"/>
      <c r="U26" s="54"/>
      <c r="V26" s="54"/>
      <c r="W26" s="54"/>
      <c r="X26" s="54"/>
      <c r="Y26" s="54"/>
      <c r="Z26" s="54"/>
      <c r="AA26" s="54"/>
      <c r="AB26" s="54"/>
    </row>
    <row r="27" spans="1:28" ht="23.1" customHeight="1">
      <c r="A27" s="13"/>
      <c r="B27" s="15"/>
      <c r="C27" s="16"/>
      <c r="D27" s="17"/>
      <c r="E27" s="74" t="s">
        <v>139</v>
      </c>
      <c r="F27" s="74"/>
      <c r="G27" s="75">
        <v>5022</v>
      </c>
      <c r="H27" s="75"/>
      <c r="I27" s="20"/>
      <c r="K27" s="25" t="s">
        <v>140</v>
      </c>
      <c r="L27" s="25"/>
      <c r="M27" s="25"/>
      <c r="N27" s="25"/>
      <c r="O27" s="25"/>
      <c r="P27" s="76">
        <f>C28</f>
        <v>5022</v>
      </c>
      <c r="Q27" s="76"/>
      <c r="R27" s="76"/>
      <c r="S27" s="30" t="s">
        <v>141</v>
      </c>
      <c r="T27" s="25"/>
      <c r="U27" s="25"/>
      <c r="V27" s="25"/>
      <c r="W27" s="25"/>
      <c r="X27" s="25"/>
      <c r="Y27" s="25"/>
      <c r="Z27" s="25"/>
      <c r="AA27" s="25"/>
      <c r="AB27" s="25"/>
    </row>
    <row r="28" spans="1:28" ht="23.1" customHeight="1">
      <c r="A28" s="77" t="s">
        <v>142</v>
      </c>
      <c r="B28" s="77"/>
      <c r="C28" s="75">
        <v>5022</v>
      </c>
      <c r="D28" s="75"/>
      <c r="E28" s="18" t="s">
        <v>143</v>
      </c>
      <c r="F28" s="78">
        <v>5022</v>
      </c>
      <c r="G28" s="79"/>
      <c r="H28" s="19" t="s">
        <v>144</v>
      </c>
      <c r="I28" s="20"/>
      <c r="K28" s="22" t="s">
        <v>145</v>
      </c>
      <c r="L28" s="22"/>
      <c r="M28" s="22"/>
      <c r="N28" s="22"/>
      <c r="O28" s="22"/>
      <c r="P28" s="80">
        <f>P27</f>
        <v>5022</v>
      </c>
      <c r="Q28" s="80"/>
      <c r="R28" s="80"/>
      <c r="S28" s="80"/>
      <c r="T28" s="26" t="s">
        <v>146</v>
      </c>
      <c r="U28" s="22"/>
      <c r="V28" s="22"/>
      <c r="W28" s="22"/>
      <c r="X28" s="22"/>
      <c r="Y28" s="22"/>
      <c r="Z28" s="22"/>
      <c r="AA28" s="22"/>
      <c r="AB28" s="22"/>
    </row>
    <row r="29" spans="1:28" ht="23.1" customHeight="1">
      <c r="A29" s="20"/>
      <c r="B29" s="20"/>
      <c r="C29" s="20"/>
      <c r="D29" s="20"/>
      <c r="E29" s="20"/>
      <c r="F29" s="20"/>
      <c r="G29" s="20"/>
      <c r="H29" s="20"/>
      <c r="I29" s="20"/>
      <c r="K29" s="54" t="s">
        <v>147</v>
      </c>
      <c r="L29" s="54"/>
      <c r="M29" s="54"/>
      <c r="N29" s="54"/>
      <c r="O29" s="54"/>
      <c r="P29" s="54"/>
      <c r="Q29" s="54"/>
      <c r="R29" s="54"/>
      <c r="S29" s="54"/>
      <c r="T29" s="54"/>
      <c r="U29" s="54"/>
      <c r="V29" s="54"/>
      <c r="W29" s="54"/>
      <c r="X29" s="54"/>
      <c r="Y29" s="54"/>
      <c r="Z29" s="54"/>
      <c r="AA29" s="54"/>
      <c r="AB29" s="54"/>
    </row>
    <row r="30" spans="1:28" ht="40.049999999999997" customHeight="1">
      <c r="A30" s="20"/>
      <c r="B30" s="20"/>
      <c r="C30" s="20"/>
      <c r="D30" s="20"/>
      <c r="E30" s="20"/>
      <c r="F30" s="20"/>
      <c r="G30" s="20"/>
      <c r="H30" s="20"/>
      <c r="I30" s="20"/>
      <c r="K30" s="21" t="s">
        <v>148</v>
      </c>
      <c r="L30" s="21"/>
      <c r="M30" s="21"/>
      <c r="N30" s="21"/>
      <c r="O30" s="21"/>
      <c r="P30" s="21"/>
      <c r="Q30" s="21"/>
      <c r="R30" s="21"/>
      <c r="S30" s="21"/>
      <c r="T30" s="21"/>
      <c r="U30" s="81">
        <f>Q33</f>
        <v>45316</v>
      </c>
      <c r="V30" s="81"/>
      <c r="W30" s="81"/>
      <c r="X30" s="21"/>
      <c r="Y30" s="21"/>
      <c r="Z30" s="21"/>
      <c r="AA30" s="21"/>
      <c r="AB30" s="21"/>
    </row>
    <row r="31" spans="1:28" ht="40.049999999999997" customHeight="1">
      <c r="A31" s="20"/>
      <c r="B31" s="20"/>
      <c r="C31" s="20"/>
      <c r="D31" s="20"/>
      <c r="E31" s="20"/>
      <c r="F31" s="20"/>
      <c r="G31" s="20"/>
      <c r="H31" s="20"/>
      <c r="I31" s="20"/>
      <c r="K31" s="21" t="s">
        <v>149</v>
      </c>
      <c r="L31" s="21"/>
      <c r="M31" s="21"/>
      <c r="N31" s="21"/>
      <c r="O31" s="21"/>
      <c r="P31" s="21"/>
      <c r="Q31" s="21"/>
      <c r="R31" s="21"/>
      <c r="S31" s="21"/>
      <c r="T31" s="21"/>
      <c r="U31" s="81">
        <f>Q33</f>
        <v>45316</v>
      </c>
      <c r="V31" s="81"/>
      <c r="W31" s="81"/>
      <c r="X31" s="21"/>
      <c r="Y31" s="21"/>
      <c r="Z31" s="21"/>
      <c r="AA31" s="21"/>
      <c r="AB31" s="21"/>
    </row>
    <row r="32" spans="1:28" ht="23.1" customHeight="1">
      <c r="A32" s="20"/>
      <c r="B32" s="20"/>
      <c r="C32" s="20"/>
      <c r="D32" s="20"/>
      <c r="E32" s="20"/>
      <c r="F32" s="20"/>
      <c r="G32" s="20"/>
      <c r="H32" s="20"/>
      <c r="I32" s="20"/>
      <c r="K32" s="54" t="s">
        <v>150</v>
      </c>
      <c r="L32" s="54"/>
      <c r="M32" s="54"/>
      <c r="N32" s="54"/>
      <c r="O32" s="73">
        <v>45199</v>
      </c>
      <c r="P32" s="58"/>
      <c r="Q32" s="58"/>
      <c r="R32" s="58"/>
      <c r="S32" s="58"/>
      <c r="T32" s="58"/>
      <c r="U32" s="58"/>
      <c r="V32" s="58"/>
      <c r="W32" s="58"/>
      <c r="X32" s="58"/>
      <c r="Y32" s="58"/>
      <c r="Z32" s="58"/>
      <c r="AA32" s="58"/>
      <c r="AB32" s="58"/>
    </row>
    <row r="33" spans="1:28" ht="23.1" customHeight="1">
      <c r="A33" s="20"/>
      <c r="B33" s="20"/>
      <c r="C33" s="20"/>
      <c r="D33" s="20"/>
      <c r="E33" s="20"/>
      <c r="F33" s="20"/>
      <c r="G33" s="20"/>
      <c r="H33" s="20"/>
      <c r="I33" s="20"/>
      <c r="K33" s="54" t="s">
        <v>151</v>
      </c>
      <c r="L33" s="54"/>
      <c r="M33" s="54"/>
      <c r="N33" s="54"/>
      <c r="O33" s="27">
        <v>45199</v>
      </c>
      <c r="P33" s="22" t="s">
        <v>152</v>
      </c>
      <c r="Q33" s="27">
        <v>45316</v>
      </c>
      <c r="R33" s="22"/>
      <c r="S33" s="22"/>
      <c r="T33" s="22"/>
      <c r="U33" s="22"/>
      <c r="V33" s="22"/>
      <c r="W33" s="22"/>
      <c r="X33" s="22"/>
      <c r="Y33" s="22"/>
      <c r="Z33" s="22"/>
      <c r="AA33" s="22"/>
      <c r="AB33" s="22"/>
    </row>
    <row r="34" spans="1:28" ht="23.1" customHeight="1">
      <c r="A34" s="20"/>
      <c r="B34" s="20"/>
      <c r="C34" s="20"/>
      <c r="D34" s="20"/>
      <c r="E34" s="20"/>
      <c r="F34" s="20"/>
      <c r="G34" s="20"/>
      <c r="H34" s="20"/>
      <c r="I34" s="20"/>
      <c r="K34" s="54" t="s">
        <v>153</v>
      </c>
      <c r="L34" s="58"/>
      <c r="M34" s="58"/>
      <c r="N34" s="58"/>
      <c r="O34" s="58"/>
      <c r="P34" s="58"/>
      <c r="Q34" s="58"/>
      <c r="R34" s="58"/>
      <c r="S34" s="58"/>
      <c r="T34" s="58"/>
      <c r="U34" s="58"/>
      <c r="V34" s="58"/>
      <c r="W34" s="58"/>
      <c r="X34" s="58"/>
      <c r="Y34" s="58"/>
      <c r="Z34" s="58"/>
      <c r="AA34" s="58"/>
      <c r="AB34" s="58"/>
    </row>
    <row r="35" spans="1:28" ht="23.1" customHeight="1">
      <c r="A35" s="20"/>
      <c r="B35" s="20"/>
      <c r="C35" s="20"/>
      <c r="D35" s="20"/>
      <c r="E35" s="20"/>
      <c r="F35" s="20"/>
      <c r="G35" s="20"/>
      <c r="H35" s="20"/>
      <c r="I35" s="20"/>
      <c r="K35" s="54" t="s">
        <v>154</v>
      </c>
      <c r="L35" s="54"/>
      <c r="M35" s="54"/>
      <c r="N35" s="54"/>
      <c r="O35" s="54"/>
      <c r="P35" s="54"/>
      <c r="Q35" s="54"/>
      <c r="R35" s="54"/>
      <c r="S35" s="54"/>
      <c r="T35" s="54"/>
      <c r="U35" s="54"/>
      <c r="V35" s="54"/>
      <c r="W35" s="54"/>
      <c r="X35" s="54"/>
      <c r="Y35" s="54"/>
      <c r="Z35" s="54"/>
      <c r="AA35" s="54"/>
      <c r="AB35" s="54"/>
    </row>
    <row r="36" spans="1:28" ht="23.1" customHeight="1">
      <c r="A36" s="20"/>
      <c r="B36" s="20"/>
      <c r="C36" s="20"/>
      <c r="D36" s="20"/>
      <c r="E36" s="20"/>
      <c r="F36" s="20"/>
      <c r="G36" s="20"/>
      <c r="H36" s="20"/>
      <c r="I36" s="20"/>
      <c r="K36" s="58" t="s">
        <v>155</v>
      </c>
      <c r="L36" s="58"/>
      <c r="M36" s="58"/>
      <c r="N36" s="58"/>
      <c r="O36" s="58"/>
      <c r="P36" s="58"/>
      <c r="Q36" s="58"/>
      <c r="R36" s="58"/>
      <c r="S36" s="58"/>
      <c r="T36" s="58"/>
      <c r="U36" s="58"/>
      <c r="V36" s="58"/>
      <c r="W36" s="58"/>
      <c r="X36" s="58"/>
      <c r="Y36" s="58"/>
      <c r="Z36" s="58"/>
      <c r="AA36" s="58"/>
      <c r="AB36" s="58"/>
    </row>
    <row r="37" spans="1:28" ht="23.1" customHeight="1">
      <c r="A37" s="20"/>
      <c r="B37" s="20"/>
      <c r="C37" s="20"/>
      <c r="D37" s="20"/>
      <c r="E37" s="20"/>
      <c r="F37" s="20"/>
      <c r="G37" s="20"/>
      <c r="H37" s="20"/>
      <c r="I37" s="20"/>
      <c r="K37" s="58" t="s">
        <v>156</v>
      </c>
      <c r="L37" s="58"/>
      <c r="M37" s="58"/>
      <c r="N37" s="58"/>
      <c r="O37" s="58"/>
      <c r="P37" s="58"/>
      <c r="Q37" s="58"/>
      <c r="R37" s="58"/>
      <c r="S37" s="58"/>
      <c r="T37" s="58"/>
      <c r="U37" s="58"/>
      <c r="V37" s="58"/>
      <c r="W37" s="58"/>
      <c r="X37" s="58"/>
      <c r="Y37" s="58"/>
      <c r="Z37" s="58"/>
      <c r="AA37" s="58"/>
      <c r="AB37" s="58"/>
    </row>
    <row r="38" spans="1:28" ht="23.1" customHeight="1">
      <c r="A38" s="20"/>
      <c r="B38" s="20"/>
      <c r="C38" s="20"/>
      <c r="D38" s="20"/>
      <c r="E38" s="20"/>
      <c r="F38" s="20"/>
      <c r="G38" s="20"/>
      <c r="H38" s="20"/>
      <c r="I38" s="20"/>
      <c r="K38" s="58" t="s">
        <v>157</v>
      </c>
      <c r="L38" s="58"/>
      <c r="M38" s="58"/>
      <c r="N38" s="58"/>
      <c r="O38" s="58"/>
      <c r="P38" s="58"/>
      <c r="Q38" s="58"/>
      <c r="R38" s="58"/>
      <c r="S38" s="58"/>
      <c r="T38" s="58"/>
      <c r="U38" s="58"/>
      <c r="V38" s="58"/>
      <c r="W38" s="58"/>
      <c r="X38" s="58"/>
      <c r="Y38" s="58"/>
      <c r="Z38" s="58"/>
      <c r="AA38" s="58"/>
      <c r="AB38" s="58"/>
    </row>
    <row r="39" spans="1:28" ht="23.1" customHeight="1">
      <c r="A39" s="20"/>
      <c r="B39" s="20"/>
      <c r="C39" s="20"/>
      <c r="D39" s="20"/>
      <c r="E39" s="20"/>
      <c r="F39" s="20"/>
      <c r="G39" s="20"/>
      <c r="H39" s="20"/>
      <c r="I39" s="20"/>
      <c r="K39" s="55" t="s">
        <v>158</v>
      </c>
      <c r="L39" s="58"/>
      <c r="M39" s="58"/>
      <c r="N39" s="58"/>
      <c r="O39" s="58"/>
      <c r="P39" s="58"/>
      <c r="Q39" s="58"/>
      <c r="R39" s="58"/>
      <c r="S39" s="58"/>
      <c r="T39" s="58"/>
      <c r="U39" s="58"/>
      <c r="V39" s="58"/>
      <c r="W39" s="58"/>
      <c r="X39" s="58"/>
      <c r="Y39" s="58"/>
      <c r="Z39" s="58"/>
      <c r="AA39" s="58"/>
      <c r="AB39" s="58"/>
    </row>
    <row r="40" spans="1:28" ht="23.1" customHeight="1">
      <c r="A40" s="20"/>
      <c r="B40" s="20"/>
      <c r="C40" s="20"/>
      <c r="D40" s="20"/>
      <c r="E40" s="20"/>
      <c r="F40" s="20"/>
      <c r="G40" s="20"/>
      <c r="H40" s="20"/>
      <c r="I40" s="20"/>
      <c r="K40" s="55" t="s">
        <v>159</v>
      </c>
      <c r="L40" s="55"/>
      <c r="M40" s="55"/>
      <c r="N40" s="55"/>
      <c r="O40" s="55"/>
      <c r="P40" s="55"/>
      <c r="Q40" s="55"/>
      <c r="R40" s="55"/>
      <c r="S40" s="55"/>
      <c r="T40" s="55"/>
      <c r="U40" s="55"/>
      <c r="V40" s="55"/>
      <c r="W40" s="55"/>
      <c r="X40" s="55"/>
      <c r="Y40" s="55"/>
      <c r="Z40" s="55"/>
      <c r="AA40" s="55"/>
      <c r="AB40" s="55"/>
    </row>
    <row r="41" spans="1:28" ht="23.1" customHeight="1">
      <c r="A41" s="20"/>
      <c r="B41" s="20"/>
      <c r="C41" s="20"/>
      <c r="D41" s="20"/>
      <c r="E41" s="20"/>
      <c r="F41" s="20"/>
      <c r="G41" s="20"/>
      <c r="H41" s="20"/>
      <c r="I41" s="20"/>
      <c r="K41" s="58" t="s">
        <v>160</v>
      </c>
      <c r="L41" s="58"/>
      <c r="M41" s="58"/>
      <c r="N41" s="58"/>
      <c r="O41" s="58"/>
      <c r="P41" s="58"/>
      <c r="Q41" s="58"/>
      <c r="R41" s="58"/>
      <c r="S41" s="58"/>
      <c r="T41" s="58"/>
      <c r="U41" s="58"/>
      <c r="V41" s="58"/>
      <c r="W41" s="58"/>
      <c r="X41" s="58"/>
      <c r="Y41" s="58"/>
      <c r="Z41" s="58"/>
      <c r="AA41" s="58"/>
      <c r="AB41" s="58"/>
    </row>
    <row r="42" spans="1:28" ht="23.1" customHeight="1">
      <c r="A42" s="20"/>
      <c r="B42" s="20"/>
      <c r="C42" s="20"/>
      <c r="D42" s="20"/>
      <c r="E42" s="20"/>
      <c r="F42" s="20"/>
      <c r="G42" s="20"/>
      <c r="H42" s="20"/>
      <c r="I42" s="20"/>
      <c r="K42" s="82" t="s">
        <v>161</v>
      </c>
      <c r="L42" s="82"/>
      <c r="M42" s="82"/>
      <c r="N42" s="82"/>
      <c r="O42" s="82"/>
      <c r="P42" s="82"/>
      <c r="Q42" s="82"/>
      <c r="R42" s="82"/>
      <c r="S42" s="82"/>
      <c r="T42" s="82"/>
      <c r="U42" s="82"/>
      <c r="V42" s="82"/>
      <c r="W42" s="82"/>
      <c r="X42" s="82"/>
      <c r="Y42" s="82"/>
      <c r="Z42" s="82"/>
      <c r="AA42" s="82"/>
      <c r="AB42" s="82"/>
    </row>
    <row r="43" spans="1:28" ht="23.1" customHeight="1">
      <c r="A43" s="20"/>
      <c r="B43" s="20"/>
      <c r="C43" s="20"/>
      <c r="D43" s="20"/>
      <c r="E43" s="20"/>
      <c r="F43" s="20"/>
      <c r="G43" s="20"/>
      <c r="H43" s="20"/>
      <c r="I43" s="20"/>
      <c r="K43" s="58" t="s">
        <v>162</v>
      </c>
      <c r="L43" s="58"/>
      <c r="M43" s="58"/>
      <c r="N43" s="58"/>
      <c r="O43" s="58"/>
      <c r="P43" s="58"/>
      <c r="Q43" s="58"/>
      <c r="R43" s="58"/>
      <c r="S43" s="58"/>
      <c r="T43" s="58"/>
      <c r="U43" s="58"/>
      <c r="V43" s="58"/>
      <c r="W43" s="58"/>
      <c r="X43" s="58"/>
      <c r="Y43" s="58"/>
      <c r="Z43" s="58"/>
      <c r="AA43" s="58"/>
      <c r="AB43" s="58"/>
    </row>
    <row r="44" spans="1:28" ht="23.1" customHeight="1">
      <c r="A44" s="20"/>
      <c r="B44" s="20"/>
      <c r="C44" s="20"/>
      <c r="D44" s="20"/>
      <c r="E44" s="20"/>
      <c r="F44" s="20"/>
      <c r="G44" s="20"/>
      <c r="H44" s="20"/>
      <c r="I44" s="20"/>
      <c r="K44" s="82" t="s">
        <v>163</v>
      </c>
      <c r="L44" s="82"/>
      <c r="M44" s="82"/>
      <c r="N44" s="82"/>
      <c r="O44" s="82"/>
      <c r="P44" s="82"/>
      <c r="Q44" s="82"/>
      <c r="R44" s="82"/>
      <c r="S44" s="82"/>
      <c r="T44" s="82"/>
      <c r="U44" s="82"/>
      <c r="V44" s="82"/>
      <c r="W44" s="82"/>
      <c r="X44" s="82"/>
      <c r="Y44" s="82"/>
      <c r="Z44" s="82"/>
      <c r="AA44" s="82"/>
      <c r="AB44" s="82"/>
    </row>
    <row r="45" spans="1:28" ht="23.1" customHeight="1">
      <c r="A45" s="20"/>
      <c r="B45" s="20"/>
      <c r="C45" s="20"/>
      <c r="D45" s="20"/>
      <c r="E45" s="20"/>
      <c r="F45" s="20"/>
      <c r="G45" s="20"/>
      <c r="H45" s="20"/>
      <c r="I45" s="20"/>
      <c r="K45" s="82" t="s">
        <v>164</v>
      </c>
      <c r="L45" s="82"/>
      <c r="M45" s="82"/>
      <c r="N45" s="82"/>
      <c r="O45" s="82"/>
      <c r="P45" s="82"/>
      <c r="Q45" s="82"/>
      <c r="R45" s="82"/>
      <c r="S45" s="82"/>
      <c r="T45" s="82"/>
      <c r="U45" s="82"/>
      <c r="V45" s="82"/>
      <c r="W45" s="82"/>
      <c r="X45" s="82"/>
      <c r="Y45" s="82"/>
      <c r="Z45" s="82"/>
      <c r="AA45" s="82"/>
      <c r="AB45" s="82"/>
    </row>
    <row r="46" spans="1:28" ht="23.1" customHeight="1">
      <c r="A46" s="20"/>
      <c r="B46" s="20"/>
      <c r="C46" s="20"/>
      <c r="D46" s="20"/>
      <c r="E46" s="20"/>
      <c r="F46" s="20"/>
      <c r="G46" s="20"/>
      <c r="H46" s="20"/>
      <c r="I46" s="20"/>
      <c r="K46" s="28"/>
      <c r="L46" s="28"/>
      <c r="M46" s="28"/>
      <c r="N46" s="28"/>
      <c r="O46" s="28"/>
      <c r="P46" s="29"/>
      <c r="Q46" s="29"/>
      <c r="R46" s="83" t="s">
        <v>165</v>
      </c>
      <c r="S46" s="83"/>
      <c r="T46" s="83"/>
      <c r="U46" s="83"/>
      <c r="V46" s="83"/>
      <c r="W46" s="83"/>
      <c r="X46" s="31"/>
      <c r="Y46" s="31"/>
      <c r="Z46" s="31"/>
      <c r="AA46" s="31"/>
      <c r="AB46" s="31"/>
    </row>
    <row r="47" spans="1:28" ht="23.1" customHeight="1">
      <c r="A47" s="20"/>
      <c r="B47" s="20"/>
      <c r="C47" s="20"/>
      <c r="D47" s="20"/>
      <c r="E47" s="20"/>
      <c r="F47" s="20"/>
      <c r="G47" s="20"/>
      <c r="H47" s="20"/>
      <c r="I47" s="20"/>
      <c r="K47" s="28"/>
      <c r="L47" s="28"/>
      <c r="M47" s="28"/>
      <c r="N47" s="28"/>
      <c r="O47" s="28"/>
      <c r="P47" s="29"/>
      <c r="Q47" s="29"/>
      <c r="R47" s="84">
        <f>Q33</f>
        <v>45316</v>
      </c>
      <c r="S47" s="84"/>
      <c r="T47" s="84"/>
      <c r="U47" s="84"/>
      <c r="V47" s="84"/>
      <c r="W47" s="84"/>
      <c r="X47" s="32"/>
      <c r="Y47" s="32"/>
      <c r="Z47" s="32"/>
      <c r="AA47" s="32"/>
      <c r="AB47" s="32"/>
    </row>
  </sheetData>
  <mergeCells count="67">
    <mergeCell ref="K43:AB43"/>
    <mergeCell ref="K44:AB44"/>
    <mergeCell ref="K45:AB45"/>
    <mergeCell ref="R46:W46"/>
    <mergeCell ref="R47:W47"/>
    <mergeCell ref="K38:AB38"/>
    <mergeCell ref="K39:AB39"/>
    <mergeCell ref="K40:AB40"/>
    <mergeCell ref="K41:AB41"/>
    <mergeCell ref="K42:AB42"/>
    <mergeCell ref="K33:N33"/>
    <mergeCell ref="K34:AB34"/>
    <mergeCell ref="K35:AB35"/>
    <mergeCell ref="K36:AB36"/>
    <mergeCell ref="K37:AB37"/>
    <mergeCell ref="K29:AB29"/>
    <mergeCell ref="U30:W30"/>
    <mergeCell ref="U31:W31"/>
    <mergeCell ref="K32:N32"/>
    <mergeCell ref="O32:AB32"/>
    <mergeCell ref="E27:F27"/>
    <mergeCell ref="G27:H27"/>
    <mergeCell ref="P27:R27"/>
    <mergeCell ref="A28:B28"/>
    <mergeCell ref="C28:D28"/>
    <mergeCell ref="F28:G28"/>
    <mergeCell ref="P28:S28"/>
    <mergeCell ref="K22:AB22"/>
    <mergeCell ref="K23:AB23"/>
    <mergeCell ref="K24:AB24"/>
    <mergeCell ref="K25:AB25"/>
    <mergeCell ref="K26:AB26"/>
    <mergeCell ref="K12:M12"/>
    <mergeCell ref="N12:AB12"/>
    <mergeCell ref="K13:AB13"/>
    <mergeCell ref="K14:AB14"/>
    <mergeCell ref="K21:AB21"/>
    <mergeCell ref="A11:H11"/>
    <mergeCell ref="K11:M11"/>
    <mergeCell ref="N11:O11"/>
    <mergeCell ref="R11:T11"/>
    <mergeCell ref="U11:Y11"/>
    <mergeCell ref="K8:AB8"/>
    <mergeCell ref="N9:O9"/>
    <mergeCell ref="A10:B10"/>
    <mergeCell ref="C10:D10"/>
    <mergeCell ref="E10:F10"/>
    <mergeCell ref="G10:H10"/>
    <mergeCell ref="A5:H5"/>
    <mergeCell ref="K5:N5"/>
    <mergeCell ref="O5:AB5"/>
    <mergeCell ref="K6:AB6"/>
    <mergeCell ref="K7:AB7"/>
    <mergeCell ref="B4:C4"/>
    <mergeCell ref="D4:E4"/>
    <mergeCell ref="F4:H4"/>
    <mergeCell ref="K4:N4"/>
    <mergeCell ref="O4:AB4"/>
    <mergeCell ref="A1:H1"/>
    <mergeCell ref="K1:AB1"/>
    <mergeCell ref="A2:H2"/>
    <mergeCell ref="K2:AB2"/>
    <mergeCell ref="B3:C3"/>
    <mergeCell ref="D3:E3"/>
    <mergeCell ref="F3:H3"/>
    <mergeCell ref="K3:N3"/>
    <mergeCell ref="O3:AB3"/>
  </mergeCells>
  <phoneticPr fontId="17" type="noConversion"/>
  <pageMargins left="0.75" right="0.75" top="1" bottom="1" header="0.5" footer="0.5"/>
  <pageSetup paperSize="9" scale="6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68609" r:id="rId4" name="Spinner 1">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8610" r:id="rId5" name="Spinner 2">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8611" r:id="rId6" name="Spinner 3">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8612" r:id="rId7" name="Spinner 4">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8613" r:id="rId8" name="Spinner 5">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pageSetUpPr fitToPage="1"/>
  </sheetPr>
  <dimension ref="A1:AB47"/>
  <sheetViews>
    <sheetView tabSelected="1" topLeftCell="A16" workbookViewId="0">
      <selection activeCell="J11" sqref="J11"/>
    </sheetView>
  </sheetViews>
  <sheetFormatPr defaultColWidth="9" defaultRowHeight="14.4"/>
  <cols>
    <col min="1" max="2" width="12.44140625" customWidth="1"/>
    <col min="3" max="3" width="14.21875" customWidth="1"/>
    <col min="4" max="6" width="11.5546875" customWidth="1"/>
    <col min="7" max="7" width="15.109375" customWidth="1"/>
    <col min="8" max="8" width="11.5546875" customWidth="1"/>
    <col min="15" max="15" width="19.77734375" customWidth="1"/>
    <col min="16" max="16" width="3.77734375" customWidth="1"/>
    <col min="17" max="17" width="19.77734375" customWidth="1"/>
    <col min="21" max="22" width="4.77734375" customWidth="1"/>
    <col min="23" max="23" width="5.5546875" customWidth="1"/>
    <col min="24" max="28" width="1.77734375" customWidth="1"/>
  </cols>
  <sheetData>
    <row r="1" spans="1:28" ht="36" customHeight="1">
      <c r="A1" s="48" t="s">
        <v>82</v>
      </c>
      <c r="B1" s="48"/>
      <c r="C1" s="48"/>
      <c r="D1" s="48"/>
      <c r="E1" s="48"/>
      <c r="F1" s="48"/>
      <c r="G1" s="48"/>
      <c r="H1" s="48"/>
      <c r="I1" s="20"/>
      <c r="K1" s="49" t="s">
        <v>83</v>
      </c>
      <c r="L1" s="49"/>
      <c r="M1" s="49"/>
      <c r="N1" s="49"/>
      <c r="O1" s="49"/>
      <c r="P1" s="49"/>
      <c r="Q1" s="49"/>
      <c r="R1" s="49"/>
      <c r="S1" s="49"/>
      <c r="T1" s="49"/>
      <c r="U1" s="49"/>
      <c r="V1" s="49"/>
      <c r="W1" s="49"/>
      <c r="X1" s="49"/>
      <c r="Y1" s="49"/>
      <c r="Z1" s="49"/>
      <c r="AA1" s="49"/>
      <c r="AB1" s="49"/>
    </row>
    <row r="2" spans="1:28" ht="23.1" customHeight="1">
      <c r="A2" s="50" t="s">
        <v>412</v>
      </c>
      <c r="B2" s="50"/>
      <c r="C2" s="50"/>
      <c r="D2" s="50"/>
      <c r="E2" s="50"/>
      <c r="F2" s="50"/>
      <c r="G2" s="50"/>
      <c r="H2" s="50"/>
      <c r="I2" s="20"/>
      <c r="K2" s="51" t="str">
        <f>A2</f>
        <v>报告编号：康正（雄县）2023评字第8号-洪城村-DT1-28</v>
      </c>
      <c r="L2" s="51"/>
      <c r="M2" s="51"/>
      <c r="N2" s="51"/>
      <c r="O2" s="51"/>
      <c r="P2" s="51"/>
      <c r="Q2" s="51"/>
      <c r="R2" s="51"/>
      <c r="S2" s="51"/>
      <c r="T2" s="51"/>
      <c r="U2" s="51"/>
      <c r="V2" s="51"/>
      <c r="W2" s="51"/>
      <c r="X2" s="51"/>
      <c r="Y2" s="51"/>
      <c r="Z2" s="51"/>
      <c r="AA2" s="51"/>
      <c r="AB2" s="51"/>
    </row>
    <row r="3" spans="1:28" ht="23.1" customHeight="1">
      <c r="A3" s="1" t="s">
        <v>85</v>
      </c>
      <c r="B3" s="52" t="s">
        <v>75</v>
      </c>
      <c r="C3" s="52"/>
      <c r="D3" s="53" t="s">
        <v>3</v>
      </c>
      <c r="E3" s="53"/>
      <c r="F3" s="52" t="s">
        <v>86</v>
      </c>
      <c r="G3" s="52"/>
      <c r="H3" s="52"/>
      <c r="I3" s="20"/>
      <c r="K3" s="54" t="s">
        <v>87</v>
      </c>
      <c r="L3" s="54"/>
      <c r="M3" s="54"/>
      <c r="N3" s="54"/>
      <c r="O3" s="55" t="s">
        <v>88</v>
      </c>
      <c r="P3" s="55"/>
      <c r="Q3" s="55"/>
      <c r="R3" s="55"/>
      <c r="S3" s="55"/>
      <c r="T3" s="55"/>
      <c r="U3" s="55"/>
      <c r="V3" s="55"/>
      <c r="W3" s="55"/>
      <c r="X3" s="55"/>
      <c r="Y3" s="55"/>
      <c r="Z3" s="55"/>
      <c r="AA3" s="55"/>
      <c r="AB3" s="55"/>
    </row>
    <row r="4" spans="1:28" ht="23.1" customHeight="1">
      <c r="A4" s="1" t="s">
        <v>89</v>
      </c>
      <c r="B4" s="52" t="s">
        <v>413</v>
      </c>
      <c r="C4" s="52"/>
      <c r="D4" s="56" t="s">
        <v>5</v>
      </c>
      <c r="E4" s="57"/>
      <c r="F4" s="52" t="s">
        <v>414</v>
      </c>
      <c r="G4" s="52"/>
      <c r="H4" s="52"/>
      <c r="I4" s="20"/>
      <c r="K4" s="54" t="s">
        <v>92</v>
      </c>
      <c r="L4" s="54"/>
      <c r="M4" s="54"/>
      <c r="N4" s="54"/>
      <c r="O4" s="58" t="s">
        <v>93</v>
      </c>
      <c r="P4" s="58"/>
      <c r="Q4" s="58"/>
      <c r="R4" s="58"/>
      <c r="S4" s="58"/>
      <c r="T4" s="58"/>
      <c r="U4" s="58"/>
      <c r="V4" s="58"/>
      <c r="W4" s="58"/>
      <c r="X4" s="58"/>
      <c r="Y4" s="58"/>
      <c r="Z4" s="58"/>
      <c r="AA4" s="58"/>
      <c r="AB4" s="58"/>
    </row>
    <row r="5" spans="1:28" ht="23.1" customHeight="1">
      <c r="A5" s="59" t="s">
        <v>94</v>
      </c>
      <c r="B5" s="59"/>
      <c r="C5" s="59"/>
      <c r="D5" s="59"/>
      <c r="E5" s="59"/>
      <c r="F5" s="59"/>
      <c r="G5" s="59"/>
      <c r="H5" s="59"/>
      <c r="I5" s="20"/>
      <c r="K5" s="60" t="s">
        <v>95</v>
      </c>
      <c r="L5" s="60"/>
      <c r="M5" s="60"/>
      <c r="N5" s="60"/>
      <c r="O5" s="61" t="s">
        <v>96</v>
      </c>
      <c r="P5" s="61"/>
      <c r="Q5" s="61"/>
      <c r="R5" s="61"/>
      <c r="S5" s="61"/>
      <c r="T5" s="61"/>
      <c r="U5" s="61"/>
      <c r="V5" s="61"/>
      <c r="W5" s="61"/>
      <c r="X5" s="61"/>
      <c r="Y5" s="61"/>
      <c r="Z5" s="61"/>
      <c r="AA5" s="61"/>
      <c r="AB5" s="61"/>
    </row>
    <row r="6" spans="1:28" ht="31.05" customHeight="1">
      <c r="A6" s="2" t="s">
        <v>97</v>
      </c>
      <c r="B6" s="3" t="s">
        <v>98</v>
      </c>
      <c r="C6" s="4" t="s">
        <v>99</v>
      </c>
      <c r="D6" s="4" t="s">
        <v>100</v>
      </c>
      <c r="E6" s="2" t="s">
        <v>97</v>
      </c>
      <c r="F6" s="3" t="s">
        <v>98</v>
      </c>
      <c r="G6" s="4" t="s">
        <v>99</v>
      </c>
      <c r="H6" s="4" t="s">
        <v>100</v>
      </c>
      <c r="I6" s="20"/>
      <c r="K6" s="54" t="s">
        <v>101</v>
      </c>
      <c r="L6" s="58"/>
      <c r="M6" s="58"/>
      <c r="N6" s="58"/>
      <c r="O6" s="58"/>
      <c r="P6" s="58"/>
      <c r="Q6" s="58"/>
      <c r="R6" s="58"/>
      <c r="S6" s="58"/>
      <c r="T6" s="58"/>
      <c r="U6" s="58"/>
      <c r="V6" s="58"/>
      <c r="W6" s="58"/>
      <c r="X6" s="58"/>
      <c r="Y6" s="58"/>
      <c r="Z6" s="58"/>
      <c r="AA6" s="58"/>
      <c r="AB6" s="58"/>
    </row>
    <row r="7" spans="1:28" ht="23.1" customHeight="1">
      <c r="A7" s="5"/>
      <c r="B7" s="6"/>
      <c r="C7" s="5"/>
      <c r="D7" s="7"/>
      <c r="E7" s="8"/>
      <c r="F7" s="9" t="s">
        <v>102</v>
      </c>
      <c r="G7" s="10" t="s">
        <v>102</v>
      </c>
      <c r="H7" s="10"/>
      <c r="I7" s="20"/>
      <c r="K7" s="55" t="s">
        <v>103</v>
      </c>
      <c r="L7" s="58"/>
      <c r="M7" s="58"/>
      <c r="N7" s="58"/>
      <c r="O7" s="58"/>
      <c r="P7" s="58"/>
      <c r="Q7" s="58"/>
      <c r="R7" s="58"/>
      <c r="S7" s="58"/>
      <c r="T7" s="58"/>
      <c r="U7" s="58"/>
      <c r="V7" s="58"/>
      <c r="W7" s="58"/>
      <c r="X7" s="58"/>
      <c r="Y7" s="58"/>
      <c r="Z7" s="58"/>
      <c r="AA7" s="58"/>
      <c r="AB7" s="58"/>
    </row>
    <row r="8" spans="1:28" ht="23.1" customHeight="1">
      <c r="A8" s="5"/>
      <c r="B8" s="6"/>
      <c r="C8" s="5"/>
      <c r="D8" s="7"/>
      <c r="E8" s="8"/>
      <c r="F8" s="9" t="s">
        <v>102</v>
      </c>
      <c r="G8" s="10" t="s">
        <v>102</v>
      </c>
      <c r="H8" s="10"/>
      <c r="I8" s="20"/>
      <c r="K8" s="54" t="s">
        <v>104</v>
      </c>
      <c r="L8" s="54"/>
      <c r="M8" s="54"/>
      <c r="N8" s="54"/>
      <c r="O8" s="54"/>
      <c r="P8" s="54"/>
      <c r="Q8" s="54"/>
      <c r="R8" s="54"/>
      <c r="S8" s="54"/>
      <c r="T8" s="54"/>
      <c r="U8" s="54"/>
      <c r="V8" s="54"/>
      <c r="W8" s="54"/>
      <c r="X8" s="54"/>
      <c r="Y8" s="54"/>
      <c r="Z8" s="54"/>
      <c r="AA8" s="54"/>
      <c r="AB8" s="54"/>
    </row>
    <row r="9" spans="1:28" ht="23.1" customHeight="1">
      <c r="A9" s="5"/>
      <c r="B9" s="5"/>
      <c r="C9" s="8"/>
      <c r="D9" s="8"/>
      <c r="E9" s="8"/>
      <c r="F9" s="9" t="s">
        <v>102</v>
      </c>
      <c r="G9" s="10" t="s">
        <v>102</v>
      </c>
      <c r="H9" s="10"/>
      <c r="I9" s="20"/>
      <c r="K9" s="22" t="s">
        <v>105</v>
      </c>
      <c r="L9" s="22"/>
      <c r="M9" s="22"/>
      <c r="N9" s="62" t="str">
        <f>B3</f>
        <v>李焕新</v>
      </c>
      <c r="O9" s="63"/>
      <c r="P9" s="22"/>
      <c r="Q9" s="22"/>
      <c r="R9" s="22"/>
      <c r="S9" s="22"/>
      <c r="T9" s="22"/>
      <c r="U9" s="22"/>
      <c r="V9" s="22"/>
      <c r="W9" s="22"/>
      <c r="X9" s="22"/>
      <c r="Y9" s="22"/>
      <c r="Z9" s="22"/>
      <c r="AA9" s="22"/>
      <c r="AB9" s="22"/>
    </row>
    <row r="10" spans="1:28" ht="23.1" customHeight="1">
      <c r="A10" s="64" t="s">
        <v>106</v>
      </c>
      <c r="B10" s="65"/>
      <c r="C10" s="66">
        <v>0</v>
      </c>
      <c r="D10" s="67"/>
      <c r="E10" s="68" t="s">
        <v>107</v>
      </c>
      <c r="F10" s="68"/>
      <c r="G10" s="69">
        <v>0</v>
      </c>
      <c r="H10" s="69"/>
      <c r="I10" s="20"/>
      <c r="K10" s="22" t="s">
        <v>108</v>
      </c>
      <c r="L10" s="22"/>
      <c r="M10" s="22"/>
      <c r="N10" s="23" t="str">
        <f>F3</f>
        <v>龙湾镇洪城村</v>
      </c>
      <c r="O10" s="22"/>
      <c r="P10" s="22"/>
      <c r="Q10" s="22"/>
      <c r="R10" s="22"/>
      <c r="S10" s="22"/>
      <c r="T10" s="22"/>
      <c r="U10" s="22"/>
      <c r="V10" s="22"/>
      <c r="W10" s="22"/>
      <c r="X10" s="22"/>
      <c r="Y10" s="22"/>
      <c r="Z10" s="22"/>
      <c r="AA10" s="22"/>
      <c r="AB10" s="22"/>
    </row>
    <row r="11" spans="1:28" ht="23.1" customHeight="1">
      <c r="A11" s="59" t="s">
        <v>109</v>
      </c>
      <c r="B11" s="59"/>
      <c r="C11" s="59"/>
      <c r="D11" s="59"/>
      <c r="E11" s="59"/>
      <c r="F11" s="59"/>
      <c r="G11" s="59"/>
      <c r="H11" s="59"/>
      <c r="I11" s="20"/>
      <c r="K11" s="58" t="s">
        <v>110</v>
      </c>
      <c r="L11" s="58"/>
      <c r="M11" s="58"/>
      <c r="N11" s="70">
        <f>C10</f>
        <v>0</v>
      </c>
      <c r="O11" s="58"/>
      <c r="P11" s="21" t="s">
        <v>111</v>
      </c>
      <c r="Q11" s="21"/>
      <c r="R11" s="71"/>
      <c r="S11" s="71"/>
      <c r="T11" s="71"/>
      <c r="U11" s="72"/>
      <c r="V11" s="72"/>
      <c r="W11" s="72"/>
      <c r="X11" s="72"/>
      <c r="Y11" s="72"/>
      <c r="Z11" s="29"/>
      <c r="AA11" s="29"/>
      <c r="AB11" s="29"/>
    </row>
    <row r="12" spans="1:28" ht="31.05" customHeight="1">
      <c r="A12" s="12" t="s">
        <v>112</v>
      </c>
      <c r="B12" s="12" t="s">
        <v>113</v>
      </c>
      <c r="C12" s="12" t="s">
        <v>114</v>
      </c>
      <c r="D12" s="12" t="s">
        <v>115</v>
      </c>
      <c r="E12" s="12" t="s">
        <v>112</v>
      </c>
      <c r="F12" s="12" t="s">
        <v>113</v>
      </c>
      <c r="G12" s="12" t="s">
        <v>114</v>
      </c>
      <c r="H12" s="12" t="s">
        <v>115</v>
      </c>
      <c r="I12" s="20"/>
      <c r="K12" s="54" t="s">
        <v>116</v>
      </c>
      <c r="L12" s="54"/>
      <c r="M12" s="54"/>
      <c r="N12" s="73">
        <v>45191</v>
      </c>
      <c r="O12" s="73"/>
      <c r="P12" s="73"/>
      <c r="Q12" s="73"/>
      <c r="R12" s="73"/>
      <c r="S12" s="73"/>
      <c r="T12" s="73"/>
      <c r="U12" s="73"/>
      <c r="V12" s="73"/>
      <c r="W12" s="73"/>
      <c r="X12" s="73"/>
      <c r="Y12" s="73"/>
      <c r="Z12" s="73"/>
      <c r="AA12" s="73"/>
      <c r="AB12" s="73"/>
    </row>
    <row r="13" spans="1:28" ht="23.1" customHeight="1">
      <c r="A13" s="13" t="s">
        <v>117</v>
      </c>
      <c r="B13" s="14">
        <v>7</v>
      </c>
      <c r="C13" s="13" t="s">
        <v>118</v>
      </c>
      <c r="D13" s="7">
        <v>1050</v>
      </c>
      <c r="E13" s="7"/>
      <c r="F13" s="13" t="s">
        <v>102</v>
      </c>
      <c r="G13" s="13"/>
      <c r="H13" s="7" t="s">
        <v>102</v>
      </c>
      <c r="I13" s="20"/>
      <c r="K13" s="54" t="s">
        <v>119</v>
      </c>
      <c r="L13" s="54"/>
      <c r="M13" s="54"/>
      <c r="N13" s="54"/>
      <c r="O13" s="54"/>
      <c r="P13" s="54"/>
      <c r="Q13" s="54"/>
      <c r="R13" s="54"/>
      <c r="S13" s="54"/>
      <c r="T13" s="54"/>
      <c r="U13" s="54"/>
      <c r="V13" s="54"/>
      <c r="W13" s="54"/>
      <c r="X13" s="54"/>
      <c r="Y13" s="54"/>
      <c r="Z13" s="54"/>
      <c r="AA13" s="54"/>
      <c r="AB13" s="54"/>
    </row>
    <row r="14" spans="1:28" ht="23.1" customHeight="1">
      <c r="A14" s="13" t="s">
        <v>117</v>
      </c>
      <c r="B14" s="14">
        <v>8</v>
      </c>
      <c r="C14" s="13" t="s">
        <v>186</v>
      </c>
      <c r="D14" s="7">
        <v>1440</v>
      </c>
      <c r="E14" s="7"/>
      <c r="F14" s="13" t="s">
        <v>102</v>
      </c>
      <c r="G14" s="13"/>
      <c r="H14" s="7" t="s">
        <v>102</v>
      </c>
      <c r="I14" s="20"/>
      <c r="K14" s="54" t="s">
        <v>121</v>
      </c>
      <c r="L14" s="54"/>
      <c r="M14" s="54"/>
      <c r="N14" s="54"/>
      <c r="O14" s="54"/>
      <c r="P14" s="54"/>
      <c r="Q14" s="54"/>
      <c r="R14" s="54"/>
      <c r="S14" s="54"/>
      <c r="T14" s="54"/>
      <c r="U14" s="54"/>
      <c r="V14" s="54"/>
      <c r="W14" s="54"/>
      <c r="X14" s="54"/>
      <c r="Y14" s="54"/>
      <c r="Z14" s="54"/>
      <c r="AA14" s="54"/>
      <c r="AB14" s="54"/>
    </row>
    <row r="15" spans="1:28" ht="23.1" customHeight="1">
      <c r="A15" s="13" t="s">
        <v>117</v>
      </c>
      <c r="B15" s="14">
        <v>10</v>
      </c>
      <c r="C15" s="13" t="s">
        <v>220</v>
      </c>
      <c r="D15" s="7">
        <v>2450</v>
      </c>
      <c r="E15" s="7"/>
      <c r="F15" s="13"/>
      <c r="G15" s="13"/>
      <c r="H15" s="7" t="s">
        <v>102</v>
      </c>
      <c r="I15" s="20"/>
      <c r="K15" s="21" t="s">
        <v>123</v>
      </c>
      <c r="L15" s="21"/>
      <c r="M15" s="21"/>
      <c r="N15" s="21"/>
      <c r="O15" s="21"/>
      <c r="P15" s="21"/>
      <c r="Q15" s="21"/>
      <c r="R15" s="21"/>
      <c r="S15" s="21"/>
      <c r="T15" s="21"/>
      <c r="U15" s="21"/>
      <c r="V15" s="21"/>
      <c r="W15" s="21"/>
      <c r="X15" s="21"/>
      <c r="Y15" s="21"/>
      <c r="Z15" s="21"/>
      <c r="AA15" s="21"/>
      <c r="AB15" s="21"/>
    </row>
    <row r="16" spans="1:28" ht="23.1" customHeight="1">
      <c r="A16" s="13" t="s">
        <v>117</v>
      </c>
      <c r="B16" s="14">
        <v>15</v>
      </c>
      <c r="C16" s="13" t="s">
        <v>254</v>
      </c>
      <c r="D16" s="7">
        <v>6300</v>
      </c>
      <c r="E16" s="7"/>
      <c r="F16" s="13" t="s">
        <v>102</v>
      </c>
      <c r="G16" s="13"/>
      <c r="H16" s="7" t="s">
        <v>102</v>
      </c>
      <c r="I16" s="20"/>
      <c r="K16" s="21" t="s">
        <v>126</v>
      </c>
      <c r="L16" s="21"/>
      <c r="M16" s="21"/>
      <c r="N16" s="21"/>
      <c r="O16" s="21"/>
      <c r="P16" s="21"/>
      <c r="Q16" s="21"/>
      <c r="R16" s="21"/>
      <c r="S16" s="21"/>
      <c r="T16" s="21"/>
      <c r="U16" s="21"/>
      <c r="V16" s="21"/>
      <c r="W16" s="21"/>
      <c r="X16" s="21"/>
      <c r="Y16" s="21"/>
      <c r="Z16" s="21"/>
      <c r="AA16" s="21"/>
      <c r="AB16" s="21"/>
    </row>
    <row r="17" spans="1:28" ht="23.1" customHeight="1">
      <c r="A17" s="13"/>
      <c r="B17" s="14"/>
      <c r="C17" s="13"/>
      <c r="D17" s="7"/>
      <c r="E17" s="7"/>
      <c r="F17" s="13" t="s">
        <v>102</v>
      </c>
      <c r="G17" s="13"/>
      <c r="H17" s="7" t="s">
        <v>102</v>
      </c>
      <c r="I17" s="20"/>
      <c r="K17" s="21" t="s">
        <v>128</v>
      </c>
      <c r="L17" s="21"/>
      <c r="M17" s="21"/>
      <c r="N17" s="21"/>
      <c r="O17" s="21"/>
      <c r="P17" s="21"/>
      <c r="Q17" s="21"/>
      <c r="R17" s="21"/>
      <c r="S17" s="21"/>
      <c r="T17" s="21"/>
      <c r="U17" s="21"/>
      <c r="V17" s="21"/>
      <c r="W17" s="21"/>
      <c r="X17" s="21"/>
      <c r="Y17" s="21"/>
      <c r="Z17" s="21"/>
      <c r="AA17" s="21"/>
      <c r="AB17" s="21"/>
    </row>
    <row r="18" spans="1:28" ht="23.1" customHeight="1">
      <c r="A18" s="13"/>
      <c r="B18" s="14"/>
      <c r="C18" s="13"/>
      <c r="D18" s="7"/>
      <c r="E18" s="7"/>
      <c r="F18" s="13" t="s">
        <v>102</v>
      </c>
      <c r="G18" s="13"/>
      <c r="H18" s="7" t="s">
        <v>102</v>
      </c>
      <c r="I18" s="20"/>
      <c r="K18" s="24" t="s">
        <v>129</v>
      </c>
      <c r="L18" s="24"/>
      <c r="M18" s="24"/>
      <c r="N18" s="24"/>
      <c r="O18" s="24"/>
      <c r="P18" s="24"/>
      <c r="Q18" s="24"/>
      <c r="R18" s="24"/>
      <c r="S18" s="24"/>
      <c r="T18" s="24"/>
      <c r="U18" s="24"/>
      <c r="V18" s="24"/>
      <c r="W18" s="24"/>
      <c r="X18" s="24"/>
      <c r="Y18" s="24"/>
      <c r="Z18" s="24"/>
      <c r="AA18" s="24"/>
      <c r="AB18" s="24"/>
    </row>
    <row r="19" spans="1:28" ht="23.1" customHeight="1">
      <c r="A19" s="13"/>
      <c r="B19" s="7"/>
      <c r="C19" s="13"/>
      <c r="D19" s="7"/>
      <c r="E19" s="7"/>
      <c r="F19" s="13" t="s">
        <v>102</v>
      </c>
      <c r="G19" s="13"/>
      <c r="H19" s="7" t="s">
        <v>102</v>
      </c>
      <c r="I19" s="20"/>
      <c r="K19" s="21" t="s">
        <v>131</v>
      </c>
      <c r="L19" s="21"/>
      <c r="M19" s="21"/>
      <c r="N19" s="21"/>
      <c r="O19" s="21"/>
      <c r="P19" s="21"/>
      <c r="Q19" s="21"/>
      <c r="R19" s="21"/>
      <c r="S19" s="21"/>
      <c r="T19" s="21"/>
      <c r="U19" s="21"/>
      <c r="V19" s="21"/>
      <c r="W19" s="21"/>
      <c r="X19" s="21"/>
      <c r="Y19" s="21"/>
      <c r="Z19" s="21"/>
      <c r="AA19" s="21"/>
      <c r="AB19" s="21"/>
    </row>
    <row r="20" spans="1:28" ht="23.1" customHeight="1">
      <c r="A20" s="13"/>
      <c r="B20" s="13"/>
      <c r="C20" s="13"/>
      <c r="D20" s="13"/>
      <c r="E20" s="7"/>
      <c r="F20" s="13" t="s">
        <v>102</v>
      </c>
      <c r="G20" s="13"/>
      <c r="H20" s="7" t="s">
        <v>102</v>
      </c>
      <c r="I20" s="20"/>
      <c r="K20" s="21" t="s">
        <v>132</v>
      </c>
      <c r="L20" s="21"/>
      <c r="M20" s="21"/>
      <c r="N20" s="21"/>
      <c r="O20" s="21"/>
      <c r="P20" s="21"/>
      <c r="Q20" s="21"/>
      <c r="R20" s="21"/>
      <c r="S20" s="21"/>
      <c r="T20" s="21"/>
      <c r="U20" s="21"/>
      <c r="V20" s="21"/>
      <c r="W20" s="21"/>
      <c r="X20" s="21"/>
      <c r="Y20" s="21"/>
      <c r="Z20" s="21"/>
      <c r="AA20" s="21"/>
      <c r="AB20" s="21"/>
    </row>
    <row r="21" spans="1:28" ht="23.1" customHeight="1">
      <c r="A21" s="13"/>
      <c r="B21" s="14"/>
      <c r="C21" s="13"/>
      <c r="D21" s="7"/>
      <c r="E21" s="7"/>
      <c r="F21" s="13" t="s">
        <v>102</v>
      </c>
      <c r="G21" s="13"/>
      <c r="H21" s="7" t="s">
        <v>102</v>
      </c>
      <c r="I21" s="20"/>
      <c r="K21" s="54" t="s">
        <v>133</v>
      </c>
      <c r="L21" s="54"/>
      <c r="M21" s="54"/>
      <c r="N21" s="54"/>
      <c r="O21" s="54"/>
      <c r="P21" s="54"/>
      <c r="Q21" s="54"/>
      <c r="R21" s="54"/>
      <c r="S21" s="54"/>
      <c r="T21" s="54"/>
      <c r="U21" s="54"/>
      <c r="V21" s="54"/>
      <c r="W21" s="54"/>
      <c r="X21" s="54"/>
      <c r="Y21" s="54"/>
      <c r="Z21" s="54"/>
      <c r="AA21" s="54"/>
      <c r="AB21" s="54"/>
    </row>
    <row r="22" spans="1:28" ht="23.1" customHeight="1">
      <c r="A22" s="13"/>
      <c r="B22" s="14"/>
      <c r="C22" s="13"/>
      <c r="D22" s="7"/>
      <c r="E22" s="7"/>
      <c r="F22" s="13" t="s">
        <v>102</v>
      </c>
      <c r="G22" s="13"/>
      <c r="H22" s="7" t="s">
        <v>102</v>
      </c>
      <c r="I22" s="20"/>
      <c r="K22" s="58" t="s">
        <v>134</v>
      </c>
      <c r="L22" s="58"/>
      <c r="M22" s="58"/>
      <c r="N22" s="58"/>
      <c r="O22" s="58"/>
      <c r="P22" s="58"/>
      <c r="Q22" s="58"/>
      <c r="R22" s="58"/>
      <c r="S22" s="58"/>
      <c r="T22" s="58"/>
      <c r="U22" s="58"/>
      <c r="V22" s="58"/>
      <c r="W22" s="58"/>
      <c r="X22" s="58"/>
      <c r="Y22" s="58"/>
      <c r="Z22" s="58"/>
      <c r="AA22" s="58"/>
      <c r="AB22" s="58"/>
    </row>
    <row r="23" spans="1:28" ht="23.1" customHeight="1">
      <c r="A23" s="13"/>
      <c r="B23" s="14"/>
      <c r="C23" s="13"/>
      <c r="D23" s="7" t="s">
        <v>102</v>
      </c>
      <c r="E23" s="7"/>
      <c r="F23" s="13" t="s">
        <v>102</v>
      </c>
      <c r="G23" s="13"/>
      <c r="H23" s="7" t="s">
        <v>102</v>
      </c>
      <c r="I23" s="20"/>
      <c r="K23" s="54" t="s">
        <v>135</v>
      </c>
      <c r="L23" s="54"/>
      <c r="M23" s="54"/>
      <c r="N23" s="54"/>
      <c r="O23" s="54"/>
      <c r="P23" s="54"/>
      <c r="Q23" s="54"/>
      <c r="R23" s="54"/>
      <c r="S23" s="54"/>
      <c r="T23" s="54"/>
      <c r="U23" s="54"/>
      <c r="V23" s="54"/>
      <c r="W23" s="54"/>
      <c r="X23" s="54"/>
      <c r="Y23" s="54"/>
      <c r="Z23" s="54"/>
      <c r="AA23" s="54"/>
      <c r="AB23" s="54"/>
    </row>
    <row r="24" spans="1:28" ht="23.1" customHeight="1">
      <c r="A24" s="13"/>
      <c r="B24" s="14"/>
      <c r="C24" s="13"/>
      <c r="D24" s="7" t="s">
        <v>102</v>
      </c>
      <c r="E24" s="7"/>
      <c r="F24" s="13" t="s">
        <v>102</v>
      </c>
      <c r="G24" s="13"/>
      <c r="H24" s="7" t="s">
        <v>102</v>
      </c>
      <c r="I24" s="20"/>
      <c r="K24" s="58" t="s">
        <v>136</v>
      </c>
      <c r="L24" s="58"/>
      <c r="M24" s="58"/>
      <c r="N24" s="58"/>
      <c r="O24" s="58"/>
      <c r="P24" s="58"/>
      <c r="Q24" s="58"/>
      <c r="R24" s="58"/>
      <c r="S24" s="58"/>
      <c r="T24" s="58"/>
      <c r="U24" s="58"/>
      <c r="V24" s="58"/>
      <c r="W24" s="58"/>
      <c r="X24" s="58"/>
      <c r="Y24" s="58"/>
      <c r="Z24" s="58"/>
      <c r="AA24" s="58"/>
      <c r="AB24" s="58"/>
    </row>
    <row r="25" spans="1:28" ht="23.1" customHeight="1">
      <c r="A25" s="13"/>
      <c r="B25" s="14"/>
      <c r="C25" s="13"/>
      <c r="D25" s="7" t="s">
        <v>102</v>
      </c>
      <c r="E25" s="7"/>
      <c r="F25" s="13" t="s">
        <v>102</v>
      </c>
      <c r="G25" s="13"/>
      <c r="H25" s="7" t="s">
        <v>102</v>
      </c>
      <c r="I25" s="20"/>
      <c r="K25" s="58" t="s">
        <v>137</v>
      </c>
      <c r="L25" s="58"/>
      <c r="M25" s="58"/>
      <c r="N25" s="58"/>
      <c r="O25" s="58"/>
      <c r="P25" s="58"/>
      <c r="Q25" s="58"/>
      <c r="R25" s="58"/>
      <c r="S25" s="58"/>
      <c r="T25" s="58"/>
      <c r="U25" s="58"/>
      <c r="V25" s="58"/>
      <c r="W25" s="58"/>
      <c r="X25" s="58"/>
      <c r="Y25" s="58"/>
      <c r="Z25" s="58"/>
      <c r="AA25" s="58"/>
      <c r="AB25" s="58"/>
    </row>
    <row r="26" spans="1:28" ht="23.1" customHeight="1">
      <c r="A26" s="13"/>
      <c r="B26" s="14"/>
      <c r="C26" s="13"/>
      <c r="D26" s="7" t="s">
        <v>102</v>
      </c>
      <c r="E26" s="7"/>
      <c r="F26" s="13" t="s">
        <v>102</v>
      </c>
      <c r="G26" s="13"/>
      <c r="H26" s="7"/>
      <c r="I26" s="20"/>
      <c r="K26" s="54" t="s">
        <v>138</v>
      </c>
      <c r="L26" s="54"/>
      <c r="M26" s="54"/>
      <c r="N26" s="54"/>
      <c r="O26" s="54"/>
      <c r="P26" s="54"/>
      <c r="Q26" s="54"/>
      <c r="R26" s="54"/>
      <c r="S26" s="54"/>
      <c r="T26" s="54"/>
      <c r="U26" s="54"/>
      <c r="V26" s="54"/>
      <c r="W26" s="54"/>
      <c r="X26" s="54"/>
      <c r="Y26" s="54"/>
      <c r="Z26" s="54"/>
      <c r="AA26" s="54"/>
      <c r="AB26" s="54"/>
    </row>
    <row r="27" spans="1:28" ht="23.1" customHeight="1">
      <c r="A27" s="13"/>
      <c r="B27" s="15"/>
      <c r="C27" s="16"/>
      <c r="D27" s="17"/>
      <c r="E27" s="74" t="s">
        <v>139</v>
      </c>
      <c r="F27" s="74"/>
      <c r="G27" s="75">
        <v>11240</v>
      </c>
      <c r="H27" s="75"/>
      <c r="I27" s="20"/>
      <c r="K27" s="25" t="s">
        <v>140</v>
      </c>
      <c r="L27" s="25"/>
      <c r="M27" s="25"/>
      <c r="N27" s="25"/>
      <c r="O27" s="25"/>
      <c r="P27" s="76">
        <f>C28</f>
        <v>11240</v>
      </c>
      <c r="Q27" s="76"/>
      <c r="R27" s="76"/>
      <c r="S27" s="30" t="s">
        <v>141</v>
      </c>
      <c r="T27" s="25"/>
      <c r="U27" s="25"/>
      <c r="V27" s="25"/>
      <c r="W27" s="25"/>
      <c r="X27" s="25"/>
      <c r="Y27" s="25"/>
      <c r="Z27" s="25"/>
      <c r="AA27" s="25"/>
      <c r="AB27" s="25"/>
    </row>
    <row r="28" spans="1:28" ht="23.1" customHeight="1">
      <c r="A28" s="77" t="s">
        <v>142</v>
      </c>
      <c r="B28" s="77"/>
      <c r="C28" s="75">
        <v>11240</v>
      </c>
      <c r="D28" s="75"/>
      <c r="E28" s="18" t="s">
        <v>143</v>
      </c>
      <c r="F28" s="78">
        <v>11240</v>
      </c>
      <c r="G28" s="79"/>
      <c r="H28" s="19" t="s">
        <v>144</v>
      </c>
      <c r="I28" s="20"/>
      <c r="K28" s="22" t="s">
        <v>145</v>
      </c>
      <c r="L28" s="22"/>
      <c r="M28" s="22"/>
      <c r="N28" s="22"/>
      <c r="O28" s="22"/>
      <c r="P28" s="80">
        <f>P27</f>
        <v>11240</v>
      </c>
      <c r="Q28" s="80"/>
      <c r="R28" s="80"/>
      <c r="S28" s="80"/>
      <c r="T28" s="26" t="s">
        <v>146</v>
      </c>
      <c r="U28" s="22"/>
      <c r="V28" s="22"/>
      <c r="W28" s="22"/>
      <c r="X28" s="22"/>
      <c r="Y28" s="22"/>
      <c r="Z28" s="22"/>
      <c r="AA28" s="22"/>
      <c r="AB28" s="22"/>
    </row>
    <row r="29" spans="1:28" ht="23.1" customHeight="1">
      <c r="A29" s="20"/>
      <c r="B29" s="20"/>
      <c r="C29" s="20"/>
      <c r="D29" s="20"/>
      <c r="E29" s="20"/>
      <c r="F29" s="20"/>
      <c r="G29" s="20"/>
      <c r="H29" s="20"/>
      <c r="I29" s="20"/>
      <c r="K29" s="54" t="s">
        <v>147</v>
      </c>
      <c r="L29" s="54"/>
      <c r="M29" s="54"/>
      <c r="N29" s="54"/>
      <c r="O29" s="54"/>
      <c r="P29" s="54"/>
      <c r="Q29" s="54"/>
      <c r="R29" s="54"/>
      <c r="S29" s="54"/>
      <c r="T29" s="54"/>
      <c r="U29" s="54"/>
      <c r="V29" s="54"/>
      <c r="W29" s="54"/>
      <c r="X29" s="54"/>
      <c r="Y29" s="54"/>
      <c r="Z29" s="54"/>
      <c r="AA29" s="54"/>
      <c r="AB29" s="54"/>
    </row>
    <row r="30" spans="1:28" ht="40.049999999999997" customHeight="1">
      <c r="A30" s="20"/>
      <c r="B30" s="20"/>
      <c r="C30" s="20"/>
      <c r="D30" s="20"/>
      <c r="E30" s="20"/>
      <c r="F30" s="20"/>
      <c r="G30" s="20"/>
      <c r="H30" s="20"/>
      <c r="I30" s="20"/>
      <c r="K30" s="21" t="s">
        <v>148</v>
      </c>
      <c r="L30" s="21"/>
      <c r="M30" s="21"/>
      <c r="N30" s="21"/>
      <c r="O30" s="21"/>
      <c r="P30" s="21"/>
      <c r="Q30" s="21"/>
      <c r="R30" s="21"/>
      <c r="S30" s="21"/>
      <c r="T30" s="21"/>
      <c r="U30" s="81">
        <f>Q33</f>
        <v>45316</v>
      </c>
      <c r="V30" s="81"/>
      <c r="W30" s="81"/>
      <c r="X30" s="21"/>
      <c r="Y30" s="21"/>
      <c r="Z30" s="21"/>
      <c r="AA30" s="21"/>
      <c r="AB30" s="21"/>
    </row>
    <row r="31" spans="1:28" ht="40.049999999999997" customHeight="1">
      <c r="A31" s="20"/>
      <c r="B31" s="20"/>
      <c r="C31" s="20"/>
      <c r="D31" s="20"/>
      <c r="E31" s="20"/>
      <c r="F31" s="20"/>
      <c r="G31" s="20"/>
      <c r="H31" s="20"/>
      <c r="I31" s="20"/>
      <c r="K31" s="21" t="s">
        <v>149</v>
      </c>
      <c r="L31" s="21"/>
      <c r="M31" s="21"/>
      <c r="N31" s="21"/>
      <c r="O31" s="21"/>
      <c r="P31" s="21"/>
      <c r="Q31" s="21"/>
      <c r="R31" s="21"/>
      <c r="S31" s="21"/>
      <c r="T31" s="21"/>
      <c r="U31" s="81">
        <f>Q33</f>
        <v>45316</v>
      </c>
      <c r="V31" s="81"/>
      <c r="W31" s="81"/>
      <c r="X31" s="21"/>
      <c r="Y31" s="21"/>
      <c r="Z31" s="21"/>
      <c r="AA31" s="21"/>
      <c r="AB31" s="21"/>
    </row>
    <row r="32" spans="1:28" ht="23.1" customHeight="1">
      <c r="A32" s="20"/>
      <c r="B32" s="20"/>
      <c r="C32" s="20"/>
      <c r="D32" s="20"/>
      <c r="E32" s="20"/>
      <c r="F32" s="20"/>
      <c r="G32" s="20"/>
      <c r="H32" s="20"/>
      <c r="I32" s="20"/>
      <c r="K32" s="54" t="s">
        <v>150</v>
      </c>
      <c r="L32" s="54"/>
      <c r="M32" s="54"/>
      <c r="N32" s="54"/>
      <c r="O32" s="73">
        <v>45199</v>
      </c>
      <c r="P32" s="58"/>
      <c r="Q32" s="58"/>
      <c r="R32" s="58"/>
      <c r="S32" s="58"/>
      <c r="T32" s="58"/>
      <c r="U32" s="58"/>
      <c r="V32" s="58"/>
      <c r="W32" s="58"/>
      <c r="X32" s="58"/>
      <c r="Y32" s="58"/>
      <c r="Z32" s="58"/>
      <c r="AA32" s="58"/>
      <c r="AB32" s="58"/>
    </row>
    <row r="33" spans="1:28" ht="23.1" customHeight="1">
      <c r="A33" s="20"/>
      <c r="B33" s="20"/>
      <c r="C33" s="20"/>
      <c r="D33" s="20"/>
      <c r="E33" s="20"/>
      <c r="F33" s="20"/>
      <c r="G33" s="20"/>
      <c r="H33" s="20"/>
      <c r="I33" s="20"/>
      <c r="K33" s="54" t="s">
        <v>151</v>
      </c>
      <c r="L33" s="54"/>
      <c r="M33" s="54"/>
      <c r="N33" s="54"/>
      <c r="O33" s="27">
        <v>45199</v>
      </c>
      <c r="P33" s="22" t="s">
        <v>152</v>
      </c>
      <c r="Q33" s="27">
        <v>45316</v>
      </c>
      <c r="R33" s="22"/>
      <c r="S33" s="22"/>
      <c r="T33" s="22"/>
      <c r="U33" s="22"/>
      <c r="V33" s="22"/>
      <c r="W33" s="22"/>
      <c r="X33" s="22"/>
      <c r="Y33" s="22"/>
      <c r="Z33" s="22"/>
      <c r="AA33" s="22"/>
      <c r="AB33" s="22"/>
    </row>
    <row r="34" spans="1:28" ht="23.1" customHeight="1">
      <c r="A34" s="20"/>
      <c r="B34" s="20"/>
      <c r="C34" s="20"/>
      <c r="D34" s="20"/>
      <c r="E34" s="20"/>
      <c r="F34" s="20"/>
      <c r="G34" s="20"/>
      <c r="H34" s="20"/>
      <c r="I34" s="20"/>
      <c r="K34" s="54" t="s">
        <v>153</v>
      </c>
      <c r="L34" s="58"/>
      <c r="M34" s="58"/>
      <c r="N34" s="58"/>
      <c r="O34" s="58"/>
      <c r="P34" s="58"/>
      <c r="Q34" s="58"/>
      <c r="R34" s="58"/>
      <c r="S34" s="58"/>
      <c r="T34" s="58"/>
      <c r="U34" s="58"/>
      <c r="V34" s="58"/>
      <c r="W34" s="58"/>
      <c r="X34" s="58"/>
      <c r="Y34" s="58"/>
      <c r="Z34" s="58"/>
      <c r="AA34" s="58"/>
      <c r="AB34" s="58"/>
    </row>
    <row r="35" spans="1:28" ht="23.1" customHeight="1">
      <c r="A35" s="20"/>
      <c r="B35" s="20"/>
      <c r="C35" s="20"/>
      <c r="D35" s="20"/>
      <c r="E35" s="20"/>
      <c r="F35" s="20"/>
      <c r="G35" s="20"/>
      <c r="H35" s="20"/>
      <c r="I35" s="20"/>
      <c r="K35" s="54" t="s">
        <v>154</v>
      </c>
      <c r="L35" s="54"/>
      <c r="M35" s="54"/>
      <c r="N35" s="54"/>
      <c r="O35" s="54"/>
      <c r="P35" s="54"/>
      <c r="Q35" s="54"/>
      <c r="R35" s="54"/>
      <c r="S35" s="54"/>
      <c r="T35" s="54"/>
      <c r="U35" s="54"/>
      <c r="V35" s="54"/>
      <c r="W35" s="54"/>
      <c r="X35" s="54"/>
      <c r="Y35" s="54"/>
      <c r="Z35" s="54"/>
      <c r="AA35" s="54"/>
      <c r="AB35" s="54"/>
    </row>
    <row r="36" spans="1:28" ht="23.1" customHeight="1">
      <c r="A36" s="20"/>
      <c r="B36" s="20"/>
      <c r="C36" s="20"/>
      <c r="D36" s="20"/>
      <c r="E36" s="20"/>
      <c r="F36" s="20"/>
      <c r="G36" s="20"/>
      <c r="H36" s="20"/>
      <c r="I36" s="20"/>
      <c r="K36" s="58" t="s">
        <v>155</v>
      </c>
      <c r="L36" s="58"/>
      <c r="M36" s="58"/>
      <c r="N36" s="58"/>
      <c r="O36" s="58"/>
      <c r="P36" s="58"/>
      <c r="Q36" s="58"/>
      <c r="R36" s="58"/>
      <c r="S36" s="58"/>
      <c r="T36" s="58"/>
      <c r="U36" s="58"/>
      <c r="V36" s="58"/>
      <c r="W36" s="58"/>
      <c r="X36" s="58"/>
      <c r="Y36" s="58"/>
      <c r="Z36" s="58"/>
      <c r="AA36" s="58"/>
      <c r="AB36" s="58"/>
    </row>
    <row r="37" spans="1:28" ht="23.1" customHeight="1">
      <c r="A37" s="20"/>
      <c r="B37" s="20"/>
      <c r="C37" s="20"/>
      <c r="D37" s="20"/>
      <c r="E37" s="20"/>
      <c r="F37" s="20"/>
      <c r="G37" s="20"/>
      <c r="H37" s="20"/>
      <c r="I37" s="20"/>
      <c r="K37" s="58" t="s">
        <v>156</v>
      </c>
      <c r="L37" s="58"/>
      <c r="M37" s="58"/>
      <c r="N37" s="58"/>
      <c r="O37" s="58"/>
      <c r="P37" s="58"/>
      <c r="Q37" s="58"/>
      <c r="R37" s="58"/>
      <c r="S37" s="58"/>
      <c r="T37" s="58"/>
      <c r="U37" s="58"/>
      <c r="V37" s="58"/>
      <c r="W37" s="58"/>
      <c r="X37" s="58"/>
      <c r="Y37" s="58"/>
      <c r="Z37" s="58"/>
      <c r="AA37" s="58"/>
      <c r="AB37" s="58"/>
    </row>
    <row r="38" spans="1:28" ht="23.1" customHeight="1">
      <c r="A38" s="20"/>
      <c r="B38" s="20"/>
      <c r="C38" s="20"/>
      <c r="D38" s="20"/>
      <c r="E38" s="20"/>
      <c r="F38" s="20"/>
      <c r="G38" s="20"/>
      <c r="H38" s="20"/>
      <c r="I38" s="20"/>
      <c r="K38" s="58" t="s">
        <v>157</v>
      </c>
      <c r="L38" s="58"/>
      <c r="M38" s="58"/>
      <c r="N38" s="58"/>
      <c r="O38" s="58"/>
      <c r="P38" s="58"/>
      <c r="Q38" s="58"/>
      <c r="R38" s="58"/>
      <c r="S38" s="58"/>
      <c r="T38" s="58"/>
      <c r="U38" s="58"/>
      <c r="V38" s="58"/>
      <c r="W38" s="58"/>
      <c r="X38" s="58"/>
      <c r="Y38" s="58"/>
      <c r="Z38" s="58"/>
      <c r="AA38" s="58"/>
      <c r="AB38" s="58"/>
    </row>
    <row r="39" spans="1:28" ht="23.1" customHeight="1">
      <c r="A39" s="20"/>
      <c r="B39" s="20"/>
      <c r="C39" s="20"/>
      <c r="D39" s="20"/>
      <c r="E39" s="20"/>
      <c r="F39" s="20"/>
      <c r="G39" s="20"/>
      <c r="H39" s="20"/>
      <c r="I39" s="20"/>
      <c r="K39" s="55" t="s">
        <v>158</v>
      </c>
      <c r="L39" s="58"/>
      <c r="M39" s="58"/>
      <c r="N39" s="58"/>
      <c r="O39" s="58"/>
      <c r="P39" s="58"/>
      <c r="Q39" s="58"/>
      <c r="R39" s="58"/>
      <c r="S39" s="58"/>
      <c r="T39" s="58"/>
      <c r="U39" s="58"/>
      <c r="V39" s="58"/>
      <c r="W39" s="58"/>
      <c r="X39" s="58"/>
      <c r="Y39" s="58"/>
      <c r="Z39" s="58"/>
      <c r="AA39" s="58"/>
      <c r="AB39" s="58"/>
    </row>
    <row r="40" spans="1:28" ht="23.1" customHeight="1">
      <c r="A40" s="20"/>
      <c r="B40" s="20"/>
      <c r="C40" s="20"/>
      <c r="D40" s="20"/>
      <c r="E40" s="20"/>
      <c r="F40" s="20"/>
      <c r="G40" s="20"/>
      <c r="H40" s="20"/>
      <c r="I40" s="20"/>
      <c r="K40" s="55" t="s">
        <v>159</v>
      </c>
      <c r="L40" s="55"/>
      <c r="M40" s="55"/>
      <c r="N40" s="55"/>
      <c r="O40" s="55"/>
      <c r="P40" s="55"/>
      <c r="Q40" s="55"/>
      <c r="R40" s="55"/>
      <c r="S40" s="55"/>
      <c r="T40" s="55"/>
      <c r="U40" s="55"/>
      <c r="V40" s="55"/>
      <c r="W40" s="55"/>
      <c r="X40" s="55"/>
      <c r="Y40" s="55"/>
      <c r="Z40" s="55"/>
      <c r="AA40" s="55"/>
      <c r="AB40" s="55"/>
    </row>
    <row r="41" spans="1:28" ht="23.1" customHeight="1">
      <c r="A41" s="20"/>
      <c r="B41" s="20"/>
      <c r="C41" s="20"/>
      <c r="D41" s="20"/>
      <c r="E41" s="20"/>
      <c r="F41" s="20"/>
      <c r="G41" s="20"/>
      <c r="H41" s="20"/>
      <c r="I41" s="20"/>
      <c r="K41" s="58" t="s">
        <v>160</v>
      </c>
      <c r="L41" s="58"/>
      <c r="M41" s="58"/>
      <c r="N41" s="58"/>
      <c r="O41" s="58"/>
      <c r="P41" s="58"/>
      <c r="Q41" s="58"/>
      <c r="R41" s="58"/>
      <c r="S41" s="58"/>
      <c r="T41" s="58"/>
      <c r="U41" s="58"/>
      <c r="V41" s="58"/>
      <c r="W41" s="58"/>
      <c r="X41" s="58"/>
      <c r="Y41" s="58"/>
      <c r="Z41" s="58"/>
      <c r="AA41" s="58"/>
      <c r="AB41" s="58"/>
    </row>
    <row r="42" spans="1:28" ht="23.1" customHeight="1">
      <c r="A42" s="20"/>
      <c r="B42" s="20"/>
      <c r="C42" s="20"/>
      <c r="D42" s="20"/>
      <c r="E42" s="20"/>
      <c r="F42" s="20"/>
      <c r="G42" s="20"/>
      <c r="H42" s="20"/>
      <c r="I42" s="20"/>
      <c r="K42" s="82" t="s">
        <v>161</v>
      </c>
      <c r="L42" s="82"/>
      <c r="M42" s="82"/>
      <c r="N42" s="82"/>
      <c r="O42" s="82"/>
      <c r="P42" s="82"/>
      <c r="Q42" s="82"/>
      <c r="R42" s="82"/>
      <c r="S42" s="82"/>
      <c r="T42" s="82"/>
      <c r="U42" s="82"/>
      <c r="V42" s="82"/>
      <c r="W42" s="82"/>
      <c r="X42" s="82"/>
      <c r="Y42" s="82"/>
      <c r="Z42" s="82"/>
      <c r="AA42" s="82"/>
      <c r="AB42" s="82"/>
    </row>
    <row r="43" spans="1:28" ht="23.1" customHeight="1">
      <c r="A43" s="20"/>
      <c r="B43" s="20"/>
      <c r="C43" s="20"/>
      <c r="D43" s="20"/>
      <c r="E43" s="20"/>
      <c r="F43" s="20"/>
      <c r="G43" s="20"/>
      <c r="H43" s="20"/>
      <c r="I43" s="20"/>
      <c r="K43" s="58" t="s">
        <v>162</v>
      </c>
      <c r="L43" s="58"/>
      <c r="M43" s="58"/>
      <c r="N43" s="58"/>
      <c r="O43" s="58"/>
      <c r="P43" s="58"/>
      <c r="Q43" s="58"/>
      <c r="R43" s="58"/>
      <c r="S43" s="58"/>
      <c r="T43" s="58"/>
      <c r="U43" s="58"/>
      <c r="V43" s="58"/>
      <c r="W43" s="58"/>
      <c r="X43" s="58"/>
      <c r="Y43" s="58"/>
      <c r="Z43" s="58"/>
      <c r="AA43" s="58"/>
      <c r="AB43" s="58"/>
    </row>
    <row r="44" spans="1:28" ht="23.1" customHeight="1">
      <c r="A44" s="20"/>
      <c r="B44" s="20"/>
      <c r="C44" s="20"/>
      <c r="D44" s="20"/>
      <c r="E44" s="20"/>
      <c r="F44" s="20"/>
      <c r="G44" s="20"/>
      <c r="H44" s="20"/>
      <c r="I44" s="20"/>
      <c r="K44" s="82" t="s">
        <v>163</v>
      </c>
      <c r="L44" s="82"/>
      <c r="M44" s="82"/>
      <c r="N44" s="82"/>
      <c r="O44" s="82"/>
      <c r="P44" s="82"/>
      <c r="Q44" s="82"/>
      <c r="R44" s="82"/>
      <c r="S44" s="82"/>
      <c r="T44" s="82"/>
      <c r="U44" s="82"/>
      <c r="V44" s="82"/>
      <c r="W44" s="82"/>
      <c r="X44" s="82"/>
      <c r="Y44" s="82"/>
      <c r="Z44" s="82"/>
      <c r="AA44" s="82"/>
      <c r="AB44" s="82"/>
    </row>
    <row r="45" spans="1:28" ht="23.1" customHeight="1">
      <c r="A45" s="20"/>
      <c r="B45" s="20"/>
      <c r="C45" s="20"/>
      <c r="D45" s="20"/>
      <c r="E45" s="20"/>
      <c r="F45" s="20"/>
      <c r="G45" s="20"/>
      <c r="H45" s="20"/>
      <c r="I45" s="20"/>
      <c r="K45" s="82" t="s">
        <v>164</v>
      </c>
      <c r="L45" s="82"/>
      <c r="M45" s="82"/>
      <c r="N45" s="82"/>
      <c r="O45" s="82"/>
      <c r="P45" s="82"/>
      <c r="Q45" s="82"/>
      <c r="R45" s="82"/>
      <c r="S45" s="82"/>
      <c r="T45" s="82"/>
      <c r="U45" s="82"/>
      <c r="V45" s="82"/>
      <c r="W45" s="82"/>
      <c r="X45" s="82"/>
      <c r="Y45" s="82"/>
      <c r="Z45" s="82"/>
      <c r="AA45" s="82"/>
      <c r="AB45" s="82"/>
    </row>
    <row r="46" spans="1:28" ht="23.1" customHeight="1">
      <c r="A46" s="20"/>
      <c r="B46" s="20"/>
      <c r="C46" s="20"/>
      <c r="D46" s="20"/>
      <c r="E46" s="20"/>
      <c r="F46" s="20"/>
      <c r="G46" s="20"/>
      <c r="H46" s="20"/>
      <c r="I46" s="20"/>
      <c r="K46" s="28"/>
      <c r="L46" s="28"/>
      <c r="M46" s="28"/>
      <c r="N46" s="28"/>
      <c r="O46" s="28"/>
      <c r="P46" s="29"/>
      <c r="Q46" s="29"/>
      <c r="R46" s="83" t="s">
        <v>165</v>
      </c>
      <c r="S46" s="83"/>
      <c r="T46" s="83"/>
      <c r="U46" s="83"/>
      <c r="V46" s="83"/>
      <c r="W46" s="83"/>
      <c r="X46" s="31"/>
      <c r="Y46" s="31"/>
      <c r="Z46" s="31"/>
      <c r="AA46" s="31"/>
      <c r="AB46" s="31"/>
    </row>
    <row r="47" spans="1:28" ht="23.1" customHeight="1">
      <c r="A47" s="20"/>
      <c r="B47" s="20"/>
      <c r="C47" s="20"/>
      <c r="D47" s="20"/>
      <c r="E47" s="20"/>
      <c r="F47" s="20"/>
      <c r="G47" s="20"/>
      <c r="H47" s="20"/>
      <c r="I47" s="20"/>
      <c r="K47" s="28"/>
      <c r="L47" s="28"/>
      <c r="M47" s="28"/>
      <c r="N47" s="28"/>
      <c r="O47" s="28"/>
      <c r="P47" s="29"/>
      <c r="Q47" s="29"/>
      <c r="R47" s="84">
        <f>Q33</f>
        <v>45316</v>
      </c>
      <c r="S47" s="84"/>
      <c r="T47" s="84"/>
      <c r="U47" s="84"/>
      <c r="V47" s="84"/>
      <c r="W47" s="84"/>
      <c r="X47" s="32"/>
      <c r="Y47" s="32"/>
      <c r="Z47" s="32"/>
      <c r="AA47" s="32"/>
      <c r="AB47" s="32"/>
    </row>
  </sheetData>
  <mergeCells count="67">
    <mergeCell ref="K43:AB43"/>
    <mergeCell ref="K44:AB44"/>
    <mergeCell ref="K45:AB45"/>
    <mergeCell ref="R46:W46"/>
    <mergeCell ref="R47:W47"/>
    <mergeCell ref="K38:AB38"/>
    <mergeCell ref="K39:AB39"/>
    <mergeCell ref="K40:AB40"/>
    <mergeCell ref="K41:AB41"/>
    <mergeCell ref="K42:AB42"/>
    <mergeCell ref="K33:N33"/>
    <mergeCell ref="K34:AB34"/>
    <mergeCell ref="K35:AB35"/>
    <mergeCell ref="K36:AB36"/>
    <mergeCell ref="K37:AB37"/>
    <mergeCell ref="K29:AB29"/>
    <mergeCell ref="U30:W30"/>
    <mergeCell ref="U31:W31"/>
    <mergeCell ref="K32:N32"/>
    <mergeCell ref="O32:AB32"/>
    <mergeCell ref="E27:F27"/>
    <mergeCell ref="G27:H27"/>
    <mergeCell ref="P27:R27"/>
    <mergeCell ref="A28:B28"/>
    <mergeCell ref="C28:D28"/>
    <mergeCell ref="F28:G28"/>
    <mergeCell ref="P28:S28"/>
    <mergeCell ref="K22:AB22"/>
    <mergeCell ref="K23:AB23"/>
    <mergeCell ref="K24:AB24"/>
    <mergeCell ref="K25:AB25"/>
    <mergeCell ref="K26:AB26"/>
    <mergeCell ref="K12:M12"/>
    <mergeCell ref="N12:AB12"/>
    <mergeCell ref="K13:AB13"/>
    <mergeCell ref="K14:AB14"/>
    <mergeCell ref="K21:AB21"/>
    <mergeCell ref="A11:H11"/>
    <mergeCell ref="K11:M11"/>
    <mergeCell ref="N11:O11"/>
    <mergeCell ref="R11:T11"/>
    <mergeCell ref="U11:Y11"/>
    <mergeCell ref="K8:AB8"/>
    <mergeCell ref="N9:O9"/>
    <mergeCell ref="A10:B10"/>
    <mergeCell ref="C10:D10"/>
    <mergeCell ref="E10:F10"/>
    <mergeCell ref="G10:H10"/>
    <mergeCell ref="A5:H5"/>
    <mergeCell ref="K5:N5"/>
    <mergeCell ref="O5:AB5"/>
    <mergeCell ref="K6:AB6"/>
    <mergeCell ref="K7:AB7"/>
    <mergeCell ref="B4:C4"/>
    <mergeCell ref="D4:E4"/>
    <mergeCell ref="F4:H4"/>
    <mergeCell ref="K4:N4"/>
    <mergeCell ref="O4:AB4"/>
    <mergeCell ref="A1:H1"/>
    <mergeCell ref="K1:AB1"/>
    <mergeCell ref="A2:H2"/>
    <mergeCell ref="K2:AB2"/>
    <mergeCell ref="B3:C3"/>
    <mergeCell ref="D3:E3"/>
    <mergeCell ref="F3:H3"/>
    <mergeCell ref="K3:N3"/>
    <mergeCell ref="O3:AB3"/>
  </mergeCells>
  <phoneticPr fontId="17" type="noConversion"/>
  <pageMargins left="0.75" right="0.75" top="1" bottom="1" header="0.5" footer="0.5"/>
  <pageSetup paperSize="9" scale="6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69633" r:id="rId4" name="Spinner 1">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9634" r:id="rId5" name="Spinner 2">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9635" r:id="rId6" name="Spinner 3">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9636" r:id="rId7" name="Spinner 4">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69637" r:id="rId8" name="Spinner 5">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pageSetUpPr fitToPage="1"/>
  </sheetPr>
  <dimension ref="A1:AB47"/>
  <sheetViews>
    <sheetView tabSelected="1" topLeftCell="A20" workbookViewId="0">
      <selection activeCell="J11" sqref="J11"/>
    </sheetView>
  </sheetViews>
  <sheetFormatPr defaultColWidth="9" defaultRowHeight="14.4"/>
  <cols>
    <col min="1" max="2" width="12.44140625" customWidth="1"/>
    <col min="3" max="3" width="14.21875" customWidth="1"/>
    <col min="4" max="6" width="11.5546875" customWidth="1"/>
    <col min="7" max="7" width="15.109375" customWidth="1"/>
    <col min="8" max="8" width="11.5546875" customWidth="1"/>
    <col min="15" max="15" width="19.77734375" customWidth="1"/>
    <col min="16" max="16" width="3.77734375" customWidth="1"/>
    <col min="17" max="17" width="19.77734375" customWidth="1"/>
    <col min="21" max="22" width="4.77734375" customWidth="1"/>
    <col min="23" max="23" width="5.5546875" customWidth="1"/>
    <col min="24" max="28" width="1.77734375" customWidth="1"/>
  </cols>
  <sheetData>
    <row r="1" spans="1:28" ht="36" customHeight="1">
      <c r="A1" s="48" t="s">
        <v>82</v>
      </c>
      <c r="B1" s="48"/>
      <c r="C1" s="48"/>
      <c r="D1" s="48"/>
      <c r="E1" s="48"/>
      <c r="F1" s="48"/>
      <c r="G1" s="48"/>
      <c r="H1" s="48"/>
      <c r="I1" s="20"/>
      <c r="K1" s="49" t="s">
        <v>83</v>
      </c>
      <c r="L1" s="49"/>
      <c r="M1" s="49"/>
      <c r="N1" s="49"/>
      <c r="O1" s="49"/>
      <c r="P1" s="49"/>
      <c r="Q1" s="49"/>
      <c r="R1" s="49"/>
      <c r="S1" s="49"/>
      <c r="T1" s="49"/>
      <c r="U1" s="49"/>
      <c r="V1" s="49"/>
      <c r="W1" s="49"/>
      <c r="X1" s="49"/>
      <c r="Y1" s="49"/>
      <c r="Z1" s="49"/>
      <c r="AA1" s="49"/>
      <c r="AB1" s="49"/>
    </row>
    <row r="2" spans="1:28" ht="23.1" customHeight="1">
      <c r="A2" s="50" t="s">
        <v>415</v>
      </c>
      <c r="B2" s="50"/>
      <c r="C2" s="50"/>
      <c r="D2" s="50"/>
      <c r="E2" s="50"/>
      <c r="F2" s="50"/>
      <c r="G2" s="50"/>
      <c r="H2" s="50"/>
      <c r="I2" s="20"/>
      <c r="K2" s="51" t="str">
        <f>A2</f>
        <v>报告编号：康正（雄县）2023评字第8号-洪城村-DT1-29</v>
      </c>
      <c r="L2" s="51"/>
      <c r="M2" s="51"/>
      <c r="N2" s="51"/>
      <c r="O2" s="51"/>
      <c r="P2" s="51"/>
      <c r="Q2" s="51"/>
      <c r="R2" s="51"/>
      <c r="S2" s="51"/>
      <c r="T2" s="51"/>
      <c r="U2" s="51"/>
      <c r="V2" s="51"/>
      <c r="W2" s="51"/>
      <c r="X2" s="51"/>
      <c r="Y2" s="51"/>
      <c r="Z2" s="51"/>
      <c r="AA2" s="51"/>
      <c r="AB2" s="51"/>
    </row>
    <row r="3" spans="1:28" ht="23.1" customHeight="1">
      <c r="A3" s="1" t="s">
        <v>85</v>
      </c>
      <c r="B3" s="52" t="s">
        <v>76</v>
      </c>
      <c r="C3" s="52"/>
      <c r="D3" s="53" t="s">
        <v>3</v>
      </c>
      <c r="E3" s="53"/>
      <c r="F3" s="52" t="s">
        <v>86</v>
      </c>
      <c r="G3" s="52"/>
      <c r="H3" s="52"/>
      <c r="I3" s="20"/>
      <c r="K3" s="54" t="s">
        <v>87</v>
      </c>
      <c r="L3" s="54"/>
      <c r="M3" s="54"/>
      <c r="N3" s="54"/>
      <c r="O3" s="55" t="s">
        <v>88</v>
      </c>
      <c r="P3" s="55"/>
      <c r="Q3" s="55"/>
      <c r="R3" s="55"/>
      <c r="S3" s="55"/>
      <c r="T3" s="55"/>
      <c r="U3" s="55"/>
      <c r="V3" s="55"/>
      <c r="W3" s="55"/>
      <c r="X3" s="55"/>
      <c r="Y3" s="55"/>
      <c r="Z3" s="55"/>
      <c r="AA3" s="55"/>
      <c r="AB3" s="55"/>
    </row>
    <row r="4" spans="1:28" ht="23.1" customHeight="1">
      <c r="A4" s="1" t="s">
        <v>89</v>
      </c>
      <c r="B4" s="52" t="s">
        <v>416</v>
      </c>
      <c r="C4" s="52"/>
      <c r="D4" s="56" t="s">
        <v>5</v>
      </c>
      <c r="E4" s="57"/>
      <c r="F4" s="52" t="s">
        <v>417</v>
      </c>
      <c r="G4" s="52"/>
      <c r="H4" s="52"/>
      <c r="I4" s="20"/>
      <c r="K4" s="54" t="s">
        <v>92</v>
      </c>
      <c r="L4" s="54"/>
      <c r="M4" s="54"/>
      <c r="N4" s="54"/>
      <c r="O4" s="58" t="s">
        <v>93</v>
      </c>
      <c r="P4" s="58"/>
      <c r="Q4" s="58"/>
      <c r="R4" s="58"/>
      <c r="S4" s="58"/>
      <c r="T4" s="58"/>
      <c r="U4" s="58"/>
      <c r="V4" s="58"/>
      <c r="W4" s="58"/>
      <c r="X4" s="58"/>
      <c r="Y4" s="58"/>
      <c r="Z4" s="58"/>
      <c r="AA4" s="58"/>
      <c r="AB4" s="58"/>
    </row>
    <row r="5" spans="1:28" ht="23.1" customHeight="1">
      <c r="A5" s="59" t="s">
        <v>94</v>
      </c>
      <c r="B5" s="59"/>
      <c r="C5" s="59"/>
      <c r="D5" s="59"/>
      <c r="E5" s="59"/>
      <c r="F5" s="59"/>
      <c r="G5" s="59"/>
      <c r="H5" s="59"/>
      <c r="I5" s="20"/>
      <c r="K5" s="60" t="s">
        <v>95</v>
      </c>
      <c r="L5" s="60"/>
      <c r="M5" s="60"/>
      <c r="N5" s="60"/>
      <c r="O5" s="61" t="s">
        <v>96</v>
      </c>
      <c r="P5" s="61"/>
      <c r="Q5" s="61"/>
      <c r="R5" s="61"/>
      <c r="S5" s="61"/>
      <c r="T5" s="61"/>
      <c r="U5" s="61"/>
      <c r="V5" s="61"/>
      <c r="W5" s="61"/>
      <c r="X5" s="61"/>
      <c r="Y5" s="61"/>
      <c r="Z5" s="61"/>
      <c r="AA5" s="61"/>
      <c r="AB5" s="61"/>
    </row>
    <row r="6" spans="1:28" ht="31.05" customHeight="1">
      <c r="A6" s="2" t="s">
        <v>97</v>
      </c>
      <c r="B6" s="3" t="s">
        <v>98</v>
      </c>
      <c r="C6" s="4" t="s">
        <v>99</v>
      </c>
      <c r="D6" s="4" t="s">
        <v>100</v>
      </c>
      <c r="E6" s="2" t="s">
        <v>97</v>
      </c>
      <c r="F6" s="3" t="s">
        <v>98</v>
      </c>
      <c r="G6" s="4" t="s">
        <v>99</v>
      </c>
      <c r="H6" s="4" t="s">
        <v>100</v>
      </c>
      <c r="I6" s="20"/>
      <c r="K6" s="54" t="s">
        <v>101</v>
      </c>
      <c r="L6" s="58"/>
      <c r="M6" s="58"/>
      <c r="N6" s="58"/>
      <c r="O6" s="58"/>
      <c r="P6" s="58"/>
      <c r="Q6" s="58"/>
      <c r="R6" s="58"/>
      <c r="S6" s="58"/>
      <c r="T6" s="58"/>
      <c r="U6" s="58"/>
      <c r="V6" s="58"/>
      <c r="W6" s="58"/>
      <c r="X6" s="58"/>
      <c r="Y6" s="58"/>
      <c r="Z6" s="58"/>
      <c r="AA6" s="58"/>
      <c r="AB6" s="58"/>
    </row>
    <row r="7" spans="1:28" ht="23.1" customHeight="1">
      <c r="A7" s="5"/>
      <c r="B7" s="6"/>
      <c r="C7" s="5"/>
      <c r="D7" s="7"/>
      <c r="E7" s="8"/>
      <c r="F7" s="9" t="s">
        <v>102</v>
      </c>
      <c r="G7" s="10" t="s">
        <v>102</v>
      </c>
      <c r="H7" s="10"/>
      <c r="I7" s="20"/>
      <c r="K7" s="55" t="s">
        <v>103</v>
      </c>
      <c r="L7" s="58"/>
      <c r="M7" s="58"/>
      <c r="N7" s="58"/>
      <c r="O7" s="58"/>
      <c r="P7" s="58"/>
      <c r="Q7" s="58"/>
      <c r="R7" s="58"/>
      <c r="S7" s="58"/>
      <c r="T7" s="58"/>
      <c r="U7" s="58"/>
      <c r="V7" s="58"/>
      <c r="W7" s="58"/>
      <c r="X7" s="58"/>
      <c r="Y7" s="58"/>
      <c r="Z7" s="58"/>
      <c r="AA7" s="58"/>
      <c r="AB7" s="58"/>
    </row>
    <row r="8" spans="1:28" ht="23.1" customHeight="1">
      <c r="A8" s="5"/>
      <c r="B8" s="6"/>
      <c r="C8" s="5"/>
      <c r="D8" s="7"/>
      <c r="E8" s="8"/>
      <c r="F8" s="9" t="s">
        <v>102</v>
      </c>
      <c r="G8" s="10" t="s">
        <v>102</v>
      </c>
      <c r="H8" s="10"/>
      <c r="I8" s="20"/>
      <c r="K8" s="54" t="s">
        <v>104</v>
      </c>
      <c r="L8" s="54"/>
      <c r="M8" s="54"/>
      <c r="N8" s="54"/>
      <c r="O8" s="54"/>
      <c r="P8" s="54"/>
      <c r="Q8" s="54"/>
      <c r="R8" s="54"/>
      <c r="S8" s="54"/>
      <c r="T8" s="54"/>
      <c r="U8" s="54"/>
      <c r="V8" s="54"/>
      <c r="W8" s="54"/>
      <c r="X8" s="54"/>
      <c r="Y8" s="54"/>
      <c r="Z8" s="54"/>
      <c r="AA8" s="54"/>
      <c r="AB8" s="54"/>
    </row>
    <row r="9" spans="1:28" ht="23.1" customHeight="1">
      <c r="A9" s="5"/>
      <c r="B9" s="5"/>
      <c r="C9" s="8"/>
      <c r="D9" s="8"/>
      <c r="E9" s="8"/>
      <c r="F9" s="9" t="s">
        <v>102</v>
      </c>
      <c r="G9" s="10" t="s">
        <v>102</v>
      </c>
      <c r="H9" s="10"/>
      <c r="I9" s="20"/>
      <c r="K9" s="22" t="s">
        <v>105</v>
      </c>
      <c r="L9" s="22"/>
      <c r="M9" s="22"/>
      <c r="N9" s="62" t="str">
        <f>B3</f>
        <v>肖志勇</v>
      </c>
      <c r="O9" s="63"/>
      <c r="P9" s="22"/>
      <c r="Q9" s="22"/>
      <c r="R9" s="22"/>
      <c r="S9" s="22"/>
      <c r="T9" s="22"/>
      <c r="U9" s="22"/>
      <c r="V9" s="22"/>
      <c r="W9" s="22"/>
      <c r="X9" s="22"/>
      <c r="Y9" s="22"/>
      <c r="Z9" s="22"/>
      <c r="AA9" s="22"/>
      <c r="AB9" s="22"/>
    </row>
    <row r="10" spans="1:28" ht="23.1" customHeight="1">
      <c r="A10" s="64" t="s">
        <v>106</v>
      </c>
      <c r="B10" s="65"/>
      <c r="C10" s="66">
        <v>0</v>
      </c>
      <c r="D10" s="67"/>
      <c r="E10" s="68" t="s">
        <v>107</v>
      </c>
      <c r="F10" s="68"/>
      <c r="G10" s="69">
        <v>0</v>
      </c>
      <c r="H10" s="69"/>
      <c r="I10" s="20"/>
      <c r="K10" s="22" t="s">
        <v>108</v>
      </c>
      <c r="L10" s="22"/>
      <c r="M10" s="22"/>
      <c r="N10" s="23" t="str">
        <f>F3</f>
        <v>龙湾镇洪城村</v>
      </c>
      <c r="O10" s="22"/>
      <c r="P10" s="22"/>
      <c r="Q10" s="22"/>
      <c r="R10" s="22"/>
      <c r="S10" s="22"/>
      <c r="T10" s="22"/>
      <c r="U10" s="22"/>
      <c r="V10" s="22"/>
      <c r="W10" s="22"/>
      <c r="X10" s="22"/>
      <c r="Y10" s="22"/>
      <c r="Z10" s="22"/>
      <c r="AA10" s="22"/>
      <c r="AB10" s="22"/>
    </row>
    <row r="11" spans="1:28" ht="23.1" customHeight="1">
      <c r="A11" s="59" t="s">
        <v>109</v>
      </c>
      <c r="B11" s="59"/>
      <c r="C11" s="59"/>
      <c r="D11" s="59"/>
      <c r="E11" s="59"/>
      <c r="F11" s="59"/>
      <c r="G11" s="59"/>
      <c r="H11" s="59"/>
      <c r="I11" s="20"/>
      <c r="K11" s="58" t="s">
        <v>110</v>
      </c>
      <c r="L11" s="58"/>
      <c r="M11" s="58"/>
      <c r="N11" s="70">
        <f>C10</f>
        <v>0</v>
      </c>
      <c r="O11" s="58"/>
      <c r="P11" s="21" t="s">
        <v>111</v>
      </c>
      <c r="Q11" s="21"/>
      <c r="R11" s="71"/>
      <c r="S11" s="71"/>
      <c r="T11" s="71"/>
      <c r="U11" s="72"/>
      <c r="V11" s="72"/>
      <c r="W11" s="72"/>
      <c r="X11" s="72"/>
      <c r="Y11" s="72"/>
      <c r="Z11" s="29"/>
      <c r="AA11" s="29"/>
      <c r="AB11" s="29"/>
    </row>
    <row r="12" spans="1:28" ht="31.05" customHeight="1">
      <c r="A12" s="12" t="s">
        <v>112</v>
      </c>
      <c r="B12" s="12" t="s">
        <v>113</v>
      </c>
      <c r="C12" s="12" t="s">
        <v>114</v>
      </c>
      <c r="D12" s="12" t="s">
        <v>115</v>
      </c>
      <c r="E12" s="12" t="s">
        <v>112</v>
      </c>
      <c r="F12" s="12" t="s">
        <v>113</v>
      </c>
      <c r="G12" s="12" t="s">
        <v>114</v>
      </c>
      <c r="H12" s="12" t="s">
        <v>115</v>
      </c>
      <c r="I12" s="20"/>
      <c r="K12" s="54" t="s">
        <v>116</v>
      </c>
      <c r="L12" s="54"/>
      <c r="M12" s="54"/>
      <c r="N12" s="73">
        <v>45191</v>
      </c>
      <c r="O12" s="73"/>
      <c r="P12" s="73"/>
      <c r="Q12" s="73"/>
      <c r="R12" s="73"/>
      <c r="S12" s="73"/>
      <c r="T12" s="73"/>
      <c r="U12" s="73"/>
      <c r="V12" s="73"/>
      <c r="W12" s="73"/>
      <c r="X12" s="73"/>
      <c r="Y12" s="73"/>
      <c r="Z12" s="73"/>
      <c r="AA12" s="73"/>
      <c r="AB12" s="73"/>
    </row>
    <row r="13" spans="1:28" ht="23.1" customHeight="1">
      <c r="A13" s="13" t="s">
        <v>117</v>
      </c>
      <c r="B13" s="14">
        <v>5</v>
      </c>
      <c r="C13" s="13" t="s">
        <v>118</v>
      </c>
      <c r="D13" s="7">
        <v>750</v>
      </c>
      <c r="E13" s="7"/>
      <c r="F13" s="13" t="s">
        <v>102</v>
      </c>
      <c r="G13" s="13"/>
      <c r="H13" s="7" t="s">
        <v>102</v>
      </c>
      <c r="I13" s="20"/>
      <c r="K13" s="54" t="s">
        <v>119</v>
      </c>
      <c r="L13" s="54"/>
      <c r="M13" s="54"/>
      <c r="N13" s="54"/>
      <c r="O13" s="54"/>
      <c r="P13" s="54"/>
      <c r="Q13" s="54"/>
      <c r="R13" s="54"/>
      <c r="S13" s="54"/>
      <c r="T13" s="54"/>
      <c r="U13" s="54"/>
      <c r="V13" s="54"/>
      <c r="W13" s="54"/>
      <c r="X13" s="54"/>
      <c r="Y13" s="54"/>
      <c r="Z13" s="54"/>
      <c r="AA13" s="54"/>
      <c r="AB13" s="54"/>
    </row>
    <row r="14" spans="1:28" ht="23.1" customHeight="1">
      <c r="A14" s="13" t="s">
        <v>117</v>
      </c>
      <c r="B14" s="14">
        <v>5</v>
      </c>
      <c r="C14" s="13" t="s">
        <v>186</v>
      </c>
      <c r="D14" s="7">
        <v>900</v>
      </c>
      <c r="E14" s="7"/>
      <c r="F14" s="13" t="s">
        <v>102</v>
      </c>
      <c r="G14" s="13"/>
      <c r="H14" s="7" t="s">
        <v>102</v>
      </c>
      <c r="I14" s="20"/>
      <c r="K14" s="54" t="s">
        <v>121</v>
      </c>
      <c r="L14" s="54"/>
      <c r="M14" s="54"/>
      <c r="N14" s="54"/>
      <c r="O14" s="54"/>
      <c r="P14" s="54"/>
      <c r="Q14" s="54"/>
      <c r="R14" s="54"/>
      <c r="S14" s="54"/>
      <c r="T14" s="54"/>
      <c r="U14" s="54"/>
      <c r="V14" s="54"/>
      <c r="W14" s="54"/>
      <c r="X14" s="54"/>
      <c r="Y14" s="54"/>
      <c r="Z14" s="54"/>
      <c r="AA14" s="54"/>
      <c r="AB14" s="54"/>
    </row>
    <row r="15" spans="1:28" ht="23.1" customHeight="1">
      <c r="A15" s="13" t="s">
        <v>117</v>
      </c>
      <c r="B15" s="14">
        <v>4</v>
      </c>
      <c r="C15" s="13" t="s">
        <v>238</v>
      </c>
      <c r="D15" s="7">
        <v>860</v>
      </c>
      <c r="E15" s="7"/>
      <c r="F15" s="13"/>
      <c r="G15" s="13"/>
      <c r="H15" s="7" t="s">
        <v>102</v>
      </c>
      <c r="I15" s="20"/>
      <c r="K15" s="21" t="s">
        <v>123</v>
      </c>
      <c r="L15" s="21"/>
      <c r="M15" s="21"/>
      <c r="N15" s="21"/>
      <c r="O15" s="21"/>
      <c r="P15" s="21"/>
      <c r="Q15" s="21"/>
      <c r="R15" s="21"/>
      <c r="S15" s="21"/>
      <c r="T15" s="21"/>
      <c r="U15" s="21"/>
      <c r="V15" s="21"/>
      <c r="W15" s="21"/>
      <c r="X15" s="21"/>
      <c r="Y15" s="21"/>
      <c r="Z15" s="21"/>
      <c r="AA15" s="21"/>
      <c r="AB15" s="21"/>
    </row>
    <row r="16" spans="1:28" ht="23.1" customHeight="1">
      <c r="A16" s="13"/>
      <c r="B16" s="14"/>
      <c r="C16" s="13"/>
      <c r="D16" s="7"/>
      <c r="E16" s="7"/>
      <c r="F16" s="13" t="s">
        <v>102</v>
      </c>
      <c r="G16" s="13"/>
      <c r="H16" s="7" t="s">
        <v>102</v>
      </c>
      <c r="I16" s="20"/>
      <c r="K16" s="21" t="s">
        <v>126</v>
      </c>
      <c r="L16" s="21"/>
      <c r="M16" s="21"/>
      <c r="N16" s="21"/>
      <c r="O16" s="21"/>
      <c r="P16" s="21"/>
      <c r="Q16" s="21"/>
      <c r="R16" s="21"/>
      <c r="S16" s="21"/>
      <c r="T16" s="21"/>
      <c r="U16" s="21"/>
      <c r="V16" s="21"/>
      <c r="W16" s="21"/>
      <c r="X16" s="21"/>
      <c r="Y16" s="21"/>
      <c r="Z16" s="21"/>
      <c r="AA16" s="21"/>
      <c r="AB16" s="21"/>
    </row>
    <row r="17" spans="1:28" ht="23.1" customHeight="1">
      <c r="A17" s="13"/>
      <c r="B17" s="14"/>
      <c r="C17" s="13"/>
      <c r="D17" s="7"/>
      <c r="E17" s="7"/>
      <c r="F17" s="13" t="s">
        <v>102</v>
      </c>
      <c r="G17" s="13"/>
      <c r="H17" s="7" t="s">
        <v>102</v>
      </c>
      <c r="I17" s="20"/>
      <c r="K17" s="21" t="s">
        <v>128</v>
      </c>
      <c r="L17" s="21"/>
      <c r="M17" s="21"/>
      <c r="N17" s="21"/>
      <c r="O17" s="21"/>
      <c r="P17" s="21"/>
      <c r="Q17" s="21"/>
      <c r="R17" s="21"/>
      <c r="S17" s="21"/>
      <c r="T17" s="21"/>
      <c r="U17" s="21"/>
      <c r="V17" s="21"/>
      <c r="W17" s="21"/>
      <c r="X17" s="21"/>
      <c r="Y17" s="21"/>
      <c r="Z17" s="21"/>
      <c r="AA17" s="21"/>
      <c r="AB17" s="21"/>
    </row>
    <row r="18" spans="1:28" ht="23.1" customHeight="1">
      <c r="A18" s="13"/>
      <c r="B18" s="14"/>
      <c r="C18" s="13"/>
      <c r="D18" s="7"/>
      <c r="E18" s="7"/>
      <c r="F18" s="13" t="s">
        <v>102</v>
      </c>
      <c r="G18" s="13"/>
      <c r="H18" s="7" t="s">
        <v>102</v>
      </c>
      <c r="I18" s="20"/>
      <c r="K18" s="24" t="s">
        <v>129</v>
      </c>
      <c r="L18" s="24"/>
      <c r="M18" s="24"/>
      <c r="N18" s="24"/>
      <c r="O18" s="24"/>
      <c r="P18" s="24"/>
      <c r="Q18" s="24"/>
      <c r="R18" s="24"/>
      <c r="S18" s="24"/>
      <c r="T18" s="24"/>
      <c r="U18" s="24"/>
      <c r="V18" s="24"/>
      <c r="W18" s="24"/>
      <c r="X18" s="24"/>
      <c r="Y18" s="24"/>
      <c r="Z18" s="24"/>
      <c r="AA18" s="24"/>
      <c r="AB18" s="24"/>
    </row>
    <row r="19" spans="1:28" ht="23.1" customHeight="1">
      <c r="A19" s="13"/>
      <c r="B19" s="7"/>
      <c r="C19" s="13"/>
      <c r="D19" s="7"/>
      <c r="E19" s="7"/>
      <c r="F19" s="13" t="s">
        <v>102</v>
      </c>
      <c r="G19" s="13"/>
      <c r="H19" s="7" t="s">
        <v>102</v>
      </c>
      <c r="I19" s="20"/>
      <c r="K19" s="21" t="s">
        <v>131</v>
      </c>
      <c r="L19" s="21"/>
      <c r="M19" s="21"/>
      <c r="N19" s="21"/>
      <c r="O19" s="21"/>
      <c r="P19" s="21"/>
      <c r="Q19" s="21"/>
      <c r="R19" s="21"/>
      <c r="S19" s="21"/>
      <c r="T19" s="21"/>
      <c r="U19" s="21"/>
      <c r="V19" s="21"/>
      <c r="W19" s="21"/>
      <c r="X19" s="21"/>
      <c r="Y19" s="21"/>
      <c r="Z19" s="21"/>
      <c r="AA19" s="21"/>
      <c r="AB19" s="21"/>
    </row>
    <row r="20" spans="1:28" ht="23.1" customHeight="1">
      <c r="A20" s="13"/>
      <c r="B20" s="13"/>
      <c r="C20" s="13"/>
      <c r="D20" s="13"/>
      <c r="E20" s="7"/>
      <c r="F20" s="13" t="s">
        <v>102</v>
      </c>
      <c r="G20" s="13"/>
      <c r="H20" s="7" t="s">
        <v>102</v>
      </c>
      <c r="I20" s="20"/>
      <c r="K20" s="21" t="s">
        <v>132</v>
      </c>
      <c r="L20" s="21"/>
      <c r="M20" s="21"/>
      <c r="N20" s="21"/>
      <c r="O20" s="21"/>
      <c r="P20" s="21"/>
      <c r="Q20" s="21"/>
      <c r="R20" s="21"/>
      <c r="S20" s="21"/>
      <c r="T20" s="21"/>
      <c r="U20" s="21"/>
      <c r="V20" s="21"/>
      <c r="W20" s="21"/>
      <c r="X20" s="21"/>
      <c r="Y20" s="21"/>
      <c r="Z20" s="21"/>
      <c r="AA20" s="21"/>
      <c r="AB20" s="21"/>
    </row>
    <row r="21" spans="1:28" ht="23.1" customHeight="1">
      <c r="A21" s="13"/>
      <c r="B21" s="14"/>
      <c r="C21" s="13"/>
      <c r="D21" s="7"/>
      <c r="E21" s="7"/>
      <c r="F21" s="13" t="s">
        <v>102</v>
      </c>
      <c r="G21" s="13"/>
      <c r="H21" s="7" t="s">
        <v>102</v>
      </c>
      <c r="I21" s="20"/>
      <c r="K21" s="54" t="s">
        <v>133</v>
      </c>
      <c r="L21" s="54"/>
      <c r="M21" s="54"/>
      <c r="N21" s="54"/>
      <c r="O21" s="54"/>
      <c r="P21" s="54"/>
      <c r="Q21" s="54"/>
      <c r="R21" s="54"/>
      <c r="S21" s="54"/>
      <c r="T21" s="54"/>
      <c r="U21" s="54"/>
      <c r="V21" s="54"/>
      <c r="W21" s="54"/>
      <c r="X21" s="54"/>
      <c r="Y21" s="54"/>
      <c r="Z21" s="54"/>
      <c r="AA21" s="54"/>
      <c r="AB21" s="54"/>
    </row>
    <row r="22" spans="1:28" ht="23.1" customHeight="1">
      <c r="A22" s="13"/>
      <c r="B22" s="14"/>
      <c r="C22" s="13"/>
      <c r="D22" s="7"/>
      <c r="E22" s="7"/>
      <c r="F22" s="13" t="s">
        <v>102</v>
      </c>
      <c r="G22" s="13"/>
      <c r="H22" s="7" t="s">
        <v>102</v>
      </c>
      <c r="I22" s="20"/>
      <c r="K22" s="58" t="s">
        <v>134</v>
      </c>
      <c r="L22" s="58"/>
      <c r="M22" s="58"/>
      <c r="N22" s="58"/>
      <c r="O22" s="58"/>
      <c r="P22" s="58"/>
      <c r="Q22" s="58"/>
      <c r="R22" s="58"/>
      <c r="S22" s="58"/>
      <c r="T22" s="58"/>
      <c r="U22" s="58"/>
      <c r="V22" s="58"/>
      <c r="W22" s="58"/>
      <c r="X22" s="58"/>
      <c r="Y22" s="58"/>
      <c r="Z22" s="58"/>
      <c r="AA22" s="58"/>
      <c r="AB22" s="58"/>
    </row>
    <row r="23" spans="1:28" ht="23.1" customHeight="1">
      <c r="A23" s="13"/>
      <c r="B23" s="14"/>
      <c r="C23" s="13"/>
      <c r="D23" s="7" t="s">
        <v>102</v>
      </c>
      <c r="E23" s="7"/>
      <c r="F23" s="13" t="s">
        <v>102</v>
      </c>
      <c r="G23" s="13"/>
      <c r="H23" s="7" t="s">
        <v>102</v>
      </c>
      <c r="I23" s="20"/>
      <c r="K23" s="54" t="s">
        <v>135</v>
      </c>
      <c r="L23" s="54"/>
      <c r="M23" s="54"/>
      <c r="N23" s="54"/>
      <c r="O23" s="54"/>
      <c r="P23" s="54"/>
      <c r="Q23" s="54"/>
      <c r="R23" s="54"/>
      <c r="S23" s="54"/>
      <c r="T23" s="54"/>
      <c r="U23" s="54"/>
      <c r="V23" s="54"/>
      <c r="W23" s="54"/>
      <c r="X23" s="54"/>
      <c r="Y23" s="54"/>
      <c r="Z23" s="54"/>
      <c r="AA23" s="54"/>
      <c r="AB23" s="54"/>
    </row>
    <row r="24" spans="1:28" ht="23.1" customHeight="1">
      <c r="A24" s="13"/>
      <c r="B24" s="14"/>
      <c r="C24" s="13"/>
      <c r="D24" s="7" t="s">
        <v>102</v>
      </c>
      <c r="E24" s="7"/>
      <c r="F24" s="13" t="s">
        <v>102</v>
      </c>
      <c r="G24" s="13"/>
      <c r="H24" s="7" t="s">
        <v>102</v>
      </c>
      <c r="I24" s="20"/>
      <c r="K24" s="58" t="s">
        <v>136</v>
      </c>
      <c r="L24" s="58"/>
      <c r="M24" s="58"/>
      <c r="N24" s="58"/>
      <c r="O24" s="58"/>
      <c r="P24" s="58"/>
      <c r="Q24" s="58"/>
      <c r="R24" s="58"/>
      <c r="S24" s="58"/>
      <c r="T24" s="58"/>
      <c r="U24" s="58"/>
      <c r="V24" s="58"/>
      <c r="W24" s="58"/>
      <c r="X24" s="58"/>
      <c r="Y24" s="58"/>
      <c r="Z24" s="58"/>
      <c r="AA24" s="58"/>
      <c r="AB24" s="58"/>
    </row>
    <row r="25" spans="1:28" ht="23.1" customHeight="1">
      <c r="A25" s="13"/>
      <c r="B25" s="14"/>
      <c r="C25" s="13"/>
      <c r="D25" s="7" t="s">
        <v>102</v>
      </c>
      <c r="E25" s="7"/>
      <c r="F25" s="13" t="s">
        <v>102</v>
      </c>
      <c r="G25" s="13"/>
      <c r="H25" s="7" t="s">
        <v>102</v>
      </c>
      <c r="I25" s="20"/>
      <c r="K25" s="58" t="s">
        <v>137</v>
      </c>
      <c r="L25" s="58"/>
      <c r="M25" s="58"/>
      <c r="N25" s="58"/>
      <c r="O25" s="58"/>
      <c r="P25" s="58"/>
      <c r="Q25" s="58"/>
      <c r="R25" s="58"/>
      <c r="S25" s="58"/>
      <c r="T25" s="58"/>
      <c r="U25" s="58"/>
      <c r="V25" s="58"/>
      <c r="W25" s="58"/>
      <c r="X25" s="58"/>
      <c r="Y25" s="58"/>
      <c r="Z25" s="58"/>
      <c r="AA25" s="58"/>
      <c r="AB25" s="58"/>
    </row>
    <row r="26" spans="1:28" ht="23.1" customHeight="1">
      <c r="A26" s="13"/>
      <c r="B26" s="14"/>
      <c r="C26" s="13"/>
      <c r="D26" s="7" t="s">
        <v>102</v>
      </c>
      <c r="E26" s="7"/>
      <c r="F26" s="13" t="s">
        <v>102</v>
      </c>
      <c r="G26" s="13"/>
      <c r="H26" s="7"/>
      <c r="I26" s="20"/>
      <c r="K26" s="54" t="s">
        <v>138</v>
      </c>
      <c r="L26" s="54"/>
      <c r="M26" s="54"/>
      <c r="N26" s="54"/>
      <c r="O26" s="54"/>
      <c r="P26" s="54"/>
      <c r="Q26" s="54"/>
      <c r="R26" s="54"/>
      <c r="S26" s="54"/>
      <c r="T26" s="54"/>
      <c r="U26" s="54"/>
      <c r="V26" s="54"/>
      <c r="W26" s="54"/>
      <c r="X26" s="54"/>
      <c r="Y26" s="54"/>
      <c r="Z26" s="54"/>
      <c r="AA26" s="54"/>
      <c r="AB26" s="54"/>
    </row>
    <row r="27" spans="1:28" ht="23.1" customHeight="1">
      <c r="A27" s="13"/>
      <c r="B27" s="15"/>
      <c r="C27" s="16"/>
      <c r="D27" s="17"/>
      <c r="E27" s="74" t="s">
        <v>139</v>
      </c>
      <c r="F27" s="74"/>
      <c r="G27" s="75">
        <v>2510</v>
      </c>
      <c r="H27" s="75"/>
      <c r="I27" s="20"/>
      <c r="K27" s="25" t="s">
        <v>140</v>
      </c>
      <c r="L27" s="25"/>
      <c r="M27" s="25"/>
      <c r="N27" s="25"/>
      <c r="O27" s="25"/>
      <c r="P27" s="76">
        <f>C28</f>
        <v>2510</v>
      </c>
      <c r="Q27" s="76"/>
      <c r="R27" s="76"/>
      <c r="S27" s="30" t="s">
        <v>141</v>
      </c>
      <c r="T27" s="25"/>
      <c r="U27" s="25"/>
      <c r="V27" s="25"/>
      <c r="W27" s="25"/>
      <c r="X27" s="25"/>
      <c r="Y27" s="25"/>
      <c r="Z27" s="25"/>
      <c r="AA27" s="25"/>
      <c r="AB27" s="25"/>
    </row>
    <row r="28" spans="1:28" ht="23.1" customHeight="1">
      <c r="A28" s="77" t="s">
        <v>142</v>
      </c>
      <c r="B28" s="77"/>
      <c r="C28" s="75">
        <v>2510</v>
      </c>
      <c r="D28" s="75"/>
      <c r="E28" s="18" t="s">
        <v>143</v>
      </c>
      <c r="F28" s="78">
        <v>2510</v>
      </c>
      <c r="G28" s="79"/>
      <c r="H28" s="19" t="s">
        <v>144</v>
      </c>
      <c r="I28" s="20"/>
      <c r="K28" s="22" t="s">
        <v>145</v>
      </c>
      <c r="L28" s="22"/>
      <c r="M28" s="22"/>
      <c r="N28" s="22"/>
      <c r="O28" s="22"/>
      <c r="P28" s="80">
        <f>P27</f>
        <v>2510</v>
      </c>
      <c r="Q28" s="80"/>
      <c r="R28" s="80"/>
      <c r="S28" s="80"/>
      <c r="T28" s="26" t="s">
        <v>146</v>
      </c>
      <c r="U28" s="22"/>
      <c r="V28" s="22"/>
      <c r="W28" s="22"/>
      <c r="X28" s="22"/>
      <c r="Y28" s="22"/>
      <c r="Z28" s="22"/>
      <c r="AA28" s="22"/>
      <c r="AB28" s="22"/>
    </row>
    <row r="29" spans="1:28" ht="23.1" customHeight="1">
      <c r="A29" s="20"/>
      <c r="B29" s="20"/>
      <c r="C29" s="20"/>
      <c r="D29" s="20"/>
      <c r="E29" s="20"/>
      <c r="F29" s="20"/>
      <c r="G29" s="20"/>
      <c r="H29" s="20"/>
      <c r="I29" s="20"/>
      <c r="K29" s="54" t="s">
        <v>147</v>
      </c>
      <c r="L29" s="54"/>
      <c r="M29" s="54"/>
      <c r="N29" s="54"/>
      <c r="O29" s="54"/>
      <c r="P29" s="54"/>
      <c r="Q29" s="54"/>
      <c r="R29" s="54"/>
      <c r="S29" s="54"/>
      <c r="T29" s="54"/>
      <c r="U29" s="54"/>
      <c r="V29" s="54"/>
      <c r="W29" s="54"/>
      <c r="X29" s="54"/>
      <c r="Y29" s="54"/>
      <c r="Z29" s="54"/>
      <c r="AA29" s="54"/>
      <c r="AB29" s="54"/>
    </row>
    <row r="30" spans="1:28" ht="40.049999999999997" customHeight="1">
      <c r="A30" s="20"/>
      <c r="B30" s="20"/>
      <c r="C30" s="20"/>
      <c r="D30" s="20"/>
      <c r="E30" s="20"/>
      <c r="F30" s="20"/>
      <c r="G30" s="20"/>
      <c r="H30" s="20"/>
      <c r="I30" s="20"/>
      <c r="K30" s="21" t="s">
        <v>148</v>
      </c>
      <c r="L30" s="21"/>
      <c r="M30" s="21"/>
      <c r="N30" s="21"/>
      <c r="O30" s="21"/>
      <c r="P30" s="21"/>
      <c r="Q30" s="21"/>
      <c r="R30" s="21"/>
      <c r="S30" s="21"/>
      <c r="T30" s="21"/>
      <c r="U30" s="81">
        <f>Q33</f>
        <v>45316</v>
      </c>
      <c r="V30" s="81"/>
      <c r="W30" s="81"/>
      <c r="X30" s="21"/>
      <c r="Y30" s="21"/>
      <c r="Z30" s="21"/>
      <c r="AA30" s="21"/>
      <c r="AB30" s="21"/>
    </row>
    <row r="31" spans="1:28" ht="40.049999999999997" customHeight="1">
      <c r="A31" s="20"/>
      <c r="B31" s="20"/>
      <c r="C31" s="20"/>
      <c r="D31" s="20"/>
      <c r="E31" s="20"/>
      <c r="F31" s="20"/>
      <c r="G31" s="20"/>
      <c r="H31" s="20"/>
      <c r="I31" s="20"/>
      <c r="K31" s="21" t="s">
        <v>149</v>
      </c>
      <c r="L31" s="21"/>
      <c r="M31" s="21"/>
      <c r="N31" s="21"/>
      <c r="O31" s="21"/>
      <c r="P31" s="21"/>
      <c r="Q31" s="21"/>
      <c r="R31" s="21"/>
      <c r="S31" s="21"/>
      <c r="T31" s="21"/>
      <c r="U31" s="81">
        <f>Q33</f>
        <v>45316</v>
      </c>
      <c r="V31" s="81"/>
      <c r="W31" s="81"/>
      <c r="X31" s="21"/>
      <c r="Y31" s="21"/>
      <c r="Z31" s="21"/>
      <c r="AA31" s="21"/>
      <c r="AB31" s="21"/>
    </row>
    <row r="32" spans="1:28" ht="23.1" customHeight="1">
      <c r="A32" s="20"/>
      <c r="B32" s="20"/>
      <c r="C32" s="20"/>
      <c r="D32" s="20"/>
      <c r="E32" s="20"/>
      <c r="F32" s="20"/>
      <c r="G32" s="20"/>
      <c r="H32" s="20"/>
      <c r="I32" s="20"/>
      <c r="K32" s="54" t="s">
        <v>150</v>
      </c>
      <c r="L32" s="54"/>
      <c r="M32" s="54"/>
      <c r="N32" s="54"/>
      <c r="O32" s="73">
        <v>45199</v>
      </c>
      <c r="P32" s="58"/>
      <c r="Q32" s="58"/>
      <c r="R32" s="58"/>
      <c r="S32" s="58"/>
      <c r="T32" s="58"/>
      <c r="U32" s="58"/>
      <c r="V32" s="58"/>
      <c r="W32" s="58"/>
      <c r="X32" s="58"/>
      <c r="Y32" s="58"/>
      <c r="Z32" s="58"/>
      <c r="AA32" s="58"/>
      <c r="AB32" s="58"/>
    </row>
    <row r="33" spans="1:28" ht="23.1" customHeight="1">
      <c r="A33" s="20"/>
      <c r="B33" s="20"/>
      <c r="C33" s="20"/>
      <c r="D33" s="20"/>
      <c r="E33" s="20"/>
      <c r="F33" s="20"/>
      <c r="G33" s="20"/>
      <c r="H33" s="20"/>
      <c r="I33" s="20"/>
      <c r="K33" s="54" t="s">
        <v>151</v>
      </c>
      <c r="L33" s="54"/>
      <c r="M33" s="54"/>
      <c r="N33" s="54"/>
      <c r="O33" s="27">
        <v>45199</v>
      </c>
      <c r="P33" s="22" t="s">
        <v>152</v>
      </c>
      <c r="Q33" s="27">
        <v>45316</v>
      </c>
      <c r="R33" s="22"/>
      <c r="S33" s="22"/>
      <c r="T33" s="22"/>
      <c r="U33" s="22"/>
      <c r="V33" s="22"/>
      <c r="W33" s="22"/>
      <c r="X33" s="22"/>
      <c r="Y33" s="22"/>
      <c r="Z33" s="22"/>
      <c r="AA33" s="22"/>
      <c r="AB33" s="22"/>
    </row>
    <row r="34" spans="1:28" ht="23.1" customHeight="1">
      <c r="A34" s="20"/>
      <c r="B34" s="20"/>
      <c r="C34" s="20"/>
      <c r="D34" s="20"/>
      <c r="E34" s="20"/>
      <c r="F34" s="20"/>
      <c r="G34" s="20"/>
      <c r="H34" s="20"/>
      <c r="I34" s="20"/>
      <c r="K34" s="54" t="s">
        <v>153</v>
      </c>
      <c r="L34" s="58"/>
      <c r="M34" s="58"/>
      <c r="N34" s="58"/>
      <c r="O34" s="58"/>
      <c r="P34" s="58"/>
      <c r="Q34" s="58"/>
      <c r="R34" s="58"/>
      <c r="S34" s="58"/>
      <c r="T34" s="58"/>
      <c r="U34" s="58"/>
      <c r="V34" s="58"/>
      <c r="W34" s="58"/>
      <c r="X34" s="58"/>
      <c r="Y34" s="58"/>
      <c r="Z34" s="58"/>
      <c r="AA34" s="58"/>
      <c r="AB34" s="58"/>
    </row>
    <row r="35" spans="1:28" ht="23.1" customHeight="1">
      <c r="A35" s="20"/>
      <c r="B35" s="20"/>
      <c r="C35" s="20"/>
      <c r="D35" s="20"/>
      <c r="E35" s="20"/>
      <c r="F35" s="20"/>
      <c r="G35" s="20"/>
      <c r="H35" s="20"/>
      <c r="I35" s="20"/>
      <c r="K35" s="54" t="s">
        <v>154</v>
      </c>
      <c r="L35" s="54"/>
      <c r="M35" s="54"/>
      <c r="N35" s="54"/>
      <c r="O35" s="54"/>
      <c r="P35" s="54"/>
      <c r="Q35" s="54"/>
      <c r="R35" s="54"/>
      <c r="S35" s="54"/>
      <c r="T35" s="54"/>
      <c r="U35" s="54"/>
      <c r="V35" s="54"/>
      <c r="W35" s="54"/>
      <c r="X35" s="54"/>
      <c r="Y35" s="54"/>
      <c r="Z35" s="54"/>
      <c r="AA35" s="54"/>
      <c r="AB35" s="54"/>
    </row>
    <row r="36" spans="1:28" ht="23.1" customHeight="1">
      <c r="A36" s="20"/>
      <c r="B36" s="20"/>
      <c r="C36" s="20"/>
      <c r="D36" s="20"/>
      <c r="E36" s="20"/>
      <c r="F36" s="20"/>
      <c r="G36" s="20"/>
      <c r="H36" s="20"/>
      <c r="I36" s="20"/>
      <c r="K36" s="58" t="s">
        <v>155</v>
      </c>
      <c r="L36" s="58"/>
      <c r="M36" s="58"/>
      <c r="N36" s="58"/>
      <c r="O36" s="58"/>
      <c r="P36" s="58"/>
      <c r="Q36" s="58"/>
      <c r="R36" s="58"/>
      <c r="S36" s="58"/>
      <c r="T36" s="58"/>
      <c r="U36" s="58"/>
      <c r="V36" s="58"/>
      <c r="W36" s="58"/>
      <c r="X36" s="58"/>
      <c r="Y36" s="58"/>
      <c r="Z36" s="58"/>
      <c r="AA36" s="58"/>
      <c r="AB36" s="58"/>
    </row>
    <row r="37" spans="1:28" ht="23.1" customHeight="1">
      <c r="A37" s="20"/>
      <c r="B37" s="20"/>
      <c r="C37" s="20"/>
      <c r="D37" s="20"/>
      <c r="E37" s="20"/>
      <c r="F37" s="20"/>
      <c r="G37" s="20"/>
      <c r="H37" s="20"/>
      <c r="I37" s="20"/>
      <c r="K37" s="58" t="s">
        <v>156</v>
      </c>
      <c r="L37" s="58"/>
      <c r="M37" s="58"/>
      <c r="N37" s="58"/>
      <c r="O37" s="58"/>
      <c r="P37" s="58"/>
      <c r="Q37" s="58"/>
      <c r="R37" s="58"/>
      <c r="S37" s="58"/>
      <c r="T37" s="58"/>
      <c r="U37" s="58"/>
      <c r="V37" s="58"/>
      <c r="W37" s="58"/>
      <c r="X37" s="58"/>
      <c r="Y37" s="58"/>
      <c r="Z37" s="58"/>
      <c r="AA37" s="58"/>
      <c r="AB37" s="58"/>
    </row>
    <row r="38" spans="1:28" ht="23.1" customHeight="1">
      <c r="A38" s="20"/>
      <c r="B38" s="20"/>
      <c r="C38" s="20"/>
      <c r="D38" s="20"/>
      <c r="E38" s="20"/>
      <c r="F38" s="20"/>
      <c r="G38" s="20"/>
      <c r="H38" s="20"/>
      <c r="I38" s="20"/>
      <c r="K38" s="58" t="s">
        <v>157</v>
      </c>
      <c r="L38" s="58"/>
      <c r="M38" s="58"/>
      <c r="N38" s="58"/>
      <c r="O38" s="58"/>
      <c r="P38" s="58"/>
      <c r="Q38" s="58"/>
      <c r="R38" s="58"/>
      <c r="S38" s="58"/>
      <c r="T38" s="58"/>
      <c r="U38" s="58"/>
      <c r="V38" s="58"/>
      <c r="W38" s="58"/>
      <c r="X38" s="58"/>
      <c r="Y38" s="58"/>
      <c r="Z38" s="58"/>
      <c r="AA38" s="58"/>
      <c r="AB38" s="58"/>
    </row>
    <row r="39" spans="1:28" ht="23.1" customHeight="1">
      <c r="A39" s="20"/>
      <c r="B39" s="20"/>
      <c r="C39" s="20"/>
      <c r="D39" s="20"/>
      <c r="E39" s="20"/>
      <c r="F39" s="20"/>
      <c r="G39" s="20"/>
      <c r="H39" s="20"/>
      <c r="I39" s="20"/>
      <c r="K39" s="55" t="s">
        <v>158</v>
      </c>
      <c r="L39" s="58"/>
      <c r="M39" s="58"/>
      <c r="N39" s="58"/>
      <c r="O39" s="58"/>
      <c r="P39" s="58"/>
      <c r="Q39" s="58"/>
      <c r="R39" s="58"/>
      <c r="S39" s="58"/>
      <c r="T39" s="58"/>
      <c r="U39" s="58"/>
      <c r="V39" s="58"/>
      <c r="W39" s="58"/>
      <c r="X39" s="58"/>
      <c r="Y39" s="58"/>
      <c r="Z39" s="58"/>
      <c r="AA39" s="58"/>
      <c r="AB39" s="58"/>
    </row>
    <row r="40" spans="1:28" ht="23.1" customHeight="1">
      <c r="A40" s="20"/>
      <c r="B40" s="20"/>
      <c r="C40" s="20"/>
      <c r="D40" s="20"/>
      <c r="E40" s="20"/>
      <c r="F40" s="20"/>
      <c r="G40" s="20"/>
      <c r="H40" s="20"/>
      <c r="I40" s="20"/>
      <c r="K40" s="55" t="s">
        <v>159</v>
      </c>
      <c r="L40" s="55"/>
      <c r="M40" s="55"/>
      <c r="N40" s="55"/>
      <c r="O40" s="55"/>
      <c r="P40" s="55"/>
      <c r="Q40" s="55"/>
      <c r="R40" s="55"/>
      <c r="S40" s="55"/>
      <c r="T40" s="55"/>
      <c r="U40" s="55"/>
      <c r="V40" s="55"/>
      <c r="W40" s="55"/>
      <c r="X40" s="55"/>
      <c r="Y40" s="55"/>
      <c r="Z40" s="55"/>
      <c r="AA40" s="55"/>
      <c r="AB40" s="55"/>
    </row>
    <row r="41" spans="1:28" ht="23.1" customHeight="1">
      <c r="A41" s="20"/>
      <c r="B41" s="20"/>
      <c r="C41" s="20"/>
      <c r="D41" s="20"/>
      <c r="E41" s="20"/>
      <c r="F41" s="20"/>
      <c r="G41" s="20"/>
      <c r="H41" s="20"/>
      <c r="I41" s="20"/>
      <c r="K41" s="58" t="s">
        <v>160</v>
      </c>
      <c r="L41" s="58"/>
      <c r="M41" s="58"/>
      <c r="N41" s="58"/>
      <c r="O41" s="58"/>
      <c r="P41" s="58"/>
      <c r="Q41" s="58"/>
      <c r="R41" s="58"/>
      <c r="S41" s="58"/>
      <c r="T41" s="58"/>
      <c r="U41" s="58"/>
      <c r="V41" s="58"/>
      <c r="W41" s="58"/>
      <c r="X41" s="58"/>
      <c r="Y41" s="58"/>
      <c r="Z41" s="58"/>
      <c r="AA41" s="58"/>
      <c r="AB41" s="58"/>
    </row>
    <row r="42" spans="1:28" ht="23.1" customHeight="1">
      <c r="A42" s="20"/>
      <c r="B42" s="20"/>
      <c r="C42" s="20"/>
      <c r="D42" s="20"/>
      <c r="E42" s="20"/>
      <c r="F42" s="20"/>
      <c r="G42" s="20"/>
      <c r="H42" s="20"/>
      <c r="I42" s="20"/>
      <c r="K42" s="82" t="s">
        <v>161</v>
      </c>
      <c r="L42" s="82"/>
      <c r="M42" s="82"/>
      <c r="N42" s="82"/>
      <c r="O42" s="82"/>
      <c r="P42" s="82"/>
      <c r="Q42" s="82"/>
      <c r="R42" s="82"/>
      <c r="S42" s="82"/>
      <c r="T42" s="82"/>
      <c r="U42" s="82"/>
      <c r="V42" s="82"/>
      <c r="W42" s="82"/>
      <c r="X42" s="82"/>
      <c r="Y42" s="82"/>
      <c r="Z42" s="82"/>
      <c r="AA42" s="82"/>
      <c r="AB42" s="82"/>
    </row>
    <row r="43" spans="1:28" ht="23.1" customHeight="1">
      <c r="A43" s="20"/>
      <c r="B43" s="20"/>
      <c r="C43" s="20"/>
      <c r="D43" s="20"/>
      <c r="E43" s="20"/>
      <c r="F43" s="20"/>
      <c r="G43" s="20"/>
      <c r="H43" s="20"/>
      <c r="I43" s="20"/>
      <c r="K43" s="58" t="s">
        <v>162</v>
      </c>
      <c r="L43" s="58"/>
      <c r="M43" s="58"/>
      <c r="N43" s="58"/>
      <c r="O43" s="58"/>
      <c r="P43" s="58"/>
      <c r="Q43" s="58"/>
      <c r="R43" s="58"/>
      <c r="S43" s="58"/>
      <c r="T43" s="58"/>
      <c r="U43" s="58"/>
      <c r="V43" s="58"/>
      <c r="W43" s="58"/>
      <c r="X43" s="58"/>
      <c r="Y43" s="58"/>
      <c r="Z43" s="58"/>
      <c r="AA43" s="58"/>
      <c r="AB43" s="58"/>
    </row>
    <row r="44" spans="1:28" ht="23.1" customHeight="1">
      <c r="A44" s="20"/>
      <c r="B44" s="20"/>
      <c r="C44" s="20"/>
      <c r="D44" s="20"/>
      <c r="E44" s="20"/>
      <c r="F44" s="20"/>
      <c r="G44" s="20"/>
      <c r="H44" s="20"/>
      <c r="I44" s="20"/>
      <c r="K44" s="82" t="s">
        <v>163</v>
      </c>
      <c r="L44" s="82"/>
      <c r="M44" s="82"/>
      <c r="N44" s="82"/>
      <c r="O44" s="82"/>
      <c r="P44" s="82"/>
      <c r="Q44" s="82"/>
      <c r="R44" s="82"/>
      <c r="S44" s="82"/>
      <c r="T44" s="82"/>
      <c r="U44" s="82"/>
      <c r="V44" s="82"/>
      <c r="W44" s="82"/>
      <c r="X44" s="82"/>
      <c r="Y44" s="82"/>
      <c r="Z44" s="82"/>
      <c r="AA44" s="82"/>
      <c r="AB44" s="82"/>
    </row>
    <row r="45" spans="1:28" ht="23.1" customHeight="1">
      <c r="A45" s="20"/>
      <c r="B45" s="20"/>
      <c r="C45" s="20"/>
      <c r="D45" s="20"/>
      <c r="E45" s="20"/>
      <c r="F45" s="20"/>
      <c r="G45" s="20"/>
      <c r="H45" s="20"/>
      <c r="I45" s="20"/>
      <c r="K45" s="82" t="s">
        <v>164</v>
      </c>
      <c r="L45" s="82"/>
      <c r="M45" s="82"/>
      <c r="N45" s="82"/>
      <c r="O45" s="82"/>
      <c r="P45" s="82"/>
      <c r="Q45" s="82"/>
      <c r="R45" s="82"/>
      <c r="S45" s="82"/>
      <c r="T45" s="82"/>
      <c r="U45" s="82"/>
      <c r="V45" s="82"/>
      <c r="W45" s="82"/>
      <c r="X45" s="82"/>
      <c r="Y45" s="82"/>
      <c r="Z45" s="82"/>
      <c r="AA45" s="82"/>
      <c r="AB45" s="82"/>
    </row>
    <row r="46" spans="1:28" ht="23.1" customHeight="1">
      <c r="A46" s="20"/>
      <c r="B46" s="20"/>
      <c r="C46" s="20"/>
      <c r="D46" s="20"/>
      <c r="E46" s="20"/>
      <c r="F46" s="20"/>
      <c r="G46" s="20"/>
      <c r="H46" s="20"/>
      <c r="I46" s="20"/>
      <c r="K46" s="28"/>
      <c r="L46" s="28"/>
      <c r="M46" s="28"/>
      <c r="N46" s="28"/>
      <c r="O46" s="28"/>
      <c r="P46" s="29"/>
      <c r="Q46" s="29"/>
      <c r="R46" s="83" t="s">
        <v>165</v>
      </c>
      <c r="S46" s="83"/>
      <c r="T46" s="83"/>
      <c r="U46" s="83"/>
      <c r="V46" s="83"/>
      <c r="W46" s="83"/>
      <c r="X46" s="31"/>
      <c r="Y46" s="31"/>
      <c r="Z46" s="31"/>
      <c r="AA46" s="31"/>
      <c r="AB46" s="31"/>
    </row>
    <row r="47" spans="1:28" ht="23.1" customHeight="1">
      <c r="A47" s="20"/>
      <c r="B47" s="20"/>
      <c r="C47" s="20"/>
      <c r="D47" s="20"/>
      <c r="E47" s="20"/>
      <c r="F47" s="20"/>
      <c r="G47" s="20"/>
      <c r="H47" s="20"/>
      <c r="I47" s="20"/>
      <c r="K47" s="28"/>
      <c r="L47" s="28"/>
      <c r="M47" s="28"/>
      <c r="N47" s="28"/>
      <c r="O47" s="28"/>
      <c r="P47" s="29"/>
      <c r="Q47" s="29"/>
      <c r="R47" s="84">
        <f>Q33</f>
        <v>45316</v>
      </c>
      <c r="S47" s="84"/>
      <c r="T47" s="84"/>
      <c r="U47" s="84"/>
      <c r="V47" s="84"/>
      <c r="W47" s="84"/>
      <c r="X47" s="32"/>
      <c r="Y47" s="32"/>
      <c r="Z47" s="32"/>
      <c r="AA47" s="32"/>
      <c r="AB47" s="32"/>
    </row>
  </sheetData>
  <mergeCells count="67">
    <mergeCell ref="K43:AB43"/>
    <mergeCell ref="K44:AB44"/>
    <mergeCell ref="K45:AB45"/>
    <mergeCell ref="R46:W46"/>
    <mergeCell ref="R47:W47"/>
    <mergeCell ref="K38:AB38"/>
    <mergeCell ref="K39:AB39"/>
    <mergeCell ref="K40:AB40"/>
    <mergeCell ref="K41:AB41"/>
    <mergeCell ref="K42:AB42"/>
    <mergeCell ref="K33:N33"/>
    <mergeCell ref="K34:AB34"/>
    <mergeCell ref="K35:AB35"/>
    <mergeCell ref="K36:AB36"/>
    <mergeCell ref="K37:AB37"/>
    <mergeCell ref="K29:AB29"/>
    <mergeCell ref="U30:W30"/>
    <mergeCell ref="U31:W31"/>
    <mergeCell ref="K32:N32"/>
    <mergeCell ref="O32:AB32"/>
    <mergeCell ref="E27:F27"/>
    <mergeCell ref="G27:H27"/>
    <mergeCell ref="P27:R27"/>
    <mergeCell ref="A28:B28"/>
    <mergeCell ref="C28:D28"/>
    <mergeCell ref="F28:G28"/>
    <mergeCell ref="P28:S28"/>
    <mergeCell ref="K22:AB22"/>
    <mergeCell ref="K23:AB23"/>
    <mergeCell ref="K24:AB24"/>
    <mergeCell ref="K25:AB25"/>
    <mergeCell ref="K26:AB26"/>
    <mergeCell ref="K12:M12"/>
    <mergeCell ref="N12:AB12"/>
    <mergeCell ref="K13:AB13"/>
    <mergeCell ref="K14:AB14"/>
    <mergeCell ref="K21:AB21"/>
    <mergeCell ref="A11:H11"/>
    <mergeCell ref="K11:M11"/>
    <mergeCell ref="N11:O11"/>
    <mergeCell ref="R11:T11"/>
    <mergeCell ref="U11:Y11"/>
    <mergeCell ref="K8:AB8"/>
    <mergeCell ref="N9:O9"/>
    <mergeCell ref="A10:B10"/>
    <mergeCell ref="C10:D10"/>
    <mergeCell ref="E10:F10"/>
    <mergeCell ref="G10:H10"/>
    <mergeCell ref="A5:H5"/>
    <mergeCell ref="K5:N5"/>
    <mergeCell ref="O5:AB5"/>
    <mergeCell ref="K6:AB6"/>
    <mergeCell ref="K7:AB7"/>
    <mergeCell ref="B4:C4"/>
    <mergeCell ref="D4:E4"/>
    <mergeCell ref="F4:H4"/>
    <mergeCell ref="K4:N4"/>
    <mergeCell ref="O4:AB4"/>
    <mergeCell ref="A1:H1"/>
    <mergeCell ref="K1:AB1"/>
    <mergeCell ref="A2:H2"/>
    <mergeCell ref="K2:AB2"/>
    <mergeCell ref="B3:C3"/>
    <mergeCell ref="D3:E3"/>
    <mergeCell ref="F3:H3"/>
    <mergeCell ref="K3:N3"/>
    <mergeCell ref="O3:AB3"/>
  </mergeCells>
  <phoneticPr fontId="17" type="noConversion"/>
  <pageMargins left="0.75" right="0.75" top="1" bottom="1" header="0.5" footer="0.5"/>
  <pageSetup paperSize="9" scale="6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70657" r:id="rId4" name="Spinner 1">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0658" r:id="rId5" name="Spinner 2">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0659" r:id="rId6" name="Spinner 3">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0660" r:id="rId7" name="Spinner 4">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0661" r:id="rId8" name="Spinner 5">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pageSetUpPr fitToPage="1"/>
  </sheetPr>
  <dimension ref="A1:AB47"/>
  <sheetViews>
    <sheetView tabSelected="1" topLeftCell="A16" workbookViewId="0">
      <selection activeCell="J11" sqref="J11"/>
    </sheetView>
  </sheetViews>
  <sheetFormatPr defaultColWidth="9" defaultRowHeight="14.4"/>
  <cols>
    <col min="1" max="2" width="12.44140625" customWidth="1"/>
    <col min="3" max="3" width="14.21875" customWidth="1"/>
    <col min="4" max="6" width="11.5546875" customWidth="1"/>
    <col min="7" max="7" width="15.109375" customWidth="1"/>
    <col min="8" max="8" width="11.5546875" customWidth="1"/>
    <col min="15" max="15" width="19.77734375" customWidth="1"/>
    <col min="16" max="16" width="3.77734375" customWidth="1"/>
    <col min="17" max="17" width="19.77734375" customWidth="1"/>
    <col min="21" max="22" width="4.77734375" customWidth="1"/>
    <col min="23" max="23" width="5.5546875" customWidth="1"/>
    <col min="24" max="28" width="1.77734375" customWidth="1"/>
  </cols>
  <sheetData>
    <row r="1" spans="1:28" ht="36" customHeight="1">
      <c r="A1" s="48" t="s">
        <v>82</v>
      </c>
      <c r="B1" s="48"/>
      <c r="C1" s="48"/>
      <c r="D1" s="48"/>
      <c r="E1" s="48"/>
      <c r="F1" s="48"/>
      <c r="G1" s="48"/>
      <c r="H1" s="48"/>
      <c r="I1" s="20"/>
      <c r="K1" s="49" t="s">
        <v>83</v>
      </c>
      <c r="L1" s="49"/>
      <c r="M1" s="49"/>
      <c r="N1" s="49"/>
      <c r="O1" s="49"/>
      <c r="P1" s="49"/>
      <c r="Q1" s="49"/>
      <c r="R1" s="49"/>
      <c r="S1" s="49"/>
      <c r="T1" s="49"/>
      <c r="U1" s="49"/>
      <c r="V1" s="49"/>
      <c r="W1" s="49"/>
      <c r="X1" s="49"/>
      <c r="Y1" s="49"/>
      <c r="Z1" s="49"/>
      <c r="AA1" s="49"/>
      <c r="AB1" s="49"/>
    </row>
    <row r="2" spans="1:28" ht="23.1" customHeight="1">
      <c r="A2" s="50" t="s">
        <v>418</v>
      </c>
      <c r="B2" s="50"/>
      <c r="C2" s="50"/>
      <c r="D2" s="50"/>
      <c r="E2" s="50"/>
      <c r="F2" s="50"/>
      <c r="G2" s="50"/>
      <c r="H2" s="50"/>
      <c r="I2" s="20"/>
      <c r="K2" s="51" t="str">
        <f>A2</f>
        <v>报告编号：康正（雄县）2023评字第8号-洪城村-DT1-30</v>
      </c>
      <c r="L2" s="51"/>
      <c r="M2" s="51"/>
      <c r="N2" s="51"/>
      <c r="O2" s="51"/>
      <c r="P2" s="51"/>
      <c r="Q2" s="51"/>
      <c r="R2" s="51"/>
      <c r="S2" s="51"/>
      <c r="T2" s="51"/>
      <c r="U2" s="51"/>
      <c r="V2" s="51"/>
      <c r="W2" s="51"/>
      <c r="X2" s="51"/>
      <c r="Y2" s="51"/>
      <c r="Z2" s="51"/>
      <c r="AA2" s="51"/>
      <c r="AB2" s="51"/>
    </row>
    <row r="3" spans="1:28" ht="23.1" customHeight="1">
      <c r="A3" s="1" t="s">
        <v>85</v>
      </c>
      <c r="B3" s="52" t="s">
        <v>77</v>
      </c>
      <c r="C3" s="52"/>
      <c r="D3" s="53" t="s">
        <v>3</v>
      </c>
      <c r="E3" s="53"/>
      <c r="F3" s="52" t="s">
        <v>86</v>
      </c>
      <c r="G3" s="52"/>
      <c r="H3" s="52"/>
      <c r="I3" s="20"/>
      <c r="K3" s="54" t="s">
        <v>87</v>
      </c>
      <c r="L3" s="54"/>
      <c r="M3" s="54"/>
      <c r="N3" s="54"/>
      <c r="O3" s="55" t="s">
        <v>88</v>
      </c>
      <c r="P3" s="55"/>
      <c r="Q3" s="55"/>
      <c r="R3" s="55"/>
      <c r="S3" s="55"/>
      <c r="T3" s="55"/>
      <c r="U3" s="55"/>
      <c r="V3" s="55"/>
      <c r="W3" s="55"/>
      <c r="X3" s="55"/>
      <c r="Y3" s="55"/>
      <c r="Z3" s="55"/>
      <c r="AA3" s="55"/>
      <c r="AB3" s="55"/>
    </row>
    <row r="4" spans="1:28" ht="23.1" customHeight="1">
      <c r="A4" s="1" t="s">
        <v>89</v>
      </c>
      <c r="B4" s="52" t="s">
        <v>419</v>
      </c>
      <c r="C4" s="52"/>
      <c r="D4" s="56" t="s">
        <v>5</v>
      </c>
      <c r="E4" s="57"/>
      <c r="F4" s="52" t="s">
        <v>420</v>
      </c>
      <c r="G4" s="52"/>
      <c r="H4" s="52"/>
      <c r="I4" s="20"/>
      <c r="K4" s="54" t="s">
        <v>92</v>
      </c>
      <c r="L4" s="54"/>
      <c r="M4" s="54"/>
      <c r="N4" s="54"/>
      <c r="O4" s="58" t="s">
        <v>93</v>
      </c>
      <c r="P4" s="58"/>
      <c r="Q4" s="58"/>
      <c r="R4" s="58"/>
      <c r="S4" s="58"/>
      <c r="T4" s="58"/>
      <c r="U4" s="58"/>
      <c r="V4" s="58"/>
      <c r="W4" s="58"/>
      <c r="X4" s="58"/>
      <c r="Y4" s="58"/>
      <c r="Z4" s="58"/>
      <c r="AA4" s="58"/>
      <c r="AB4" s="58"/>
    </row>
    <row r="5" spans="1:28" ht="23.1" customHeight="1">
      <c r="A5" s="59" t="s">
        <v>94</v>
      </c>
      <c r="B5" s="59"/>
      <c r="C5" s="59"/>
      <c r="D5" s="59"/>
      <c r="E5" s="59"/>
      <c r="F5" s="59"/>
      <c r="G5" s="59"/>
      <c r="H5" s="59"/>
      <c r="I5" s="20"/>
      <c r="K5" s="60" t="s">
        <v>95</v>
      </c>
      <c r="L5" s="60"/>
      <c r="M5" s="60"/>
      <c r="N5" s="60"/>
      <c r="O5" s="61" t="s">
        <v>96</v>
      </c>
      <c r="P5" s="61"/>
      <c r="Q5" s="61"/>
      <c r="R5" s="61"/>
      <c r="S5" s="61"/>
      <c r="T5" s="61"/>
      <c r="U5" s="61"/>
      <c r="V5" s="61"/>
      <c r="W5" s="61"/>
      <c r="X5" s="61"/>
      <c r="Y5" s="61"/>
      <c r="Z5" s="61"/>
      <c r="AA5" s="61"/>
      <c r="AB5" s="61"/>
    </row>
    <row r="6" spans="1:28" ht="31.05" customHeight="1">
      <c r="A6" s="2" t="s">
        <v>97</v>
      </c>
      <c r="B6" s="3" t="s">
        <v>98</v>
      </c>
      <c r="C6" s="4" t="s">
        <v>99</v>
      </c>
      <c r="D6" s="4" t="s">
        <v>100</v>
      </c>
      <c r="E6" s="2" t="s">
        <v>97</v>
      </c>
      <c r="F6" s="3" t="s">
        <v>98</v>
      </c>
      <c r="G6" s="4" t="s">
        <v>99</v>
      </c>
      <c r="H6" s="4" t="s">
        <v>100</v>
      </c>
      <c r="I6" s="20"/>
      <c r="K6" s="54" t="s">
        <v>101</v>
      </c>
      <c r="L6" s="58"/>
      <c r="M6" s="58"/>
      <c r="N6" s="58"/>
      <c r="O6" s="58"/>
      <c r="P6" s="58"/>
      <c r="Q6" s="58"/>
      <c r="R6" s="58"/>
      <c r="S6" s="58"/>
      <c r="T6" s="58"/>
      <c r="U6" s="58"/>
      <c r="V6" s="58"/>
      <c r="W6" s="58"/>
      <c r="X6" s="58"/>
      <c r="Y6" s="58"/>
      <c r="Z6" s="58"/>
      <c r="AA6" s="58"/>
      <c r="AB6" s="58"/>
    </row>
    <row r="7" spans="1:28" ht="23.1" customHeight="1">
      <c r="A7" s="5"/>
      <c r="B7" s="6"/>
      <c r="C7" s="5"/>
      <c r="D7" s="7"/>
      <c r="E7" s="8"/>
      <c r="F7" s="9" t="s">
        <v>102</v>
      </c>
      <c r="G7" s="10" t="s">
        <v>102</v>
      </c>
      <c r="H7" s="10"/>
      <c r="I7" s="20"/>
      <c r="K7" s="55" t="s">
        <v>103</v>
      </c>
      <c r="L7" s="58"/>
      <c r="M7" s="58"/>
      <c r="N7" s="58"/>
      <c r="O7" s="58"/>
      <c r="P7" s="58"/>
      <c r="Q7" s="58"/>
      <c r="R7" s="58"/>
      <c r="S7" s="58"/>
      <c r="T7" s="58"/>
      <c r="U7" s="58"/>
      <c r="V7" s="58"/>
      <c r="W7" s="58"/>
      <c r="X7" s="58"/>
      <c r="Y7" s="58"/>
      <c r="Z7" s="58"/>
      <c r="AA7" s="58"/>
      <c r="AB7" s="58"/>
    </row>
    <row r="8" spans="1:28" ht="23.1" customHeight="1">
      <c r="A8" s="5"/>
      <c r="B8" s="6"/>
      <c r="C8" s="5"/>
      <c r="D8" s="7"/>
      <c r="E8" s="8"/>
      <c r="F8" s="9" t="s">
        <v>102</v>
      </c>
      <c r="G8" s="10" t="s">
        <v>102</v>
      </c>
      <c r="H8" s="10"/>
      <c r="I8" s="20"/>
      <c r="K8" s="54" t="s">
        <v>104</v>
      </c>
      <c r="L8" s="54"/>
      <c r="M8" s="54"/>
      <c r="N8" s="54"/>
      <c r="O8" s="54"/>
      <c r="P8" s="54"/>
      <c r="Q8" s="54"/>
      <c r="R8" s="54"/>
      <c r="S8" s="54"/>
      <c r="T8" s="54"/>
      <c r="U8" s="54"/>
      <c r="V8" s="54"/>
      <c r="W8" s="54"/>
      <c r="X8" s="54"/>
      <c r="Y8" s="54"/>
      <c r="Z8" s="54"/>
      <c r="AA8" s="54"/>
      <c r="AB8" s="54"/>
    </row>
    <row r="9" spans="1:28" ht="23.1" customHeight="1">
      <c r="A9" s="5"/>
      <c r="B9" s="5"/>
      <c r="C9" s="8"/>
      <c r="D9" s="8"/>
      <c r="E9" s="8"/>
      <c r="F9" s="9" t="s">
        <v>102</v>
      </c>
      <c r="G9" s="10" t="s">
        <v>102</v>
      </c>
      <c r="H9" s="10"/>
      <c r="I9" s="20"/>
      <c r="K9" s="22" t="s">
        <v>105</v>
      </c>
      <c r="L9" s="22"/>
      <c r="M9" s="22"/>
      <c r="N9" s="62" t="str">
        <f>B3</f>
        <v>张凤祥</v>
      </c>
      <c r="O9" s="63"/>
      <c r="P9" s="22"/>
      <c r="Q9" s="22"/>
      <c r="R9" s="22"/>
      <c r="S9" s="22"/>
      <c r="T9" s="22"/>
      <c r="U9" s="22"/>
      <c r="V9" s="22"/>
      <c r="W9" s="22"/>
      <c r="X9" s="22"/>
      <c r="Y9" s="22"/>
      <c r="Z9" s="22"/>
      <c r="AA9" s="22"/>
      <c r="AB9" s="22"/>
    </row>
    <row r="10" spans="1:28" ht="23.1" customHeight="1">
      <c r="A10" s="64" t="s">
        <v>106</v>
      </c>
      <c r="B10" s="65"/>
      <c r="C10" s="66">
        <v>0</v>
      </c>
      <c r="D10" s="67"/>
      <c r="E10" s="68" t="s">
        <v>107</v>
      </c>
      <c r="F10" s="68"/>
      <c r="G10" s="69">
        <v>0</v>
      </c>
      <c r="H10" s="69"/>
      <c r="I10" s="20"/>
      <c r="K10" s="22" t="s">
        <v>108</v>
      </c>
      <c r="L10" s="22"/>
      <c r="M10" s="22"/>
      <c r="N10" s="23" t="str">
        <f>F3</f>
        <v>龙湾镇洪城村</v>
      </c>
      <c r="O10" s="22"/>
      <c r="P10" s="22"/>
      <c r="Q10" s="22"/>
      <c r="R10" s="22"/>
      <c r="S10" s="22"/>
      <c r="T10" s="22"/>
      <c r="U10" s="22"/>
      <c r="V10" s="22"/>
      <c r="W10" s="22"/>
      <c r="X10" s="22"/>
      <c r="Y10" s="22"/>
      <c r="Z10" s="22"/>
      <c r="AA10" s="22"/>
      <c r="AB10" s="22"/>
    </row>
    <row r="11" spans="1:28" ht="23.1" customHeight="1">
      <c r="A11" s="59" t="s">
        <v>109</v>
      </c>
      <c r="B11" s="59"/>
      <c r="C11" s="59"/>
      <c r="D11" s="59"/>
      <c r="E11" s="59"/>
      <c r="F11" s="59"/>
      <c r="G11" s="59"/>
      <c r="H11" s="59"/>
      <c r="I11" s="20"/>
      <c r="K11" s="58" t="s">
        <v>110</v>
      </c>
      <c r="L11" s="58"/>
      <c r="M11" s="58"/>
      <c r="N11" s="70">
        <f>C10</f>
        <v>0</v>
      </c>
      <c r="O11" s="58"/>
      <c r="P11" s="21" t="s">
        <v>111</v>
      </c>
      <c r="Q11" s="21"/>
      <c r="R11" s="71"/>
      <c r="S11" s="71"/>
      <c r="T11" s="71"/>
      <c r="U11" s="72"/>
      <c r="V11" s="72"/>
      <c r="W11" s="72"/>
      <c r="X11" s="72"/>
      <c r="Y11" s="72"/>
      <c r="Z11" s="29"/>
      <c r="AA11" s="29"/>
      <c r="AB11" s="29"/>
    </row>
    <row r="12" spans="1:28" ht="31.05" customHeight="1">
      <c r="A12" s="12" t="s">
        <v>112</v>
      </c>
      <c r="B12" s="12" t="s">
        <v>113</v>
      </c>
      <c r="C12" s="12" t="s">
        <v>114</v>
      </c>
      <c r="D12" s="12" t="s">
        <v>115</v>
      </c>
      <c r="E12" s="12" t="s">
        <v>112</v>
      </c>
      <c r="F12" s="12" t="s">
        <v>113</v>
      </c>
      <c r="G12" s="12" t="s">
        <v>114</v>
      </c>
      <c r="H12" s="12" t="s">
        <v>115</v>
      </c>
      <c r="I12" s="20"/>
      <c r="K12" s="54" t="s">
        <v>116</v>
      </c>
      <c r="L12" s="54"/>
      <c r="M12" s="54"/>
      <c r="N12" s="73">
        <v>45191</v>
      </c>
      <c r="O12" s="73"/>
      <c r="P12" s="73"/>
      <c r="Q12" s="73"/>
      <c r="R12" s="73"/>
      <c r="S12" s="73"/>
      <c r="T12" s="73"/>
      <c r="U12" s="73"/>
      <c r="V12" s="73"/>
      <c r="W12" s="73"/>
      <c r="X12" s="73"/>
      <c r="Y12" s="73"/>
      <c r="Z12" s="73"/>
      <c r="AA12" s="73"/>
      <c r="AB12" s="73"/>
    </row>
    <row r="13" spans="1:28" ht="23.1" customHeight="1">
      <c r="A13" s="13" t="s">
        <v>127</v>
      </c>
      <c r="B13" s="14">
        <v>1</v>
      </c>
      <c r="C13" s="13" t="s">
        <v>172</v>
      </c>
      <c r="D13" s="7">
        <v>140</v>
      </c>
      <c r="E13" s="7"/>
      <c r="F13" s="13" t="s">
        <v>102</v>
      </c>
      <c r="G13" s="13"/>
      <c r="H13" s="7" t="s">
        <v>102</v>
      </c>
      <c r="I13" s="20"/>
      <c r="K13" s="54" t="s">
        <v>119</v>
      </c>
      <c r="L13" s="54"/>
      <c r="M13" s="54"/>
      <c r="N13" s="54"/>
      <c r="O13" s="54"/>
      <c r="P13" s="54"/>
      <c r="Q13" s="54"/>
      <c r="R13" s="54"/>
      <c r="S13" s="54"/>
      <c r="T13" s="54"/>
      <c r="U13" s="54"/>
      <c r="V13" s="54"/>
      <c r="W13" s="54"/>
      <c r="X13" s="54"/>
      <c r="Y13" s="54"/>
      <c r="Z13" s="54"/>
      <c r="AA13" s="54"/>
      <c r="AB13" s="54"/>
    </row>
    <row r="14" spans="1:28" ht="23.1" customHeight="1">
      <c r="A14" s="13" t="s">
        <v>127</v>
      </c>
      <c r="B14" s="14">
        <v>20</v>
      </c>
      <c r="C14" s="13" t="s">
        <v>184</v>
      </c>
      <c r="D14" s="7">
        <v>40</v>
      </c>
      <c r="E14" s="7"/>
      <c r="F14" s="13" t="s">
        <v>102</v>
      </c>
      <c r="G14" s="13"/>
      <c r="H14" s="7" t="s">
        <v>102</v>
      </c>
      <c r="I14" s="20"/>
      <c r="K14" s="54" t="s">
        <v>121</v>
      </c>
      <c r="L14" s="54"/>
      <c r="M14" s="54"/>
      <c r="N14" s="54"/>
      <c r="O14" s="54"/>
      <c r="P14" s="54"/>
      <c r="Q14" s="54"/>
      <c r="R14" s="54"/>
      <c r="S14" s="54"/>
      <c r="T14" s="54"/>
      <c r="U14" s="54"/>
      <c r="V14" s="54"/>
      <c r="W14" s="54"/>
      <c r="X14" s="54"/>
      <c r="Y14" s="54"/>
      <c r="Z14" s="54"/>
      <c r="AA14" s="54"/>
      <c r="AB14" s="54"/>
    </row>
    <row r="15" spans="1:28" ht="23.1" customHeight="1">
      <c r="A15" s="13"/>
      <c r="B15" s="14"/>
      <c r="C15" s="13"/>
      <c r="D15" s="7"/>
      <c r="E15" s="7"/>
      <c r="F15" s="13"/>
      <c r="G15" s="13"/>
      <c r="H15" s="7" t="s">
        <v>102</v>
      </c>
      <c r="I15" s="20"/>
      <c r="K15" s="21" t="s">
        <v>123</v>
      </c>
      <c r="L15" s="21"/>
      <c r="M15" s="21"/>
      <c r="N15" s="21"/>
      <c r="O15" s="21"/>
      <c r="P15" s="21"/>
      <c r="Q15" s="21"/>
      <c r="R15" s="21"/>
      <c r="S15" s="21"/>
      <c r="T15" s="21"/>
      <c r="U15" s="21"/>
      <c r="V15" s="21"/>
      <c r="W15" s="21"/>
      <c r="X15" s="21"/>
      <c r="Y15" s="21"/>
      <c r="Z15" s="21"/>
      <c r="AA15" s="21"/>
      <c r="AB15" s="21"/>
    </row>
    <row r="16" spans="1:28" ht="23.1" customHeight="1">
      <c r="A16" s="13"/>
      <c r="B16" s="14"/>
      <c r="C16" s="13"/>
      <c r="D16" s="7"/>
      <c r="E16" s="7"/>
      <c r="F16" s="13" t="s">
        <v>102</v>
      </c>
      <c r="G16" s="13"/>
      <c r="H16" s="7" t="s">
        <v>102</v>
      </c>
      <c r="I16" s="20"/>
      <c r="K16" s="21" t="s">
        <v>126</v>
      </c>
      <c r="L16" s="21"/>
      <c r="M16" s="21"/>
      <c r="N16" s="21"/>
      <c r="O16" s="21"/>
      <c r="P16" s="21"/>
      <c r="Q16" s="21"/>
      <c r="R16" s="21"/>
      <c r="S16" s="21"/>
      <c r="T16" s="21"/>
      <c r="U16" s="21"/>
      <c r="V16" s="21"/>
      <c r="W16" s="21"/>
      <c r="X16" s="21"/>
      <c r="Y16" s="21"/>
      <c r="Z16" s="21"/>
      <c r="AA16" s="21"/>
      <c r="AB16" s="21"/>
    </row>
    <row r="17" spans="1:28" ht="23.1" customHeight="1">
      <c r="A17" s="13"/>
      <c r="B17" s="14"/>
      <c r="C17" s="13"/>
      <c r="D17" s="7"/>
      <c r="E17" s="7"/>
      <c r="F17" s="13" t="s">
        <v>102</v>
      </c>
      <c r="G17" s="13"/>
      <c r="H17" s="7" t="s">
        <v>102</v>
      </c>
      <c r="I17" s="20"/>
      <c r="K17" s="21" t="s">
        <v>128</v>
      </c>
      <c r="L17" s="21"/>
      <c r="M17" s="21"/>
      <c r="N17" s="21"/>
      <c r="O17" s="21"/>
      <c r="P17" s="21"/>
      <c r="Q17" s="21"/>
      <c r="R17" s="21"/>
      <c r="S17" s="21"/>
      <c r="T17" s="21"/>
      <c r="U17" s="21"/>
      <c r="V17" s="21"/>
      <c r="W17" s="21"/>
      <c r="X17" s="21"/>
      <c r="Y17" s="21"/>
      <c r="Z17" s="21"/>
      <c r="AA17" s="21"/>
      <c r="AB17" s="21"/>
    </row>
    <row r="18" spans="1:28" ht="23.1" customHeight="1">
      <c r="A18" s="13"/>
      <c r="B18" s="14"/>
      <c r="C18" s="13"/>
      <c r="D18" s="7"/>
      <c r="E18" s="7"/>
      <c r="F18" s="13" t="s">
        <v>102</v>
      </c>
      <c r="G18" s="13"/>
      <c r="H18" s="7" t="s">
        <v>102</v>
      </c>
      <c r="I18" s="20"/>
      <c r="K18" s="24" t="s">
        <v>129</v>
      </c>
      <c r="L18" s="24"/>
      <c r="M18" s="24"/>
      <c r="N18" s="24"/>
      <c r="O18" s="24"/>
      <c r="P18" s="24"/>
      <c r="Q18" s="24"/>
      <c r="R18" s="24"/>
      <c r="S18" s="24"/>
      <c r="T18" s="24"/>
      <c r="U18" s="24"/>
      <c r="V18" s="24"/>
      <c r="W18" s="24"/>
      <c r="X18" s="24"/>
      <c r="Y18" s="24"/>
      <c r="Z18" s="24"/>
      <c r="AA18" s="24"/>
      <c r="AB18" s="24"/>
    </row>
    <row r="19" spans="1:28" ht="23.1" customHeight="1">
      <c r="A19" s="13"/>
      <c r="B19" s="7"/>
      <c r="C19" s="13"/>
      <c r="D19" s="7"/>
      <c r="E19" s="7"/>
      <c r="F19" s="13" t="s">
        <v>102</v>
      </c>
      <c r="G19" s="13"/>
      <c r="H19" s="7" t="s">
        <v>102</v>
      </c>
      <c r="I19" s="20"/>
      <c r="K19" s="21" t="s">
        <v>131</v>
      </c>
      <c r="L19" s="21"/>
      <c r="M19" s="21"/>
      <c r="N19" s="21"/>
      <c r="O19" s="21"/>
      <c r="P19" s="21"/>
      <c r="Q19" s="21"/>
      <c r="R19" s="21"/>
      <c r="S19" s="21"/>
      <c r="T19" s="21"/>
      <c r="U19" s="21"/>
      <c r="V19" s="21"/>
      <c r="W19" s="21"/>
      <c r="X19" s="21"/>
      <c r="Y19" s="21"/>
      <c r="Z19" s="21"/>
      <c r="AA19" s="21"/>
      <c r="AB19" s="21"/>
    </row>
    <row r="20" spans="1:28" ht="23.1" customHeight="1">
      <c r="A20" s="13"/>
      <c r="B20" s="13"/>
      <c r="C20" s="13"/>
      <c r="D20" s="13"/>
      <c r="E20" s="7"/>
      <c r="F20" s="13" t="s">
        <v>102</v>
      </c>
      <c r="G20" s="13"/>
      <c r="H20" s="7" t="s">
        <v>102</v>
      </c>
      <c r="I20" s="20"/>
      <c r="K20" s="21" t="s">
        <v>132</v>
      </c>
      <c r="L20" s="21"/>
      <c r="M20" s="21"/>
      <c r="N20" s="21"/>
      <c r="O20" s="21"/>
      <c r="P20" s="21"/>
      <c r="Q20" s="21"/>
      <c r="R20" s="21"/>
      <c r="S20" s="21"/>
      <c r="T20" s="21"/>
      <c r="U20" s="21"/>
      <c r="V20" s="21"/>
      <c r="W20" s="21"/>
      <c r="X20" s="21"/>
      <c r="Y20" s="21"/>
      <c r="Z20" s="21"/>
      <c r="AA20" s="21"/>
      <c r="AB20" s="21"/>
    </row>
    <row r="21" spans="1:28" ht="23.1" customHeight="1">
      <c r="A21" s="13"/>
      <c r="B21" s="14"/>
      <c r="C21" s="13"/>
      <c r="D21" s="7"/>
      <c r="E21" s="7"/>
      <c r="F21" s="13" t="s">
        <v>102</v>
      </c>
      <c r="G21" s="13"/>
      <c r="H21" s="7" t="s">
        <v>102</v>
      </c>
      <c r="I21" s="20"/>
      <c r="K21" s="54" t="s">
        <v>133</v>
      </c>
      <c r="L21" s="54"/>
      <c r="M21" s="54"/>
      <c r="N21" s="54"/>
      <c r="O21" s="54"/>
      <c r="P21" s="54"/>
      <c r="Q21" s="54"/>
      <c r="R21" s="54"/>
      <c r="S21" s="54"/>
      <c r="T21" s="54"/>
      <c r="U21" s="54"/>
      <c r="V21" s="54"/>
      <c r="W21" s="54"/>
      <c r="X21" s="54"/>
      <c r="Y21" s="54"/>
      <c r="Z21" s="54"/>
      <c r="AA21" s="54"/>
      <c r="AB21" s="54"/>
    </row>
    <row r="22" spans="1:28" ht="23.1" customHeight="1">
      <c r="A22" s="13"/>
      <c r="B22" s="14"/>
      <c r="C22" s="13"/>
      <c r="D22" s="7"/>
      <c r="E22" s="7"/>
      <c r="F22" s="13" t="s">
        <v>102</v>
      </c>
      <c r="G22" s="13"/>
      <c r="H22" s="7" t="s">
        <v>102</v>
      </c>
      <c r="I22" s="20"/>
      <c r="K22" s="58" t="s">
        <v>134</v>
      </c>
      <c r="L22" s="58"/>
      <c r="M22" s="58"/>
      <c r="N22" s="58"/>
      <c r="O22" s="58"/>
      <c r="P22" s="58"/>
      <c r="Q22" s="58"/>
      <c r="R22" s="58"/>
      <c r="S22" s="58"/>
      <c r="T22" s="58"/>
      <c r="U22" s="58"/>
      <c r="V22" s="58"/>
      <c r="W22" s="58"/>
      <c r="X22" s="58"/>
      <c r="Y22" s="58"/>
      <c r="Z22" s="58"/>
      <c r="AA22" s="58"/>
      <c r="AB22" s="58"/>
    </row>
    <row r="23" spans="1:28" ht="23.1" customHeight="1">
      <c r="A23" s="13"/>
      <c r="B23" s="14"/>
      <c r="C23" s="13"/>
      <c r="D23" s="7" t="s">
        <v>102</v>
      </c>
      <c r="E23" s="7"/>
      <c r="F23" s="13" t="s">
        <v>102</v>
      </c>
      <c r="G23" s="13"/>
      <c r="H23" s="7" t="s">
        <v>102</v>
      </c>
      <c r="I23" s="20"/>
      <c r="K23" s="54" t="s">
        <v>135</v>
      </c>
      <c r="L23" s="54"/>
      <c r="M23" s="54"/>
      <c r="N23" s="54"/>
      <c r="O23" s="54"/>
      <c r="P23" s="54"/>
      <c r="Q23" s="54"/>
      <c r="R23" s="54"/>
      <c r="S23" s="54"/>
      <c r="T23" s="54"/>
      <c r="U23" s="54"/>
      <c r="V23" s="54"/>
      <c r="W23" s="54"/>
      <c r="X23" s="54"/>
      <c r="Y23" s="54"/>
      <c r="Z23" s="54"/>
      <c r="AA23" s="54"/>
      <c r="AB23" s="54"/>
    </row>
    <row r="24" spans="1:28" ht="23.1" customHeight="1">
      <c r="A24" s="13"/>
      <c r="B24" s="14"/>
      <c r="C24" s="13"/>
      <c r="D24" s="7" t="s">
        <v>102</v>
      </c>
      <c r="E24" s="7"/>
      <c r="F24" s="13" t="s">
        <v>102</v>
      </c>
      <c r="G24" s="13"/>
      <c r="H24" s="7" t="s">
        <v>102</v>
      </c>
      <c r="I24" s="20"/>
      <c r="K24" s="58" t="s">
        <v>136</v>
      </c>
      <c r="L24" s="58"/>
      <c r="M24" s="58"/>
      <c r="N24" s="58"/>
      <c r="O24" s="58"/>
      <c r="P24" s="58"/>
      <c r="Q24" s="58"/>
      <c r="R24" s="58"/>
      <c r="S24" s="58"/>
      <c r="T24" s="58"/>
      <c r="U24" s="58"/>
      <c r="V24" s="58"/>
      <c r="W24" s="58"/>
      <c r="X24" s="58"/>
      <c r="Y24" s="58"/>
      <c r="Z24" s="58"/>
      <c r="AA24" s="58"/>
      <c r="AB24" s="58"/>
    </row>
    <row r="25" spans="1:28" ht="23.1" customHeight="1">
      <c r="A25" s="13"/>
      <c r="B25" s="14"/>
      <c r="C25" s="13"/>
      <c r="D25" s="7" t="s">
        <v>102</v>
      </c>
      <c r="E25" s="7"/>
      <c r="F25" s="13" t="s">
        <v>102</v>
      </c>
      <c r="G25" s="13"/>
      <c r="H25" s="7" t="s">
        <v>102</v>
      </c>
      <c r="I25" s="20"/>
      <c r="K25" s="58" t="s">
        <v>137</v>
      </c>
      <c r="L25" s="58"/>
      <c r="M25" s="58"/>
      <c r="N25" s="58"/>
      <c r="O25" s="58"/>
      <c r="P25" s="58"/>
      <c r="Q25" s="58"/>
      <c r="R25" s="58"/>
      <c r="S25" s="58"/>
      <c r="T25" s="58"/>
      <c r="U25" s="58"/>
      <c r="V25" s="58"/>
      <c r="W25" s="58"/>
      <c r="X25" s="58"/>
      <c r="Y25" s="58"/>
      <c r="Z25" s="58"/>
      <c r="AA25" s="58"/>
      <c r="AB25" s="58"/>
    </row>
    <row r="26" spans="1:28" ht="23.1" customHeight="1">
      <c r="A26" s="13"/>
      <c r="B26" s="14"/>
      <c r="C26" s="13"/>
      <c r="D26" s="7" t="s">
        <v>102</v>
      </c>
      <c r="E26" s="7"/>
      <c r="F26" s="13" t="s">
        <v>102</v>
      </c>
      <c r="G26" s="13"/>
      <c r="H26" s="7"/>
      <c r="I26" s="20"/>
      <c r="K26" s="54" t="s">
        <v>138</v>
      </c>
      <c r="L26" s="54"/>
      <c r="M26" s="54"/>
      <c r="N26" s="54"/>
      <c r="O26" s="54"/>
      <c r="P26" s="54"/>
      <c r="Q26" s="54"/>
      <c r="R26" s="54"/>
      <c r="S26" s="54"/>
      <c r="T26" s="54"/>
      <c r="U26" s="54"/>
      <c r="V26" s="54"/>
      <c r="W26" s="54"/>
      <c r="X26" s="54"/>
      <c r="Y26" s="54"/>
      <c r="Z26" s="54"/>
      <c r="AA26" s="54"/>
      <c r="AB26" s="54"/>
    </row>
    <row r="27" spans="1:28" ht="23.1" customHeight="1">
      <c r="A27" s="13"/>
      <c r="B27" s="15"/>
      <c r="C27" s="16"/>
      <c r="D27" s="17"/>
      <c r="E27" s="74" t="s">
        <v>139</v>
      </c>
      <c r="F27" s="74"/>
      <c r="G27" s="75">
        <v>180</v>
      </c>
      <c r="H27" s="75"/>
      <c r="I27" s="20"/>
      <c r="K27" s="25" t="s">
        <v>140</v>
      </c>
      <c r="L27" s="25"/>
      <c r="M27" s="25"/>
      <c r="N27" s="25"/>
      <c r="O27" s="25"/>
      <c r="P27" s="76">
        <f>C28</f>
        <v>180</v>
      </c>
      <c r="Q27" s="76"/>
      <c r="R27" s="76"/>
      <c r="S27" s="30" t="s">
        <v>141</v>
      </c>
      <c r="T27" s="25"/>
      <c r="U27" s="25"/>
      <c r="V27" s="25"/>
      <c r="W27" s="25"/>
      <c r="X27" s="25"/>
      <c r="Y27" s="25"/>
      <c r="Z27" s="25"/>
      <c r="AA27" s="25"/>
      <c r="AB27" s="25"/>
    </row>
    <row r="28" spans="1:28" ht="23.1" customHeight="1">
      <c r="A28" s="77" t="s">
        <v>142</v>
      </c>
      <c r="B28" s="77"/>
      <c r="C28" s="75">
        <v>180</v>
      </c>
      <c r="D28" s="75"/>
      <c r="E28" s="18" t="s">
        <v>143</v>
      </c>
      <c r="F28" s="78">
        <v>180</v>
      </c>
      <c r="G28" s="79"/>
      <c r="H28" s="19" t="s">
        <v>144</v>
      </c>
      <c r="I28" s="20"/>
      <c r="K28" s="22" t="s">
        <v>145</v>
      </c>
      <c r="L28" s="22"/>
      <c r="M28" s="22"/>
      <c r="N28" s="22"/>
      <c r="O28" s="22"/>
      <c r="P28" s="80">
        <f>P27</f>
        <v>180</v>
      </c>
      <c r="Q28" s="80"/>
      <c r="R28" s="80"/>
      <c r="S28" s="80"/>
      <c r="T28" s="26" t="s">
        <v>146</v>
      </c>
      <c r="U28" s="22"/>
      <c r="V28" s="22"/>
      <c r="W28" s="22"/>
      <c r="X28" s="22"/>
      <c r="Y28" s="22"/>
      <c r="Z28" s="22"/>
      <c r="AA28" s="22"/>
      <c r="AB28" s="22"/>
    </row>
    <row r="29" spans="1:28" ht="23.1" customHeight="1">
      <c r="A29" s="20"/>
      <c r="B29" s="20"/>
      <c r="C29" s="20"/>
      <c r="D29" s="20"/>
      <c r="E29" s="20"/>
      <c r="F29" s="20"/>
      <c r="G29" s="20"/>
      <c r="H29" s="20"/>
      <c r="I29" s="20"/>
      <c r="K29" s="54" t="s">
        <v>147</v>
      </c>
      <c r="L29" s="54"/>
      <c r="M29" s="54"/>
      <c r="N29" s="54"/>
      <c r="O29" s="54"/>
      <c r="P29" s="54"/>
      <c r="Q29" s="54"/>
      <c r="R29" s="54"/>
      <c r="S29" s="54"/>
      <c r="T29" s="54"/>
      <c r="U29" s="54"/>
      <c r="V29" s="54"/>
      <c r="W29" s="54"/>
      <c r="X29" s="54"/>
      <c r="Y29" s="54"/>
      <c r="Z29" s="54"/>
      <c r="AA29" s="54"/>
      <c r="AB29" s="54"/>
    </row>
    <row r="30" spans="1:28" ht="40.049999999999997" customHeight="1">
      <c r="A30" s="20"/>
      <c r="B30" s="20"/>
      <c r="C30" s="20"/>
      <c r="D30" s="20"/>
      <c r="E30" s="20"/>
      <c r="F30" s="20"/>
      <c r="G30" s="20"/>
      <c r="H30" s="20"/>
      <c r="I30" s="20"/>
      <c r="K30" s="21" t="s">
        <v>148</v>
      </c>
      <c r="L30" s="21"/>
      <c r="M30" s="21"/>
      <c r="N30" s="21"/>
      <c r="O30" s="21"/>
      <c r="P30" s="21"/>
      <c r="Q30" s="21"/>
      <c r="R30" s="21"/>
      <c r="S30" s="21"/>
      <c r="T30" s="21"/>
      <c r="U30" s="81">
        <f>Q33</f>
        <v>45316</v>
      </c>
      <c r="V30" s="81"/>
      <c r="W30" s="81"/>
      <c r="X30" s="21"/>
      <c r="Y30" s="21"/>
      <c r="Z30" s="21"/>
      <c r="AA30" s="21"/>
      <c r="AB30" s="21"/>
    </row>
    <row r="31" spans="1:28" ht="40.049999999999997" customHeight="1">
      <c r="A31" s="20"/>
      <c r="B31" s="20"/>
      <c r="C31" s="20"/>
      <c r="D31" s="20"/>
      <c r="E31" s="20"/>
      <c r="F31" s="20"/>
      <c r="G31" s="20"/>
      <c r="H31" s="20"/>
      <c r="I31" s="20"/>
      <c r="K31" s="21" t="s">
        <v>149</v>
      </c>
      <c r="L31" s="21"/>
      <c r="M31" s="21"/>
      <c r="N31" s="21"/>
      <c r="O31" s="21"/>
      <c r="P31" s="21"/>
      <c r="Q31" s="21"/>
      <c r="R31" s="21"/>
      <c r="S31" s="21"/>
      <c r="T31" s="21"/>
      <c r="U31" s="81">
        <f>Q33</f>
        <v>45316</v>
      </c>
      <c r="V31" s="81"/>
      <c r="W31" s="81"/>
      <c r="X31" s="21"/>
      <c r="Y31" s="21"/>
      <c r="Z31" s="21"/>
      <c r="AA31" s="21"/>
      <c r="AB31" s="21"/>
    </row>
    <row r="32" spans="1:28" ht="23.1" customHeight="1">
      <c r="A32" s="20"/>
      <c r="B32" s="20"/>
      <c r="C32" s="20"/>
      <c r="D32" s="20"/>
      <c r="E32" s="20"/>
      <c r="F32" s="20"/>
      <c r="G32" s="20"/>
      <c r="H32" s="20"/>
      <c r="I32" s="20"/>
      <c r="K32" s="54" t="s">
        <v>150</v>
      </c>
      <c r="L32" s="54"/>
      <c r="M32" s="54"/>
      <c r="N32" s="54"/>
      <c r="O32" s="73">
        <v>45199</v>
      </c>
      <c r="P32" s="58"/>
      <c r="Q32" s="58"/>
      <c r="R32" s="58"/>
      <c r="S32" s="58"/>
      <c r="T32" s="58"/>
      <c r="U32" s="58"/>
      <c r="V32" s="58"/>
      <c r="W32" s="58"/>
      <c r="X32" s="58"/>
      <c r="Y32" s="58"/>
      <c r="Z32" s="58"/>
      <c r="AA32" s="58"/>
      <c r="AB32" s="58"/>
    </row>
    <row r="33" spans="1:28" ht="23.1" customHeight="1">
      <c r="A33" s="20"/>
      <c r="B33" s="20"/>
      <c r="C33" s="20"/>
      <c r="D33" s="20"/>
      <c r="E33" s="20"/>
      <c r="F33" s="20"/>
      <c r="G33" s="20"/>
      <c r="H33" s="20"/>
      <c r="I33" s="20"/>
      <c r="K33" s="54" t="s">
        <v>151</v>
      </c>
      <c r="L33" s="54"/>
      <c r="M33" s="54"/>
      <c r="N33" s="54"/>
      <c r="O33" s="27">
        <v>45199</v>
      </c>
      <c r="P33" s="22" t="s">
        <v>152</v>
      </c>
      <c r="Q33" s="27">
        <v>45316</v>
      </c>
      <c r="R33" s="22"/>
      <c r="S33" s="22"/>
      <c r="T33" s="22"/>
      <c r="U33" s="22"/>
      <c r="V33" s="22"/>
      <c r="W33" s="22"/>
      <c r="X33" s="22"/>
      <c r="Y33" s="22"/>
      <c r="Z33" s="22"/>
      <c r="AA33" s="22"/>
      <c r="AB33" s="22"/>
    </row>
    <row r="34" spans="1:28" ht="23.1" customHeight="1">
      <c r="A34" s="20"/>
      <c r="B34" s="20"/>
      <c r="C34" s="20"/>
      <c r="D34" s="20"/>
      <c r="E34" s="20"/>
      <c r="F34" s="20"/>
      <c r="G34" s="20"/>
      <c r="H34" s="20"/>
      <c r="I34" s="20"/>
      <c r="K34" s="54" t="s">
        <v>153</v>
      </c>
      <c r="L34" s="58"/>
      <c r="M34" s="58"/>
      <c r="N34" s="58"/>
      <c r="O34" s="58"/>
      <c r="P34" s="58"/>
      <c r="Q34" s="58"/>
      <c r="R34" s="58"/>
      <c r="S34" s="58"/>
      <c r="T34" s="58"/>
      <c r="U34" s="58"/>
      <c r="V34" s="58"/>
      <c r="W34" s="58"/>
      <c r="X34" s="58"/>
      <c r="Y34" s="58"/>
      <c r="Z34" s="58"/>
      <c r="AA34" s="58"/>
      <c r="AB34" s="58"/>
    </row>
    <row r="35" spans="1:28" ht="23.1" customHeight="1">
      <c r="A35" s="20"/>
      <c r="B35" s="20"/>
      <c r="C35" s="20"/>
      <c r="D35" s="20"/>
      <c r="E35" s="20"/>
      <c r="F35" s="20"/>
      <c r="G35" s="20"/>
      <c r="H35" s="20"/>
      <c r="I35" s="20"/>
      <c r="K35" s="54" t="s">
        <v>154</v>
      </c>
      <c r="L35" s="54"/>
      <c r="M35" s="54"/>
      <c r="N35" s="54"/>
      <c r="O35" s="54"/>
      <c r="P35" s="54"/>
      <c r="Q35" s="54"/>
      <c r="R35" s="54"/>
      <c r="S35" s="54"/>
      <c r="T35" s="54"/>
      <c r="U35" s="54"/>
      <c r="V35" s="54"/>
      <c r="W35" s="54"/>
      <c r="X35" s="54"/>
      <c r="Y35" s="54"/>
      <c r="Z35" s="54"/>
      <c r="AA35" s="54"/>
      <c r="AB35" s="54"/>
    </row>
    <row r="36" spans="1:28" ht="23.1" customHeight="1">
      <c r="A36" s="20"/>
      <c r="B36" s="20"/>
      <c r="C36" s="20"/>
      <c r="D36" s="20"/>
      <c r="E36" s="20"/>
      <c r="F36" s="20"/>
      <c r="G36" s="20"/>
      <c r="H36" s="20"/>
      <c r="I36" s="20"/>
      <c r="K36" s="58" t="s">
        <v>155</v>
      </c>
      <c r="L36" s="58"/>
      <c r="M36" s="58"/>
      <c r="N36" s="58"/>
      <c r="O36" s="58"/>
      <c r="P36" s="58"/>
      <c r="Q36" s="58"/>
      <c r="R36" s="58"/>
      <c r="S36" s="58"/>
      <c r="T36" s="58"/>
      <c r="U36" s="58"/>
      <c r="V36" s="58"/>
      <c r="W36" s="58"/>
      <c r="X36" s="58"/>
      <c r="Y36" s="58"/>
      <c r="Z36" s="58"/>
      <c r="AA36" s="58"/>
      <c r="AB36" s="58"/>
    </row>
    <row r="37" spans="1:28" ht="23.1" customHeight="1">
      <c r="A37" s="20"/>
      <c r="B37" s="20"/>
      <c r="C37" s="20"/>
      <c r="D37" s="20"/>
      <c r="E37" s="20"/>
      <c r="F37" s="20"/>
      <c r="G37" s="20"/>
      <c r="H37" s="20"/>
      <c r="I37" s="20"/>
      <c r="K37" s="58" t="s">
        <v>156</v>
      </c>
      <c r="L37" s="58"/>
      <c r="M37" s="58"/>
      <c r="N37" s="58"/>
      <c r="O37" s="58"/>
      <c r="P37" s="58"/>
      <c r="Q37" s="58"/>
      <c r="R37" s="58"/>
      <c r="S37" s="58"/>
      <c r="T37" s="58"/>
      <c r="U37" s="58"/>
      <c r="V37" s="58"/>
      <c r="W37" s="58"/>
      <c r="X37" s="58"/>
      <c r="Y37" s="58"/>
      <c r="Z37" s="58"/>
      <c r="AA37" s="58"/>
      <c r="AB37" s="58"/>
    </row>
    <row r="38" spans="1:28" ht="23.1" customHeight="1">
      <c r="A38" s="20"/>
      <c r="B38" s="20"/>
      <c r="C38" s="20"/>
      <c r="D38" s="20"/>
      <c r="E38" s="20"/>
      <c r="F38" s="20"/>
      <c r="G38" s="20"/>
      <c r="H38" s="20"/>
      <c r="I38" s="20"/>
      <c r="K38" s="58" t="s">
        <v>157</v>
      </c>
      <c r="L38" s="58"/>
      <c r="M38" s="58"/>
      <c r="N38" s="58"/>
      <c r="O38" s="58"/>
      <c r="P38" s="58"/>
      <c r="Q38" s="58"/>
      <c r="R38" s="58"/>
      <c r="S38" s="58"/>
      <c r="T38" s="58"/>
      <c r="U38" s="58"/>
      <c r="V38" s="58"/>
      <c r="W38" s="58"/>
      <c r="X38" s="58"/>
      <c r="Y38" s="58"/>
      <c r="Z38" s="58"/>
      <c r="AA38" s="58"/>
      <c r="AB38" s="58"/>
    </row>
    <row r="39" spans="1:28" ht="23.1" customHeight="1">
      <c r="A39" s="20"/>
      <c r="B39" s="20"/>
      <c r="C39" s="20"/>
      <c r="D39" s="20"/>
      <c r="E39" s="20"/>
      <c r="F39" s="20"/>
      <c r="G39" s="20"/>
      <c r="H39" s="20"/>
      <c r="I39" s="20"/>
      <c r="K39" s="55" t="s">
        <v>158</v>
      </c>
      <c r="L39" s="58"/>
      <c r="M39" s="58"/>
      <c r="N39" s="58"/>
      <c r="O39" s="58"/>
      <c r="P39" s="58"/>
      <c r="Q39" s="58"/>
      <c r="R39" s="58"/>
      <c r="S39" s="58"/>
      <c r="T39" s="58"/>
      <c r="U39" s="58"/>
      <c r="V39" s="58"/>
      <c r="W39" s="58"/>
      <c r="X39" s="58"/>
      <c r="Y39" s="58"/>
      <c r="Z39" s="58"/>
      <c r="AA39" s="58"/>
      <c r="AB39" s="58"/>
    </row>
    <row r="40" spans="1:28" ht="23.1" customHeight="1">
      <c r="A40" s="20"/>
      <c r="B40" s="20"/>
      <c r="C40" s="20"/>
      <c r="D40" s="20"/>
      <c r="E40" s="20"/>
      <c r="F40" s="20"/>
      <c r="G40" s="20"/>
      <c r="H40" s="20"/>
      <c r="I40" s="20"/>
      <c r="K40" s="55" t="s">
        <v>159</v>
      </c>
      <c r="L40" s="55"/>
      <c r="M40" s="55"/>
      <c r="N40" s="55"/>
      <c r="O40" s="55"/>
      <c r="P40" s="55"/>
      <c r="Q40" s="55"/>
      <c r="R40" s="55"/>
      <c r="S40" s="55"/>
      <c r="T40" s="55"/>
      <c r="U40" s="55"/>
      <c r="V40" s="55"/>
      <c r="W40" s="55"/>
      <c r="X40" s="55"/>
      <c r="Y40" s="55"/>
      <c r="Z40" s="55"/>
      <c r="AA40" s="55"/>
      <c r="AB40" s="55"/>
    </row>
    <row r="41" spans="1:28" ht="23.1" customHeight="1">
      <c r="A41" s="20"/>
      <c r="B41" s="20"/>
      <c r="C41" s="20"/>
      <c r="D41" s="20"/>
      <c r="E41" s="20"/>
      <c r="F41" s="20"/>
      <c r="G41" s="20"/>
      <c r="H41" s="20"/>
      <c r="I41" s="20"/>
      <c r="K41" s="58" t="s">
        <v>160</v>
      </c>
      <c r="L41" s="58"/>
      <c r="M41" s="58"/>
      <c r="N41" s="58"/>
      <c r="O41" s="58"/>
      <c r="P41" s="58"/>
      <c r="Q41" s="58"/>
      <c r="R41" s="58"/>
      <c r="S41" s="58"/>
      <c r="T41" s="58"/>
      <c r="U41" s="58"/>
      <c r="V41" s="58"/>
      <c r="W41" s="58"/>
      <c r="X41" s="58"/>
      <c r="Y41" s="58"/>
      <c r="Z41" s="58"/>
      <c r="AA41" s="58"/>
      <c r="AB41" s="58"/>
    </row>
    <row r="42" spans="1:28" ht="23.1" customHeight="1">
      <c r="A42" s="20"/>
      <c r="B42" s="20"/>
      <c r="C42" s="20"/>
      <c r="D42" s="20"/>
      <c r="E42" s="20"/>
      <c r="F42" s="20"/>
      <c r="G42" s="20"/>
      <c r="H42" s="20"/>
      <c r="I42" s="20"/>
      <c r="K42" s="82" t="s">
        <v>161</v>
      </c>
      <c r="L42" s="82"/>
      <c r="M42" s="82"/>
      <c r="N42" s="82"/>
      <c r="O42" s="82"/>
      <c r="P42" s="82"/>
      <c r="Q42" s="82"/>
      <c r="R42" s="82"/>
      <c r="S42" s="82"/>
      <c r="T42" s="82"/>
      <c r="U42" s="82"/>
      <c r="V42" s="82"/>
      <c r="W42" s="82"/>
      <c r="X42" s="82"/>
      <c r="Y42" s="82"/>
      <c r="Z42" s="82"/>
      <c r="AA42" s="82"/>
      <c r="AB42" s="82"/>
    </row>
    <row r="43" spans="1:28" ht="23.1" customHeight="1">
      <c r="A43" s="20"/>
      <c r="B43" s="20"/>
      <c r="C43" s="20"/>
      <c r="D43" s="20"/>
      <c r="E43" s="20"/>
      <c r="F43" s="20"/>
      <c r="G43" s="20"/>
      <c r="H43" s="20"/>
      <c r="I43" s="20"/>
      <c r="K43" s="58" t="s">
        <v>162</v>
      </c>
      <c r="L43" s="58"/>
      <c r="M43" s="58"/>
      <c r="N43" s="58"/>
      <c r="O43" s="58"/>
      <c r="P43" s="58"/>
      <c r="Q43" s="58"/>
      <c r="R43" s="58"/>
      <c r="S43" s="58"/>
      <c r="T43" s="58"/>
      <c r="U43" s="58"/>
      <c r="V43" s="58"/>
      <c r="W43" s="58"/>
      <c r="X43" s="58"/>
      <c r="Y43" s="58"/>
      <c r="Z43" s="58"/>
      <c r="AA43" s="58"/>
      <c r="AB43" s="58"/>
    </row>
    <row r="44" spans="1:28" ht="23.1" customHeight="1">
      <c r="A44" s="20"/>
      <c r="B44" s="20"/>
      <c r="C44" s="20"/>
      <c r="D44" s="20"/>
      <c r="E44" s="20"/>
      <c r="F44" s="20"/>
      <c r="G44" s="20"/>
      <c r="H44" s="20"/>
      <c r="I44" s="20"/>
      <c r="K44" s="82" t="s">
        <v>163</v>
      </c>
      <c r="L44" s="82"/>
      <c r="M44" s="82"/>
      <c r="N44" s="82"/>
      <c r="O44" s="82"/>
      <c r="P44" s="82"/>
      <c r="Q44" s="82"/>
      <c r="R44" s="82"/>
      <c r="S44" s="82"/>
      <c r="T44" s="82"/>
      <c r="U44" s="82"/>
      <c r="V44" s="82"/>
      <c r="W44" s="82"/>
      <c r="X44" s="82"/>
      <c r="Y44" s="82"/>
      <c r="Z44" s="82"/>
      <c r="AA44" s="82"/>
      <c r="AB44" s="82"/>
    </row>
    <row r="45" spans="1:28" ht="23.1" customHeight="1">
      <c r="A45" s="20"/>
      <c r="B45" s="20"/>
      <c r="C45" s="20"/>
      <c r="D45" s="20"/>
      <c r="E45" s="20"/>
      <c r="F45" s="20"/>
      <c r="G45" s="20"/>
      <c r="H45" s="20"/>
      <c r="I45" s="20"/>
      <c r="K45" s="82" t="s">
        <v>164</v>
      </c>
      <c r="L45" s="82"/>
      <c r="M45" s="82"/>
      <c r="N45" s="82"/>
      <c r="O45" s="82"/>
      <c r="P45" s="82"/>
      <c r="Q45" s="82"/>
      <c r="R45" s="82"/>
      <c r="S45" s="82"/>
      <c r="T45" s="82"/>
      <c r="U45" s="82"/>
      <c r="V45" s="82"/>
      <c r="W45" s="82"/>
      <c r="X45" s="82"/>
      <c r="Y45" s="82"/>
      <c r="Z45" s="82"/>
      <c r="AA45" s="82"/>
      <c r="AB45" s="82"/>
    </row>
    <row r="46" spans="1:28" ht="23.1" customHeight="1">
      <c r="A46" s="20"/>
      <c r="B46" s="20"/>
      <c r="C46" s="20"/>
      <c r="D46" s="20"/>
      <c r="E46" s="20"/>
      <c r="F46" s="20"/>
      <c r="G46" s="20"/>
      <c r="H46" s="20"/>
      <c r="I46" s="20"/>
      <c r="K46" s="28"/>
      <c r="L46" s="28"/>
      <c r="M46" s="28"/>
      <c r="N46" s="28"/>
      <c r="O46" s="28"/>
      <c r="P46" s="29"/>
      <c r="Q46" s="29"/>
      <c r="R46" s="83" t="s">
        <v>165</v>
      </c>
      <c r="S46" s="83"/>
      <c r="T46" s="83"/>
      <c r="U46" s="83"/>
      <c r="V46" s="83"/>
      <c r="W46" s="83"/>
      <c r="X46" s="31"/>
      <c r="Y46" s="31"/>
      <c r="Z46" s="31"/>
      <c r="AA46" s="31"/>
      <c r="AB46" s="31"/>
    </row>
    <row r="47" spans="1:28" ht="23.1" customHeight="1">
      <c r="A47" s="20"/>
      <c r="B47" s="20"/>
      <c r="C47" s="20"/>
      <c r="D47" s="20"/>
      <c r="E47" s="20"/>
      <c r="F47" s="20"/>
      <c r="G47" s="20"/>
      <c r="H47" s="20"/>
      <c r="I47" s="20"/>
      <c r="K47" s="28"/>
      <c r="L47" s="28"/>
      <c r="M47" s="28"/>
      <c r="N47" s="28"/>
      <c r="O47" s="28"/>
      <c r="P47" s="29"/>
      <c r="Q47" s="29"/>
      <c r="R47" s="84">
        <f>Q33</f>
        <v>45316</v>
      </c>
      <c r="S47" s="84"/>
      <c r="T47" s="84"/>
      <c r="U47" s="84"/>
      <c r="V47" s="84"/>
      <c r="W47" s="84"/>
      <c r="X47" s="32"/>
      <c r="Y47" s="32"/>
      <c r="Z47" s="32"/>
      <c r="AA47" s="32"/>
      <c r="AB47" s="32"/>
    </row>
  </sheetData>
  <mergeCells count="67">
    <mergeCell ref="K43:AB43"/>
    <mergeCell ref="K44:AB44"/>
    <mergeCell ref="K45:AB45"/>
    <mergeCell ref="R46:W46"/>
    <mergeCell ref="R47:W47"/>
    <mergeCell ref="K38:AB38"/>
    <mergeCell ref="K39:AB39"/>
    <mergeCell ref="K40:AB40"/>
    <mergeCell ref="K41:AB41"/>
    <mergeCell ref="K42:AB42"/>
    <mergeCell ref="K33:N33"/>
    <mergeCell ref="K34:AB34"/>
    <mergeCell ref="K35:AB35"/>
    <mergeCell ref="K36:AB36"/>
    <mergeCell ref="K37:AB37"/>
    <mergeCell ref="K29:AB29"/>
    <mergeCell ref="U30:W30"/>
    <mergeCell ref="U31:W31"/>
    <mergeCell ref="K32:N32"/>
    <mergeCell ref="O32:AB32"/>
    <mergeCell ref="E27:F27"/>
    <mergeCell ref="G27:H27"/>
    <mergeCell ref="P27:R27"/>
    <mergeCell ref="A28:B28"/>
    <mergeCell ref="C28:D28"/>
    <mergeCell ref="F28:G28"/>
    <mergeCell ref="P28:S28"/>
    <mergeCell ref="K22:AB22"/>
    <mergeCell ref="K23:AB23"/>
    <mergeCell ref="K24:AB24"/>
    <mergeCell ref="K25:AB25"/>
    <mergeCell ref="K26:AB26"/>
    <mergeCell ref="K12:M12"/>
    <mergeCell ref="N12:AB12"/>
    <mergeCell ref="K13:AB13"/>
    <mergeCell ref="K14:AB14"/>
    <mergeCell ref="K21:AB21"/>
    <mergeCell ref="A11:H11"/>
    <mergeCell ref="K11:M11"/>
    <mergeCell ref="N11:O11"/>
    <mergeCell ref="R11:T11"/>
    <mergeCell ref="U11:Y11"/>
    <mergeCell ref="K8:AB8"/>
    <mergeCell ref="N9:O9"/>
    <mergeCell ref="A10:B10"/>
    <mergeCell ref="C10:D10"/>
    <mergeCell ref="E10:F10"/>
    <mergeCell ref="G10:H10"/>
    <mergeCell ref="A5:H5"/>
    <mergeCell ref="K5:N5"/>
    <mergeCell ref="O5:AB5"/>
    <mergeCell ref="K6:AB6"/>
    <mergeCell ref="K7:AB7"/>
    <mergeCell ref="B4:C4"/>
    <mergeCell ref="D4:E4"/>
    <mergeCell ref="F4:H4"/>
    <mergeCell ref="K4:N4"/>
    <mergeCell ref="O4:AB4"/>
    <mergeCell ref="A1:H1"/>
    <mergeCell ref="K1:AB1"/>
    <mergeCell ref="A2:H2"/>
    <mergeCell ref="K2:AB2"/>
    <mergeCell ref="B3:C3"/>
    <mergeCell ref="D3:E3"/>
    <mergeCell ref="F3:H3"/>
    <mergeCell ref="K3:N3"/>
    <mergeCell ref="O3:AB3"/>
  </mergeCells>
  <phoneticPr fontId="17" type="noConversion"/>
  <pageMargins left="0.75" right="0.75" top="1" bottom="1" header="0.5" footer="0.5"/>
  <pageSetup paperSize="9" scale="6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71681" r:id="rId4" name="Spinner 1">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1682" r:id="rId5" name="Spinner 2">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1683" r:id="rId6" name="Spinner 3">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1684" r:id="rId7" name="Spinner 4">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1685" r:id="rId8" name="Spinner 5">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pageSetUpPr fitToPage="1"/>
  </sheetPr>
  <dimension ref="A1:AB47"/>
  <sheetViews>
    <sheetView tabSelected="1" topLeftCell="A14" workbookViewId="0">
      <selection activeCell="J11" sqref="J11"/>
    </sheetView>
  </sheetViews>
  <sheetFormatPr defaultColWidth="9" defaultRowHeight="14.4"/>
  <cols>
    <col min="1" max="2" width="12.44140625" customWidth="1"/>
    <col min="3" max="3" width="14.21875" customWidth="1"/>
    <col min="4" max="6" width="11.5546875" customWidth="1"/>
    <col min="7" max="7" width="15.109375" customWidth="1"/>
    <col min="8" max="8" width="11.5546875" customWidth="1"/>
    <col min="15" max="15" width="19.77734375" customWidth="1"/>
    <col min="16" max="16" width="3.77734375" customWidth="1"/>
    <col min="17" max="17" width="19.77734375" customWidth="1"/>
    <col min="21" max="22" width="4.77734375" customWidth="1"/>
    <col min="23" max="23" width="5.5546875" customWidth="1"/>
    <col min="24" max="28" width="1.77734375" customWidth="1"/>
  </cols>
  <sheetData>
    <row r="1" spans="1:28" ht="36" customHeight="1">
      <c r="A1" s="48" t="s">
        <v>82</v>
      </c>
      <c r="B1" s="48"/>
      <c r="C1" s="48"/>
      <c r="D1" s="48"/>
      <c r="E1" s="48"/>
      <c r="F1" s="48"/>
      <c r="G1" s="48"/>
      <c r="H1" s="48"/>
      <c r="I1" s="20"/>
      <c r="K1" s="49" t="s">
        <v>83</v>
      </c>
      <c r="L1" s="49"/>
      <c r="M1" s="49"/>
      <c r="N1" s="49"/>
      <c r="O1" s="49"/>
      <c r="P1" s="49"/>
      <c r="Q1" s="49"/>
      <c r="R1" s="49"/>
      <c r="S1" s="49"/>
      <c r="T1" s="49"/>
      <c r="U1" s="49"/>
      <c r="V1" s="49"/>
      <c r="W1" s="49"/>
      <c r="X1" s="49"/>
      <c r="Y1" s="49"/>
      <c r="Z1" s="49"/>
      <c r="AA1" s="49"/>
      <c r="AB1" s="49"/>
    </row>
    <row r="2" spans="1:28" ht="23.1" customHeight="1">
      <c r="A2" s="50" t="s">
        <v>421</v>
      </c>
      <c r="B2" s="50"/>
      <c r="C2" s="50"/>
      <c r="D2" s="50"/>
      <c r="E2" s="50"/>
      <c r="F2" s="50"/>
      <c r="G2" s="50"/>
      <c r="H2" s="50"/>
      <c r="I2" s="20"/>
      <c r="K2" s="51" t="str">
        <f>A2</f>
        <v>报告编号：康正（雄县）2023评字第8号-洪城村-DT1-31</v>
      </c>
      <c r="L2" s="51"/>
      <c r="M2" s="51"/>
      <c r="N2" s="51"/>
      <c r="O2" s="51"/>
      <c r="P2" s="51"/>
      <c r="Q2" s="51"/>
      <c r="R2" s="51"/>
      <c r="S2" s="51"/>
      <c r="T2" s="51"/>
      <c r="U2" s="51"/>
      <c r="V2" s="51"/>
      <c r="W2" s="51"/>
      <c r="X2" s="51"/>
      <c r="Y2" s="51"/>
      <c r="Z2" s="51"/>
      <c r="AA2" s="51"/>
      <c r="AB2" s="51"/>
    </row>
    <row r="3" spans="1:28" ht="23.1" customHeight="1">
      <c r="A3" s="1" t="s">
        <v>85</v>
      </c>
      <c r="B3" s="52" t="s">
        <v>78</v>
      </c>
      <c r="C3" s="52"/>
      <c r="D3" s="53" t="s">
        <v>3</v>
      </c>
      <c r="E3" s="53"/>
      <c r="F3" s="52" t="s">
        <v>86</v>
      </c>
      <c r="G3" s="52"/>
      <c r="H3" s="52"/>
      <c r="I3" s="20"/>
      <c r="K3" s="54" t="s">
        <v>87</v>
      </c>
      <c r="L3" s="54"/>
      <c r="M3" s="54"/>
      <c r="N3" s="54"/>
      <c r="O3" s="55" t="s">
        <v>88</v>
      </c>
      <c r="P3" s="55"/>
      <c r="Q3" s="55"/>
      <c r="R3" s="55"/>
      <c r="S3" s="55"/>
      <c r="T3" s="55"/>
      <c r="U3" s="55"/>
      <c r="V3" s="55"/>
      <c r="W3" s="55"/>
      <c r="X3" s="55"/>
      <c r="Y3" s="55"/>
      <c r="Z3" s="55"/>
      <c r="AA3" s="55"/>
      <c r="AB3" s="55"/>
    </row>
    <row r="4" spans="1:28" ht="23.1" customHeight="1">
      <c r="A4" s="1" t="s">
        <v>89</v>
      </c>
      <c r="B4" s="52" t="s">
        <v>422</v>
      </c>
      <c r="C4" s="52"/>
      <c r="D4" s="56" t="s">
        <v>5</v>
      </c>
      <c r="E4" s="57"/>
      <c r="F4" s="52" t="s">
        <v>423</v>
      </c>
      <c r="G4" s="52"/>
      <c r="H4" s="52"/>
      <c r="I4" s="20"/>
      <c r="K4" s="54" t="s">
        <v>92</v>
      </c>
      <c r="L4" s="54"/>
      <c r="M4" s="54"/>
      <c r="N4" s="54"/>
      <c r="O4" s="58" t="s">
        <v>93</v>
      </c>
      <c r="P4" s="58"/>
      <c r="Q4" s="58"/>
      <c r="R4" s="58"/>
      <c r="S4" s="58"/>
      <c r="T4" s="58"/>
      <c r="U4" s="58"/>
      <c r="V4" s="58"/>
      <c r="W4" s="58"/>
      <c r="X4" s="58"/>
      <c r="Y4" s="58"/>
      <c r="Z4" s="58"/>
      <c r="AA4" s="58"/>
      <c r="AB4" s="58"/>
    </row>
    <row r="5" spans="1:28" ht="23.1" customHeight="1">
      <c r="A5" s="59" t="s">
        <v>94</v>
      </c>
      <c r="B5" s="59"/>
      <c r="C5" s="59"/>
      <c r="D5" s="59"/>
      <c r="E5" s="59"/>
      <c r="F5" s="59"/>
      <c r="G5" s="59"/>
      <c r="H5" s="59"/>
      <c r="I5" s="20"/>
      <c r="K5" s="60" t="s">
        <v>95</v>
      </c>
      <c r="L5" s="60"/>
      <c r="M5" s="60"/>
      <c r="N5" s="60"/>
      <c r="O5" s="61" t="s">
        <v>96</v>
      </c>
      <c r="P5" s="61"/>
      <c r="Q5" s="61"/>
      <c r="R5" s="61"/>
      <c r="S5" s="61"/>
      <c r="T5" s="61"/>
      <c r="U5" s="61"/>
      <c r="V5" s="61"/>
      <c r="W5" s="61"/>
      <c r="X5" s="61"/>
      <c r="Y5" s="61"/>
      <c r="Z5" s="61"/>
      <c r="AA5" s="61"/>
      <c r="AB5" s="61"/>
    </row>
    <row r="6" spans="1:28" ht="31.05" customHeight="1">
      <c r="A6" s="2" t="s">
        <v>97</v>
      </c>
      <c r="B6" s="3" t="s">
        <v>98</v>
      </c>
      <c r="C6" s="4" t="s">
        <v>99</v>
      </c>
      <c r="D6" s="4" t="s">
        <v>100</v>
      </c>
      <c r="E6" s="2" t="s">
        <v>97</v>
      </c>
      <c r="F6" s="3" t="s">
        <v>98</v>
      </c>
      <c r="G6" s="4" t="s">
        <v>99</v>
      </c>
      <c r="H6" s="4" t="s">
        <v>100</v>
      </c>
      <c r="I6" s="20"/>
      <c r="K6" s="54" t="s">
        <v>101</v>
      </c>
      <c r="L6" s="58"/>
      <c r="M6" s="58"/>
      <c r="N6" s="58"/>
      <c r="O6" s="58"/>
      <c r="P6" s="58"/>
      <c r="Q6" s="58"/>
      <c r="R6" s="58"/>
      <c r="S6" s="58"/>
      <c r="T6" s="58"/>
      <c r="U6" s="58"/>
      <c r="V6" s="58"/>
      <c r="W6" s="58"/>
      <c r="X6" s="58"/>
      <c r="Y6" s="58"/>
      <c r="Z6" s="58"/>
      <c r="AA6" s="58"/>
      <c r="AB6" s="58"/>
    </row>
    <row r="7" spans="1:28" ht="23.1" customHeight="1">
      <c r="A7" s="5"/>
      <c r="B7" s="6"/>
      <c r="C7" s="5"/>
      <c r="D7" s="7"/>
      <c r="E7" s="8"/>
      <c r="F7" s="9" t="s">
        <v>102</v>
      </c>
      <c r="G7" s="10" t="s">
        <v>102</v>
      </c>
      <c r="H7" s="10"/>
      <c r="I7" s="20"/>
      <c r="K7" s="55" t="s">
        <v>103</v>
      </c>
      <c r="L7" s="58"/>
      <c r="M7" s="58"/>
      <c r="N7" s="58"/>
      <c r="O7" s="58"/>
      <c r="P7" s="58"/>
      <c r="Q7" s="58"/>
      <c r="R7" s="58"/>
      <c r="S7" s="58"/>
      <c r="T7" s="58"/>
      <c r="U7" s="58"/>
      <c r="V7" s="58"/>
      <c r="W7" s="58"/>
      <c r="X7" s="58"/>
      <c r="Y7" s="58"/>
      <c r="Z7" s="58"/>
      <c r="AA7" s="58"/>
      <c r="AB7" s="58"/>
    </row>
    <row r="8" spans="1:28" ht="23.1" customHeight="1">
      <c r="A8" s="5"/>
      <c r="B8" s="6"/>
      <c r="C8" s="5"/>
      <c r="D8" s="7"/>
      <c r="E8" s="8"/>
      <c r="F8" s="9" t="s">
        <v>102</v>
      </c>
      <c r="G8" s="10" t="s">
        <v>102</v>
      </c>
      <c r="H8" s="10"/>
      <c r="I8" s="20"/>
      <c r="K8" s="54" t="s">
        <v>104</v>
      </c>
      <c r="L8" s="54"/>
      <c r="M8" s="54"/>
      <c r="N8" s="54"/>
      <c r="O8" s="54"/>
      <c r="P8" s="54"/>
      <c r="Q8" s="54"/>
      <c r="R8" s="54"/>
      <c r="S8" s="54"/>
      <c r="T8" s="54"/>
      <c r="U8" s="54"/>
      <c r="V8" s="54"/>
      <c r="W8" s="54"/>
      <c r="X8" s="54"/>
      <c r="Y8" s="54"/>
      <c r="Z8" s="54"/>
      <c r="AA8" s="54"/>
      <c r="AB8" s="54"/>
    </row>
    <row r="9" spans="1:28" ht="23.1" customHeight="1">
      <c r="A9" s="5"/>
      <c r="B9" s="5"/>
      <c r="C9" s="8"/>
      <c r="D9" s="8"/>
      <c r="E9" s="8"/>
      <c r="F9" s="9" t="s">
        <v>102</v>
      </c>
      <c r="G9" s="10" t="s">
        <v>102</v>
      </c>
      <c r="H9" s="10"/>
      <c r="I9" s="20"/>
      <c r="K9" s="22" t="s">
        <v>105</v>
      </c>
      <c r="L9" s="22"/>
      <c r="M9" s="22"/>
      <c r="N9" s="62" t="str">
        <f>B3</f>
        <v>孙进华</v>
      </c>
      <c r="O9" s="63"/>
      <c r="P9" s="22"/>
      <c r="Q9" s="22"/>
      <c r="R9" s="22"/>
      <c r="S9" s="22"/>
      <c r="T9" s="22"/>
      <c r="U9" s="22"/>
      <c r="V9" s="22"/>
      <c r="W9" s="22"/>
      <c r="X9" s="22"/>
      <c r="Y9" s="22"/>
      <c r="Z9" s="22"/>
      <c r="AA9" s="22"/>
      <c r="AB9" s="22"/>
    </row>
    <row r="10" spans="1:28" ht="23.1" customHeight="1">
      <c r="A10" s="64" t="s">
        <v>106</v>
      </c>
      <c r="B10" s="65"/>
      <c r="C10" s="66">
        <v>0</v>
      </c>
      <c r="D10" s="67"/>
      <c r="E10" s="68" t="s">
        <v>107</v>
      </c>
      <c r="F10" s="68"/>
      <c r="G10" s="69">
        <v>0</v>
      </c>
      <c r="H10" s="69"/>
      <c r="I10" s="20"/>
      <c r="K10" s="22" t="s">
        <v>108</v>
      </c>
      <c r="L10" s="22"/>
      <c r="M10" s="22"/>
      <c r="N10" s="23" t="str">
        <f>F3</f>
        <v>龙湾镇洪城村</v>
      </c>
      <c r="O10" s="22"/>
      <c r="P10" s="22"/>
      <c r="Q10" s="22"/>
      <c r="R10" s="22"/>
      <c r="S10" s="22"/>
      <c r="T10" s="22"/>
      <c r="U10" s="22"/>
      <c r="V10" s="22"/>
      <c r="W10" s="22"/>
      <c r="X10" s="22"/>
      <c r="Y10" s="22"/>
      <c r="Z10" s="22"/>
      <c r="AA10" s="22"/>
      <c r="AB10" s="22"/>
    </row>
    <row r="11" spans="1:28" ht="23.1" customHeight="1">
      <c r="A11" s="59" t="s">
        <v>109</v>
      </c>
      <c r="B11" s="59"/>
      <c r="C11" s="59"/>
      <c r="D11" s="59"/>
      <c r="E11" s="59"/>
      <c r="F11" s="59"/>
      <c r="G11" s="59"/>
      <c r="H11" s="59"/>
      <c r="I11" s="20"/>
      <c r="K11" s="58" t="s">
        <v>110</v>
      </c>
      <c r="L11" s="58"/>
      <c r="M11" s="58"/>
      <c r="N11" s="70">
        <f>C10</f>
        <v>0</v>
      </c>
      <c r="O11" s="58"/>
      <c r="P11" s="21" t="s">
        <v>111</v>
      </c>
      <c r="Q11" s="21"/>
      <c r="R11" s="71"/>
      <c r="S11" s="71"/>
      <c r="T11" s="71"/>
      <c r="U11" s="72"/>
      <c r="V11" s="72"/>
      <c r="W11" s="72"/>
      <c r="X11" s="72"/>
      <c r="Y11" s="72"/>
      <c r="Z11" s="29"/>
      <c r="AA11" s="29"/>
      <c r="AB11" s="29"/>
    </row>
    <row r="12" spans="1:28" ht="31.05" customHeight="1">
      <c r="A12" s="12" t="s">
        <v>112</v>
      </c>
      <c r="B12" s="12" t="s">
        <v>113</v>
      </c>
      <c r="C12" s="12" t="s">
        <v>114</v>
      </c>
      <c r="D12" s="12" t="s">
        <v>115</v>
      </c>
      <c r="E12" s="12" t="s">
        <v>112</v>
      </c>
      <c r="F12" s="12" t="s">
        <v>113</v>
      </c>
      <c r="G12" s="12" t="s">
        <v>114</v>
      </c>
      <c r="H12" s="12" t="s">
        <v>115</v>
      </c>
      <c r="I12" s="20"/>
      <c r="K12" s="54" t="s">
        <v>116</v>
      </c>
      <c r="L12" s="54"/>
      <c r="M12" s="54"/>
      <c r="N12" s="73">
        <v>45191</v>
      </c>
      <c r="O12" s="73"/>
      <c r="P12" s="73"/>
      <c r="Q12" s="73"/>
      <c r="R12" s="73"/>
      <c r="S12" s="73"/>
      <c r="T12" s="73"/>
      <c r="U12" s="73"/>
      <c r="V12" s="73"/>
      <c r="W12" s="73"/>
      <c r="X12" s="73"/>
      <c r="Y12" s="73"/>
      <c r="Z12" s="73"/>
      <c r="AA12" s="73"/>
      <c r="AB12" s="73"/>
    </row>
    <row r="13" spans="1:28" ht="23.1" customHeight="1">
      <c r="A13" s="13" t="s">
        <v>117</v>
      </c>
      <c r="B13" s="14">
        <v>33</v>
      </c>
      <c r="C13" s="13" t="s">
        <v>172</v>
      </c>
      <c r="D13" s="7">
        <v>3960</v>
      </c>
      <c r="E13" s="7"/>
      <c r="F13" s="13" t="s">
        <v>102</v>
      </c>
      <c r="G13" s="13"/>
      <c r="H13" s="7" t="s">
        <v>102</v>
      </c>
      <c r="I13" s="20"/>
      <c r="K13" s="54" t="s">
        <v>119</v>
      </c>
      <c r="L13" s="54"/>
      <c r="M13" s="54"/>
      <c r="N13" s="54"/>
      <c r="O13" s="54"/>
      <c r="P13" s="54"/>
      <c r="Q13" s="54"/>
      <c r="R13" s="54"/>
      <c r="S13" s="54"/>
      <c r="T13" s="54"/>
      <c r="U13" s="54"/>
      <c r="V13" s="54"/>
      <c r="W13" s="54"/>
      <c r="X13" s="54"/>
      <c r="Y13" s="54"/>
      <c r="Z13" s="54"/>
      <c r="AA13" s="54"/>
      <c r="AB13" s="54"/>
    </row>
    <row r="14" spans="1:28" ht="23.1" customHeight="1">
      <c r="A14" s="13" t="s">
        <v>117</v>
      </c>
      <c r="B14" s="14">
        <v>34</v>
      </c>
      <c r="C14" s="13" t="s">
        <v>191</v>
      </c>
      <c r="D14" s="7">
        <v>4760</v>
      </c>
      <c r="E14" s="7"/>
      <c r="F14" s="13" t="s">
        <v>102</v>
      </c>
      <c r="G14" s="13"/>
      <c r="H14" s="7" t="s">
        <v>102</v>
      </c>
      <c r="I14" s="20"/>
      <c r="K14" s="54" t="s">
        <v>121</v>
      </c>
      <c r="L14" s="54"/>
      <c r="M14" s="54"/>
      <c r="N14" s="54"/>
      <c r="O14" s="54"/>
      <c r="P14" s="54"/>
      <c r="Q14" s="54"/>
      <c r="R14" s="54"/>
      <c r="S14" s="54"/>
      <c r="T14" s="54"/>
      <c r="U14" s="54"/>
      <c r="V14" s="54"/>
      <c r="W14" s="54"/>
      <c r="X14" s="54"/>
      <c r="Y14" s="54"/>
      <c r="Z14" s="54"/>
      <c r="AA14" s="54"/>
      <c r="AB14" s="54"/>
    </row>
    <row r="15" spans="1:28" ht="23.1" customHeight="1">
      <c r="A15" s="13" t="s">
        <v>117</v>
      </c>
      <c r="B15" s="14">
        <v>60</v>
      </c>
      <c r="C15" s="13" t="s">
        <v>231</v>
      </c>
      <c r="D15" s="7">
        <v>9600</v>
      </c>
      <c r="E15" s="7"/>
      <c r="F15" s="13"/>
      <c r="G15" s="13"/>
      <c r="H15" s="7" t="s">
        <v>102</v>
      </c>
      <c r="I15" s="20"/>
      <c r="K15" s="21" t="s">
        <v>123</v>
      </c>
      <c r="L15" s="21"/>
      <c r="M15" s="21"/>
      <c r="N15" s="21"/>
      <c r="O15" s="21"/>
      <c r="P15" s="21"/>
      <c r="Q15" s="21"/>
      <c r="R15" s="21"/>
      <c r="S15" s="21"/>
      <c r="T15" s="21"/>
      <c r="U15" s="21"/>
      <c r="V15" s="21"/>
      <c r="W15" s="21"/>
      <c r="X15" s="21"/>
      <c r="Y15" s="21"/>
      <c r="Z15" s="21"/>
      <c r="AA15" s="21"/>
      <c r="AB15" s="21"/>
    </row>
    <row r="16" spans="1:28" ht="23.1" customHeight="1">
      <c r="A16" s="13"/>
      <c r="B16" s="14"/>
      <c r="C16" s="13"/>
      <c r="D16" s="7"/>
      <c r="E16" s="7"/>
      <c r="F16" s="13" t="s">
        <v>102</v>
      </c>
      <c r="G16" s="13"/>
      <c r="H16" s="7" t="s">
        <v>102</v>
      </c>
      <c r="I16" s="20"/>
      <c r="K16" s="21" t="s">
        <v>126</v>
      </c>
      <c r="L16" s="21"/>
      <c r="M16" s="21"/>
      <c r="N16" s="21"/>
      <c r="O16" s="21"/>
      <c r="P16" s="21"/>
      <c r="Q16" s="21"/>
      <c r="R16" s="21"/>
      <c r="S16" s="21"/>
      <c r="T16" s="21"/>
      <c r="U16" s="21"/>
      <c r="V16" s="21"/>
      <c r="W16" s="21"/>
      <c r="X16" s="21"/>
      <c r="Y16" s="21"/>
      <c r="Z16" s="21"/>
      <c r="AA16" s="21"/>
      <c r="AB16" s="21"/>
    </row>
    <row r="17" spans="1:28" ht="23.1" customHeight="1">
      <c r="A17" s="13"/>
      <c r="B17" s="14"/>
      <c r="C17" s="13"/>
      <c r="D17" s="7"/>
      <c r="E17" s="7"/>
      <c r="F17" s="13" t="s">
        <v>102</v>
      </c>
      <c r="G17" s="13"/>
      <c r="H17" s="7" t="s">
        <v>102</v>
      </c>
      <c r="I17" s="20"/>
      <c r="K17" s="21" t="s">
        <v>128</v>
      </c>
      <c r="L17" s="21"/>
      <c r="M17" s="21"/>
      <c r="N17" s="21"/>
      <c r="O17" s="21"/>
      <c r="P17" s="21"/>
      <c r="Q17" s="21"/>
      <c r="R17" s="21"/>
      <c r="S17" s="21"/>
      <c r="T17" s="21"/>
      <c r="U17" s="21"/>
      <c r="V17" s="21"/>
      <c r="W17" s="21"/>
      <c r="X17" s="21"/>
      <c r="Y17" s="21"/>
      <c r="Z17" s="21"/>
      <c r="AA17" s="21"/>
      <c r="AB17" s="21"/>
    </row>
    <row r="18" spans="1:28" ht="23.1" customHeight="1">
      <c r="A18" s="13"/>
      <c r="B18" s="14"/>
      <c r="C18" s="13"/>
      <c r="D18" s="7"/>
      <c r="E18" s="7"/>
      <c r="F18" s="13" t="s">
        <v>102</v>
      </c>
      <c r="G18" s="13"/>
      <c r="H18" s="7" t="s">
        <v>102</v>
      </c>
      <c r="I18" s="20"/>
      <c r="K18" s="24" t="s">
        <v>129</v>
      </c>
      <c r="L18" s="24"/>
      <c r="M18" s="24"/>
      <c r="N18" s="24"/>
      <c r="O18" s="24"/>
      <c r="P18" s="24"/>
      <c r="Q18" s="24"/>
      <c r="R18" s="24"/>
      <c r="S18" s="24"/>
      <c r="T18" s="24"/>
      <c r="U18" s="24"/>
      <c r="V18" s="24"/>
      <c r="W18" s="24"/>
      <c r="X18" s="24"/>
      <c r="Y18" s="24"/>
      <c r="Z18" s="24"/>
      <c r="AA18" s="24"/>
      <c r="AB18" s="24"/>
    </row>
    <row r="19" spans="1:28" ht="23.1" customHeight="1">
      <c r="A19" s="13"/>
      <c r="B19" s="7"/>
      <c r="C19" s="13"/>
      <c r="D19" s="7"/>
      <c r="E19" s="7"/>
      <c r="F19" s="13" t="s">
        <v>102</v>
      </c>
      <c r="G19" s="13"/>
      <c r="H19" s="7" t="s">
        <v>102</v>
      </c>
      <c r="I19" s="20"/>
      <c r="K19" s="21" t="s">
        <v>131</v>
      </c>
      <c r="L19" s="21"/>
      <c r="M19" s="21"/>
      <c r="N19" s="21"/>
      <c r="O19" s="21"/>
      <c r="P19" s="21"/>
      <c r="Q19" s="21"/>
      <c r="R19" s="21"/>
      <c r="S19" s="21"/>
      <c r="T19" s="21"/>
      <c r="U19" s="21"/>
      <c r="V19" s="21"/>
      <c r="W19" s="21"/>
      <c r="X19" s="21"/>
      <c r="Y19" s="21"/>
      <c r="Z19" s="21"/>
      <c r="AA19" s="21"/>
      <c r="AB19" s="21"/>
    </row>
    <row r="20" spans="1:28" ht="23.1" customHeight="1">
      <c r="A20" s="13"/>
      <c r="B20" s="13"/>
      <c r="C20" s="13"/>
      <c r="D20" s="13"/>
      <c r="E20" s="7"/>
      <c r="F20" s="13" t="s">
        <v>102</v>
      </c>
      <c r="G20" s="13"/>
      <c r="H20" s="7" t="s">
        <v>102</v>
      </c>
      <c r="I20" s="20"/>
      <c r="K20" s="21" t="s">
        <v>132</v>
      </c>
      <c r="L20" s="21"/>
      <c r="M20" s="21"/>
      <c r="N20" s="21"/>
      <c r="O20" s="21"/>
      <c r="P20" s="21"/>
      <c r="Q20" s="21"/>
      <c r="R20" s="21"/>
      <c r="S20" s="21"/>
      <c r="T20" s="21"/>
      <c r="U20" s="21"/>
      <c r="V20" s="21"/>
      <c r="W20" s="21"/>
      <c r="X20" s="21"/>
      <c r="Y20" s="21"/>
      <c r="Z20" s="21"/>
      <c r="AA20" s="21"/>
      <c r="AB20" s="21"/>
    </row>
    <row r="21" spans="1:28" ht="23.1" customHeight="1">
      <c r="A21" s="13"/>
      <c r="B21" s="14"/>
      <c r="C21" s="13"/>
      <c r="D21" s="7"/>
      <c r="E21" s="7"/>
      <c r="F21" s="13" t="s">
        <v>102</v>
      </c>
      <c r="G21" s="13"/>
      <c r="H21" s="7" t="s">
        <v>102</v>
      </c>
      <c r="I21" s="20"/>
      <c r="K21" s="54" t="s">
        <v>133</v>
      </c>
      <c r="L21" s="54"/>
      <c r="M21" s="54"/>
      <c r="N21" s="54"/>
      <c r="O21" s="54"/>
      <c r="P21" s="54"/>
      <c r="Q21" s="54"/>
      <c r="R21" s="54"/>
      <c r="S21" s="54"/>
      <c r="T21" s="54"/>
      <c r="U21" s="54"/>
      <c r="V21" s="54"/>
      <c r="W21" s="54"/>
      <c r="X21" s="54"/>
      <c r="Y21" s="54"/>
      <c r="Z21" s="54"/>
      <c r="AA21" s="54"/>
      <c r="AB21" s="54"/>
    </row>
    <row r="22" spans="1:28" ht="23.1" customHeight="1">
      <c r="A22" s="13"/>
      <c r="B22" s="14"/>
      <c r="C22" s="13"/>
      <c r="D22" s="7"/>
      <c r="E22" s="7"/>
      <c r="F22" s="13" t="s">
        <v>102</v>
      </c>
      <c r="G22" s="13"/>
      <c r="H22" s="7" t="s">
        <v>102</v>
      </c>
      <c r="I22" s="20"/>
      <c r="K22" s="58" t="s">
        <v>134</v>
      </c>
      <c r="L22" s="58"/>
      <c r="M22" s="58"/>
      <c r="N22" s="58"/>
      <c r="O22" s="58"/>
      <c r="P22" s="58"/>
      <c r="Q22" s="58"/>
      <c r="R22" s="58"/>
      <c r="S22" s="58"/>
      <c r="T22" s="58"/>
      <c r="U22" s="58"/>
      <c r="V22" s="58"/>
      <c r="W22" s="58"/>
      <c r="X22" s="58"/>
      <c r="Y22" s="58"/>
      <c r="Z22" s="58"/>
      <c r="AA22" s="58"/>
      <c r="AB22" s="58"/>
    </row>
    <row r="23" spans="1:28" ht="23.1" customHeight="1">
      <c r="A23" s="13"/>
      <c r="B23" s="14"/>
      <c r="C23" s="13"/>
      <c r="D23" s="7" t="s">
        <v>102</v>
      </c>
      <c r="E23" s="7"/>
      <c r="F23" s="13" t="s">
        <v>102</v>
      </c>
      <c r="G23" s="13"/>
      <c r="H23" s="7" t="s">
        <v>102</v>
      </c>
      <c r="I23" s="20"/>
      <c r="K23" s="54" t="s">
        <v>135</v>
      </c>
      <c r="L23" s="54"/>
      <c r="M23" s="54"/>
      <c r="N23" s="54"/>
      <c r="O23" s="54"/>
      <c r="P23" s="54"/>
      <c r="Q23" s="54"/>
      <c r="R23" s="54"/>
      <c r="S23" s="54"/>
      <c r="T23" s="54"/>
      <c r="U23" s="54"/>
      <c r="V23" s="54"/>
      <c r="W23" s="54"/>
      <c r="X23" s="54"/>
      <c r="Y23" s="54"/>
      <c r="Z23" s="54"/>
      <c r="AA23" s="54"/>
      <c r="AB23" s="54"/>
    </row>
    <row r="24" spans="1:28" ht="23.1" customHeight="1">
      <c r="A24" s="13"/>
      <c r="B24" s="14"/>
      <c r="C24" s="13"/>
      <c r="D24" s="7" t="s">
        <v>102</v>
      </c>
      <c r="E24" s="7"/>
      <c r="F24" s="13" t="s">
        <v>102</v>
      </c>
      <c r="G24" s="13"/>
      <c r="H24" s="7" t="s">
        <v>102</v>
      </c>
      <c r="I24" s="20"/>
      <c r="K24" s="58" t="s">
        <v>136</v>
      </c>
      <c r="L24" s="58"/>
      <c r="M24" s="58"/>
      <c r="N24" s="58"/>
      <c r="O24" s="58"/>
      <c r="P24" s="58"/>
      <c r="Q24" s="58"/>
      <c r="R24" s="58"/>
      <c r="S24" s="58"/>
      <c r="T24" s="58"/>
      <c r="U24" s="58"/>
      <c r="V24" s="58"/>
      <c r="W24" s="58"/>
      <c r="X24" s="58"/>
      <c r="Y24" s="58"/>
      <c r="Z24" s="58"/>
      <c r="AA24" s="58"/>
      <c r="AB24" s="58"/>
    </row>
    <row r="25" spans="1:28" ht="23.1" customHeight="1">
      <c r="A25" s="13"/>
      <c r="B25" s="14"/>
      <c r="C25" s="13"/>
      <c r="D25" s="7" t="s">
        <v>102</v>
      </c>
      <c r="E25" s="7"/>
      <c r="F25" s="13" t="s">
        <v>102</v>
      </c>
      <c r="G25" s="13"/>
      <c r="H25" s="7" t="s">
        <v>102</v>
      </c>
      <c r="I25" s="20"/>
      <c r="K25" s="58" t="s">
        <v>137</v>
      </c>
      <c r="L25" s="58"/>
      <c r="M25" s="58"/>
      <c r="N25" s="58"/>
      <c r="O25" s="58"/>
      <c r="P25" s="58"/>
      <c r="Q25" s="58"/>
      <c r="R25" s="58"/>
      <c r="S25" s="58"/>
      <c r="T25" s="58"/>
      <c r="U25" s="58"/>
      <c r="V25" s="58"/>
      <c r="W25" s="58"/>
      <c r="X25" s="58"/>
      <c r="Y25" s="58"/>
      <c r="Z25" s="58"/>
      <c r="AA25" s="58"/>
      <c r="AB25" s="58"/>
    </row>
    <row r="26" spans="1:28" ht="23.1" customHeight="1">
      <c r="A26" s="13"/>
      <c r="B26" s="14"/>
      <c r="C26" s="13"/>
      <c r="D26" s="7" t="s">
        <v>102</v>
      </c>
      <c r="E26" s="7"/>
      <c r="F26" s="13" t="s">
        <v>102</v>
      </c>
      <c r="G26" s="13"/>
      <c r="H26" s="7"/>
      <c r="I26" s="20"/>
      <c r="K26" s="54" t="s">
        <v>138</v>
      </c>
      <c r="L26" s="54"/>
      <c r="M26" s="54"/>
      <c r="N26" s="54"/>
      <c r="O26" s="54"/>
      <c r="P26" s="54"/>
      <c r="Q26" s="54"/>
      <c r="R26" s="54"/>
      <c r="S26" s="54"/>
      <c r="T26" s="54"/>
      <c r="U26" s="54"/>
      <c r="V26" s="54"/>
      <c r="W26" s="54"/>
      <c r="X26" s="54"/>
      <c r="Y26" s="54"/>
      <c r="Z26" s="54"/>
      <c r="AA26" s="54"/>
      <c r="AB26" s="54"/>
    </row>
    <row r="27" spans="1:28" ht="23.1" customHeight="1">
      <c r="A27" s="13"/>
      <c r="B27" s="15"/>
      <c r="C27" s="16"/>
      <c r="D27" s="17"/>
      <c r="E27" s="74" t="s">
        <v>139</v>
      </c>
      <c r="F27" s="74"/>
      <c r="G27" s="75">
        <v>18320</v>
      </c>
      <c r="H27" s="75"/>
      <c r="I27" s="20"/>
      <c r="K27" s="25" t="s">
        <v>140</v>
      </c>
      <c r="L27" s="25"/>
      <c r="M27" s="25"/>
      <c r="N27" s="25"/>
      <c r="O27" s="25"/>
      <c r="P27" s="76">
        <f>C28</f>
        <v>18320</v>
      </c>
      <c r="Q27" s="76"/>
      <c r="R27" s="76"/>
      <c r="S27" s="30" t="s">
        <v>141</v>
      </c>
      <c r="T27" s="25"/>
      <c r="U27" s="25"/>
      <c r="V27" s="25"/>
      <c r="W27" s="25"/>
      <c r="X27" s="25"/>
      <c r="Y27" s="25"/>
      <c r="Z27" s="25"/>
      <c r="AA27" s="25"/>
      <c r="AB27" s="25"/>
    </row>
    <row r="28" spans="1:28" ht="23.1" customHeight="1">
      <c r="A28" s="77" t="s">
        <v>142</v>
      </c>
      <c r="B28" s="77"/>
      <c r="C28" s="75">
        <v>18320</v>
      </c>
      <c r="D28" s="75"/>
      <c r="E28" s="18" t="s">
        <v>143</v>
      </c>
      <c r="F28" s="78">
        <v>18320</v>
      </c>
      <c r="G28" s="79"/>
      <c r="H28" s="19" t="s">
        <v>144</v>
      </c>
      <c r="I28" s="20"/>
      <c r="K28" s="22" t="s">
        <v>145</v>
      </c>
      <c r="L28" s="22"/>
      <c r="M28" s="22"/>
      <c r="N28" s="22"/>
      <c r="O28" s="22"/>
      <c r="P28" s="80">
        <f>P27</f>
        <v>18320</v>
      </c>
      <c r="Q28" s="80"/>
      <c r="R28" s="80"/>
      <c r="S28" s="80"/>
      <c r="T28" s="26" t="s">
        <v>146</v>
      </c>
      <c r="U28" s="22"/>
      <c r="V28" s="22"/>
      <c r="W28" s="22"/>
      <c r="X28" s="22"/>
      <c r="Y28" s="22"/>
      <c r="Z28" s="22"/>
      <c r="AA28" s="22"/>
      <c r="AB28" s="22"/>
    </row>
    <row r="29" spans="1:28" ht="23.1" customHeight="1">
      <c r="A29" s="20"/>
      <c r="B29" s="20"/>
      <c r="C29" s="20"/>
      <c r="D29" s="20"/>
      <c r="E29" s="20"/>
      <c r="F29" s="20"/>
      <c r="G29" s="20"/>
      <c r="H29" s="20"/>
      <c r="I29" s="20"/>
      <c r="K29" s="54" t="s">
        <v>147</v>
      </c>
      <c r="L29" s="54"/>
      <c r="M29" s="54"/>
      <c r="N29" s="54"/>
      <c r="O29" s="54"/>
      <c r="P29" s="54"/>
      <c r="Q29" s="54"/>
      <c r="R29" s="54"/>
      <c r="S29" s="54"/>
      <c r="T29" s="54"/>
      <c r="U29" s="54"/>
      <c r="V29" s="54"/>
      <c r="W29" s="54"/>
      <c r="X29" s="54"/>
      <c r="Y29" s="54"/>
      <c r="Z29" s="54"/>
      <c r="AA29" s="54"/>
      <c r="AB29" s="54"/>
    </row>
    <row r="30" spans="1:28" ht="40.049999999999997" customHeight="1">
      <c r="A30" s="20"/>
      <c r="B30" s="20"/>
      <c r="C30" s="20"/>
      <c r="D30" s="20"/>
      <c r="E30" s="20"/>
      <c r="F30" s="20"/>
      <c r="G30" s="20"/>
      <c r="H30" s="20"/>
      <c r="I30" s="20"/>
      <c r="K30" s="21" t="s">
        <v>148</v>
      </c>
      <c r="L30" s="21"/>
      <c r="M30" s="21"/>
      <c r="N30" s="21"/>
      <c r="O30" s="21"/>
      <c r="P30" s="21"/>
      <c r="Q30" s="21"/>
      <c r="R30" s="21"/>
      <c r="S30" s="21"/>
      <c r="T30" s="21"/>
      <c r="U30" s="81">
        <f>Q33</f>
        <v>45316</v>
      </c>
      <c r="V30" s="81"/>
      <c r="W30" s="81"/>
      <c r="X30" s="21"/>
      <c r="Y30" s="21"/>
      <c r="Z30" s="21"/>
      <c r="AA30" s="21"/>
      <c r="AB30" s="21"/>
    </row>
    <row r="31" spans="1:28" ht="40.049999999999997" customHeight="1">
      <c r="A31" s="20"/>
      <c r="B31" s="20"/>
      <c r="C31" s="20"/>
      <c r="D31" s="20"/>
      <c r="E31" s="20"/>
      <c r="F31" s="20"/>
      <c r="G31" s="20"/>
      <c r="H31" s="20"/>
      <c r="I31" s="20"/>
      <c r="K31" s="21" t="s">
        <v>149</v>
      </c>
      <c r="L31" s="21"/>
      <c r="M31" s="21"/>
      <c r="N31" s="21"/>
      <c r="O31" s="21"/>
      <c r="P31" s="21"/>
      <c r="Q31" s="21"/>
      <c r="R31" s="21"/>
      <c r="S31" s="21"/>
      <c r="T31" s="21"/>
      <c r="U31" s="81">
        <f>Q33</f>
        <v>45316</v>
      </c>
      <c r="V31" s="81"/>
      <c r="W31" s="81"/>
      <c r="X31" s="21"/>
      <c r="Y31" s="21"/>
      <c r="Z31" s="21"/>
      <c r="AA31" s="21"/>
      <c r="AB31" s="21"/>
    </row>
    <row r="32" spans="1:28" ht="23.1" customHeight="1">
      <c r="A32" s="20"/>
      <c r="B32" s="20"/>
      <c r="C32" s="20"/>
      <c r="D32" s="20"/>
      <c r="E32" s="20"/>
      <c r="F32" s="20"/>
      <c r="G32" s="20"/>
      <c r="H32" s="20"/>
      <c r="I32" s="20"/>
      <c r="K32" s="54" t="s">
        <v>150</v>
      </c>
      <c r="L32" s="54"/>
      <c r="M32" s="54"/>
      <c r="N32" s="54"/>
      <c r="O32" s="73">
        <v>45199</v>
      </c>
      <c r="P32" s="58"/>
      <c r="Q32" s="58"/>
      <c r="R32" s="58"/>
      <c r="S32" s="58"/>
      <c r="T32" s="58"/>
      <c r="U32" s="58"/>
      <c r="V32" s="58"/>
      <c r="W32" s="58"/>
      <c r="X32" s="58"/>
      <c r="Y32" s="58"/>
      <c r="Z32" s="58"/>
      <c r="AA32" s="58"/>
      <c r="AB32" s="58"/>
    </row>
    <row r="33" spans="1:28" ht="23.1" customHeight="1">
      <c r="A33" s="20"/>
      <c r="B33" s="20"/>
      <c r="C33" s="20"/>
      <c r="D33" s="20"/>
      <c r="E33" s="20"/>
      <c r="F33" s="20"/>
      <c r="G33" s="20"/>
      <c r="H33" s="20"/>
      <c r="I33" s="20"/>
      <c r="K33" s="54" t="s">
        <v>151</v>
      </c>
      <c r="L33" s="54"/>
      <c r="M33" s="54"/>
      <c r="N33" s="54"/>
      <c r="O33" s="27">
        <v>45199</v>
      </c>
      <c r="P33" s="22" t="s">
        <v>152</v>
      </c>
      <c r="Q33" s="27">
        <v>45316</v>
      </c>
      <c r="R33" s="22"/>
      <c r="S33" s="22"/>
      <c r="T33" s="22"/>
      <c r="U33" s="22"/>
      <c r="V33" s="22"/>
      <c r="W33" s="22"/>
      <c r="X33" s="22"/>
      <c r="Y33" s="22"/>
      <c r="Z33" s="22"/>
      <c r="AA33" s="22"/>
      <c r="AB33" s="22"/>
    </row>
    <row r="34" spans="1:28" ht="23.1" customHeight="1">
      <c r="A34" s="20"/>
      <c r="B34" s="20"/>
      <c r="C34" s="20"/>
      <c r="D34" s="20"/>
      <c r="E34" s="20"/>
      <c r="F34" s="20"/>
      <c r="G34" s="20"/>
      <c r="H34" s="20"/>
      <c r="I34" s="20"/>
      <c r="K34" s="54" t="s">
        <v>153</v>
      </c>
      <c r="L34" s="58"/>
      <c r="M34" s="58"/>
      <c r="N34" s="58"/>
      <c r="O34" s="58"/>
      <c r="P34" s="58"/>
      <c r="Q34" s="58"/>
      <c r="R34" s="58"/>
      <c r="S34" s="58"/>
      <c r="T34" s="58"/>
      <c r="U34" s="58"/>
      <c r="V34" s="58"/>
      <c r="W34" s="58"/>
      <c r="X34" s="58"/>
      <c r="Y34" s="58"/>
      <c r="Z34" s="58"/>
      <c r="AA34" s="58"/>
      <c r="AB34" s="58"/>
    </row>
    <row r="35" spans="1:28" ht="23.1" customHeight="1">
      <c r="A35" s="20"/>
      <c r="B35" s="20"/>
      <c r="C35" s="20"/>
      <c r="D35" s="20"/>
      <c r="E35" s="20"/>
      <c r="F35" s="20"/>
      <c r="G35" s="20"/>
      <c r="H35" s="20"/>
      <c r="I35" s="20"/>
      <c r="K35" s="54" t="s">
        <v>154</v>
      </c>
      <c r="L35" s="54"/>
      <c r="M35" s="54"/>
      <c r="N35" s="54"/>
      <c r="O35" s="54"/>
      <c r="P35" s="54"/>
      <c r="Q35" s="54"/>
      <c r="R35" s="54"/>
      <c r="S35" s="54"/>
      <c r="T35" s="54"/>
      <c r="U35" s="54"/>
      <c r="V35" s="54"/>
      <c r="W35" s="54"/>
      <c r="X35" s="54"/>
      <c r="Y35" s="54"/>
      <c r="Z35" s="54"/>
      <c r="AA35" s="54"/>
      <c r="AB35" s="54"/>
    </row>
    <row r="36" spans="1:28" ht="23.1" customHeight="1">
      <c r="A36" s="20"/>
      <c r="B36" s="20"/>
      <c r="C36" s="20"/>
      <c r="D36" s="20"/>
      <c r="E36" s="20"/>
      <c r="F36" s="20"/>
      <c r="G36" s="20"/>
      <c r="H36" s="20"/>
      <c r="I36" s="20"/>
      <c r="K36" s="58" t="s">
        <v>155</v>
      </c>
      <c r="L36" s="58"/>
      <c r="M36" s="58"/>
      <c r="N36" s="58"/>
      <c r="O36" s="58"/>
      <c r="P36" s="58"/>
      <c r="Q36" s="58"/>
      <c r="R36" s="58"/>
      <c r="S36" s="58"/>
      <c r="T36" s="58"/>
      <c r="U36" s="58"/>
      <c r="V36" s="58"/>
      <c r="W36" s="58"/>
      <c r="X36" s="58"/>
      <c r="Y36" s="58"/>
      <c r="Z36" s="58"/>
      <c r="AA36" s="58"/>
      <c r="AB36" s="58"/>
    </row>
    <row r="37" spans="1:28" ht="23.1" customHeight="1">
      <c r="A37" s="20"/>
      <c r="B37" s="20"/>
      <c r="C37" s="20"/>
      <c r="D37" s="20"/>
      <c r="E37" s="20"/>
      <c r="F37" s="20"/>
      <c r="G37" s="20"/>
      <c r="H37" s="20"/>
      <c r="I37" s="20"/>
      <c r="K37" s="58" t="s">
        <v>156</v>
      </c>
      <c r="L37" s="58"/>
      <c r="M37" s="58"/>
      <c r="N37" s="58"/>
      <c r="O37" s="58"/>
      <c r="P37" s="58"/>
      <c r="Q37" s="58"/>
      <c r="R37" s="58"/>
      <c r="S37" s="58"/>
      <c r="T37" s="58"/>
      <c r="U37" s="58"/>
      <c r="V37" s="58"/>
      <c r="W37" s="58"/>
      <c r="X37" s="58"/>
      <c r="Y37" s="58"/>
      <c r="Z37" s="58"/>
      <c r="AA37" s="58"/>
      <c r="AB37" s="58"/>
    </row>
    <row r="38" spans="1:28" ht="23.1" customHeight="1">
      <c r="A38" s="20"/>
      <c r="B38" s="20"/>
      <c r="C38" s="20"/>
      <c r="D38" s="20"/>
      <c r="E38" s="20"/>
      <c r="F38" s="20"/>
      <c r="G38" s="20"/>
      <c r="H38" s="20"/>
      <c r="I38" s="20"/>
      <c r="K38" s="58" t="s">
        <v>157</v>
      </c>
      <c r="L38" s="58"/>
      <c r="M38" s="58"/>
      <c r="N38" s="58"/>
      <c r="O38" s="58"/>
      <c r="P38" s="58"/>
      <c r="Q38" s="58"/>
      <c r="R38" s="58"/>
      <c r="S38" s="58"/>
      <c r="T38" s="58"/>
      <c r="U38" s="58"/>
      <c r="V38" s="58"/>
      <c r="W38" s="58"/>
      <c r="X38" s="58"/>
      <c r="Y38" s="58"/>
      <c r="Z38" s="58"/>
      <c r="AA38" s="58"/>
      <c r="AB38" s="58"/>
    </row>
    <row r="39" spans="1:28" ht="23.1" customHeight="1">
      <c r="A39" s="20"/>
      <c r="B39" s="20"/>
      <c r="C39" s="20"/>
      <c r="D39" s="20"/>
      <c r="E39" s="20"/>
      <c r="F39" s="20"/>
      <c r="G39" s="20"/>
      <c r="H39" s="20"/>
      <c r="I39" s="20"/>
      <c r="K39" s="55" t="s">
        <v>158</v>
      </c>
      <c r="L39" s="58"/>
      <c r="M39" s="58"/>
      <c r="N39" s="58"/>
      <c r="O39" s="58"/>
      <c r="P39" s="58"/>
      <c r="Q39" s="58"/>
      <c r="R39" s="58"/>
      <c r="S39" s="58"/>
      <c r="T39" s="58"/>
      <c r="U39" s="58"/>
      <c r="V39" s="58"/>
      <c r="W39" s="58"/>
      <c r="X39" s="58"/>
      <c r="Y39" s="58"/>
      <c r="Z39" s="58"/>
      <c r="AA39" s="58"/>
      <c r="AB39" s="58"/>
    </row>
    <row r="40" spans="1:28" ht="23.1" customHeight="1">
      <c r="A40" s="20"/>
      <c r="B40" s="20"/>
      <c r="C40" s="20"/>
      <c r="D40" s="20"/>
      <c r="E40" s="20"/>
      <c r="F40" s="20"/>
      <c r="G40" s="20"/>
      <c r="H40" s="20"/>
      <c r="I40" s="20"/>
      <c r="K40" s="55" t="s">
        <v>159</v>
      </c>
      <c r="L40" s="55"/>
      <c r="M40" s="55"/>
      <c r="N40" s="55"/>
      <c r="O40" s="55"/>
      <c r="P40" s="55"/>
      <c r="Q40" s="55"/>
      <c r="R40" s="55"/>
      <c r="S40" s="55"/>
      <c r="T40" s="55"/>
      <c r="U40" s="55"/>
      <c r="V40" s="55"/>
      <c r="W40" s="55"/>
      <c r="X40" s="55"/>
      <c r="Y40" s="55"/>
      <c r="Z40" s="55"/>
      <c r="AA40" s="55"/>
      <c r="AB40" s="55"/>
    </row>
    <row r="41" spans="1:28" ht="23.1" customHeight="1">
      <c r="A41" s="20"/>
      <c r="B41" s="20"/>
      <c r="C41" s="20"/>
      <c r="D41" s="20"/>
      <c r="E41" s="20"/>
      <c r="F41" s="20"/>
      <c r="G41" s="20"/>
      <c r="H41" s="20"/>
      <c r="I41" s="20"/>
      <c r="K41" s="58" t="s">
        <v>160</v>
      </c>
      <c r="L41" s="58"/>
      <c r="M41" s="58"/>
      <c r="N41" s="58"/>
      <c r="O41" s="58"/>
      <c r="P41" s="58"/>
      <c r="Q41" s="58"/>
      <c r="R41" s="58"/>
      <c r="S41" s="58"/>
      <c r="T41" s="58"/>
      <c r="U41" s="58"/>
      <c r="V41" s="58"/>
      <c r="W41" s="58"/>
      <c r="X41" s="58"/>
      <c r="Y41" s="58"/>
      <c r="Z41" s="58"/>
      <c r="AA41" s="58"/>
      <c r="AB41" s="58"/>
    </row>
    <row r="42" spans="1:28" ht="23.1" customHeight="1">
      <c r="A42" s="20"/>
      <c r="B42" s="20"/>
      <c r="C42" s="20"/>
      <c r="D42" s="20"/>
      <c r="E42" s="20"/>
      <c r="F42" s="20"/>
      <c r="G42" s="20"/>
      <c r="H42" s="20"/>
      <c r="I42" s="20"/>
      <c r="K42" s="82" t="s">
        <v>161</v>
      </c>
      <c r="L42" s="82"/>
      <c r="M42" s="82"/>
      <c r="N42" s="82"/>
      <c r="O42" s="82"/>
      <c r="P42" s="82"/>
      <c r="Q42" s="82"/>
      <c r="R42" s="82"/>
      <c r="S42" s="82"/>
      <c r="T42" s="82"/>
      <c r="U42" s="82"/>
      <c r="V42" s="82"/>
      <c r="W42" s="82"/>
      <c r="X42" s="82"/>
      <c r="Y42" s="82"/>
      <c r="Z42" s="82"/>
      <c r="AA42" s="82"/>
      <c r="AB42" s="82"/>
    </row>
    <row r="43" spans="1:28" ht="23.1" customHeight="1">
      <c r="A43" s="20"/>
      <c r="B43" s="20"/>
      <c r="C43" s="20"/>
      <c r="D43" s="20"/>
      <c r="E43" s="20"/>
      <c r="F43" s="20"/>
      <c r="G43" s="20"/>
      <c r="H43" s="20"/>
      <c r="I43" s="20"/>
      <c r="K43" s="58" t="s">
        <v>162</v>
      </c>
      <c r="L43" s="58"/>
      <c r="M43" s="58"/>
      <c r="N43" s="58"/>
      <c r="O43" s="58"/>
      <c r="P43" s="58"/>
      <c r="Q43" s="58"/>
      <c r="R43" s="58"/>
      <c r="S43" s="58"/>
      <c r="T43" s="58"/>
      <c r="U43" s="58"/>
      <c r="V43" s="58"/>
      <c r="W43" s="58"/>
      <c r="X43" s="58"/>
      <c r="Y43" s="58"/>
      <c r="Z43" s="58"/>
      <c r="AA43" s="58"/>
      <c r="AB43" s="58"/>
    </row>
    <row r="44" spans="1:28" ht="23.1" customHeight="1">
      <c r="A44" s="20"/>
      <c r="B44" s="20"/>
      <c r="C44" s="20"/>
      <c r="D44" s="20"/>
      <c r="E44" s="20"/>
      <c r="F44" s="20"/>
      <c r="G44" s="20"/>
      <c r="H44" s="20"/>
      <c r="I44" s="20"/>
      <c r="K44" s="82" t="s">
        <v>163</v>
      </c>
      <c r="L44" s="82"/>
      <c r="M44" s="82"/>
      <c r="N44" s="82"/>
      <c r="O44" s="82"/>
      <c r="P44" s="82"/>
      <c r="Q44" s="82"/>
      <c r="R44" s="82"/>
      <c r="S44" s="82"/>
      <c r="T44" s="82"/>
      <c r="U44" s="82"/>
      <c r="V44" s="82"/>
      <c r="W44" s="82"/>
      <c r="X44" s="82"/>
      <c r="Y44" s="82"/>
      <c r="Z44" s="82"/>
      <c r="AA44" s="82"/>
      <c r="AB44" s="82"/>
    </row>
    <row r="45" spans="1:28" ht="23.1" customHeight="1">
      <c r="A45" s="20"/>
      <c r="B45" s="20"/>
      <c r="C45" s="20"/>
      <c r="D45" s="20"/>
      <c r="E45" s="20"/>
      <c r="F45" s="20"/>
      <c r="G45" s="20"/>
      <c r="H45" s="20"/>
      <c r="I45" s="20"/>
      <c r="K45" s="82" t="s">
        <v>164</v>
      </c>
      <c r="L45" s="82"/>
      <c r="M45" s="82"/>
      <c r="N45" s="82"/>
      <c r="O45" s="82"/>
      <c r="P45" s="82"/>
      <c r="Q45" s="82"/>
      <c r="R45" s="82"/>
      <c r="S45" s="82"/>
      <c r="T45" s="82"/>
      <c r="U45" s="82"/>
      <c r="V45" s="82"/>
      <c r="W45" s="82"/>
      <c r="X45" s="82"/>
      <c r="Y45" s="82"/>
      <c r="Z45" s="82"/>
      <c r="AA45" s="82"/>
      <c r="AB45" s="82"/>
    </row>
    <row r="46" spans="1:28" ht="23.1" customHeight="1">
      <c r="A46" s="20"/>
      <c r="B46" s="20"/>
      <c r="C46" s="20"/>
      <c r="D46" s="20"/>
      <c r="E46" s="20"/>
      <c r="F46" s="20"/>
      <c r="G46" s="20"/>
      <c r="H46" s="20"/>
      <c r="I46" s="20"/>
      <c r="K46" s="28"/>
      <c r="L46" s="28"/>
      <c r="M46" s="28"/>
      <c r="N46" s="28"/>
      <c r="O46" s="28"/>
      <c r="P46" s="29"/>
      <c r="Q46" s="29"/>
      <c r="R46" s="83" t="s">
        <v>165</v>
      </c>
      <c r="S46" s="83"/>
      <c r="T46" s="83"/>
      <c r="U46" s="83"/>
      <c r="V46" s="83"/>
      <c r="W46" s="83"/>
      <c r="X46" s="31"/>
      <c r="Y46" s="31"/>
      <c r="Z46" s="31"/>
      <c r="AA46" s="31"/>
      <c r="AB46" s="31"/>
    </row>
    <row r="47" spans="1:28" ht="23.1" customHeight="1">
      <c r="A47" s="20"/>
      <c r="B47" s="20"/>
      <c r="C47" s="20"/>
      <c r="D47" s="20"/>
      <c r="E47" s="20"/>
      <c r="F47" s="20"/>
      <c r="G47" s="20"/>
      <c r="H47" s="20"/>
      <c r="I47" s="20"/>
      <c r="K47" s="28"/>
      <c r="L47" s="28"/>
      <c r="M47" s="28"/>
      <c r="N47" s="28"/>
      <c r="O47" s="28"/>
      <c r="P47" s="29"/>
      <c r="Q47" s="29"/>
      <c r="R47" s="84">
        <f>Q33</f>
        <v>45316</v>
      </c>
      <c r="S47" s="84"/>
      <c r="T47" s="84"/>
      <c r="U47" s="84"/>
      <c r="V47" s="84"/>
      <c r="W47" s="84"/>
      <c r="X47" s="32"/>
      <c r="Y47" s="32"/>
      <c r="Z47" s="32"/>
      <c r="AA47" s="32"/>
      <c r="AB47" s="32"/>
    </row>
  </sheetData>
  <mergeCells count="67">
    <mergeCell ref="K43:AB43"/>
    <mergeCell ref="K44:AB44"/>
    <mergeCell ref="K45:AB45"/>
    <mergeCell ref="R46:W46"/>
    <mergeCell ref="R47:W47"/>
    <mergeCell ref="K38:AB38"/>
    <mergeCell ref="K39:AB39"/>
    <mergeCell ref="K40:AB40"/>
    <mergeCell ref="K41:AB41"/>
    <mergeCell ref="K42:AB42"/>
    <mergeCell ref="K33:N33"/>
    <mergeCell ref="K34:AB34"/>
    <mergeCell ref="K35:AB35"/>
    <mergeCell ref="K36:AB36"/>
    <mergeCell ref="K37:AB37"/>
    <mergeCell ref="K29:AB29"/>
    <mergeCell ref="U30:W30"/>
    <mergeCell ref="U31:W31"/>
    <mergeCell ref="K32:N32"/>
    <mergeCell ref="O32:AB32"/>
    <mergeCell ref="E27:F27"/>
    <mergeCell ref="G27:H27"/>
    <mergeCell ref="P27:R27"/>
    <mergeCell ref="A28:B28"/>
    <mergeCell ref="C28:D28"/>
    <mergeCell ref="F28:G28"/>
    <mergeCell ref="P28:S28"/>
    <mergeCell ref="K22:AB22"/>
    <mergeCell ref="K23:AB23"/>
    <mergeCell ref="K24:AB24"/>
    <mergeCell ref="K25:AB25"/>
    <mergeCell ref="K26:AB26"/>
    <mergeCell ref="K12:M12"/>
    <mergeCell ref="N12:AB12"/>
    <mergeCell ref="K13:AB13"/>
    <mergeCell ref="K14:AB14"/>
    <mergeCell ref="K21:AB21"/>
    <mergeCell ref="A11:H11"/>
    <mergeCell ref="K11:M11"/>
    <mergeCell ref="N11:O11"/>
    <mergeCell ref="R11:T11"/>
    <mergeCell ref="U11:Y11"/>
    <mergeCell ref="K8:AB8"/>
    <mergeCell ref="N9:O9"/>
    <mergeCell ref="A10:B10"/>
    <mergeCell ref="C10:D10"/>
    <mergeCell ref="E10:F10"/>
    <mergeCell ref="G10:H10"/>
    <mergeCell ref="A5:H5"/>
    <mergeCell ref="K5:N5"/>
    <mergeCell ref="O5:AB5"/>
    <mergeCell ref="K6:AB6"/>
    <mergeCell ref="K7:AB7"/>
    <mergeCell ref="B4:C4"/>
    <mergeCell ref="D4:E4"/>
    <mergeCell ref="F4:H4"/>
    <mergeCell ref="K4:N4"/>
    <mergeCell ref="O4:AB4"/>
    <mergeCell ref="A1:H1"/>
    <mergeCell ref="K1:AB1"/>
    <mergeCell ref="A2:H2"/>
    <mergeCell ref="K2:AB2"/>
    <mergeCell ref="B3:C3"/>
    <mergeCell ref="D3:E3"/>
    <mergeCell ref="F3:H3"/>
    <mergeCell ref="K3:N3"/>
    <mergeCell ref="O3:AB3"/>
  </mergeCells>
  <phoneticPr fontId="17" type="noConversion"/>
  <pageMargins left="0.75" right="0.75" top="1" bottom="1" header="0.5" footer="0.5"/>
  <pageSetup paperSize="9" scale="6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72705" r:id="rId4" name="Spinner 1">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2706" r:id="rId5" name="Spinner 2">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2707" r:id="rId6" name="Spinner 3">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2708" r:id="rId7" name="Spinner 4">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2709" r:id="rId8" name="Spinner 5">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pageSetUpPr fitToPage="1"/>
  </sheetPr>
  <dimension ref="A1:AB47"/>
  <sheetViews>
    <sheetView tabSelected="1" topLeftCell="A7" workbookViewId="0">
      <selection activeCell="J11" sqref="J11"/>
    </sheetView>
  </sheetViews>
  <sheetFormatPr defaultColWidth="9" defaultRowHeight="14.4"/>
  <cols>
    <col min="1" max="2" width="12.44140625" customWidth="1"/>
    <col min="3" max="3" width="14.21875" customWidth="1"/>
    <col min="4" max="6" width="11.5546875" customWidth="1"/>
    <col min="7" max="7" width="15.109375" customWidth="1"/>
    <col min="8" max="8" width="11.5546875" customWidth="1"/>
    <col min="15" max="15" width="19.77734375" customWidth="1"/>
    <col min="16" max="16" width="3.77734375" customWidth="1"/>
    <col min="17" max="17" width="19.77734375" customWidth="1"/>
    <col min="21" max="22" width="4.77734375" customWidth="1"/>
    <col min="23" max="23" width="5.5546875" customWidth="1"/>
    <col min="24" max="28" width="1.77734375" customWidth="1"/>
  </cols>
  <sheetData>
    <row r="1" spans="1:28" ht="36" customHeight="1">
      <c r="A1" s="48" t="s">
        <v>82</v>
      </c>
      <c r="B1" s="48"/>
      <c r="C1" s="48"/>
      <c r="D1" s="48"/>
      <c r="E1" s="48"/>
      <c r="F1" s="48"/>
      <c r="G1" s="48"/>
      <c r="H1" s="48"/>
      <c r="I1" s="20"/>
      <c r="K1" s="49" t="s">
        <v>83</v>
      </c>
      <c r="L1" s="49"/>
      <c r="M1" s="49"/>
      <c r="N1" s="49"/>
      <c r="O1" s="49"/>
      <c r="P1" s="49"/>
      <c r="Q1" s="49"/>
      <c r="R1" s="49"/>
      <c r="S1" s="49"/>
      <c r="T1" s="49"/>
      <c r="U1" s="49"/>
      <c r="V1" s="49"/>
      <c r="W1" s="49"/>
      <c r="X1" s="49"/>
      <c r="Y1" s="49"/>
      <c r="Z1" s="49"/>
      <c r="AA1" s="49"/>
      <c r="AB1" s="49"/>
    </row>
    <row r="2" spans="1:28" ht="23.1" customHeight="1">
      <c r="A2" s="50" t="s">
        <v>424</v>
      </c>
      <c r="B2" s="50"/>
      <c r="C2" s="50"/>
      <c r="D2" s="50"/>
      <c r="E2" s="50"/>
      <c r="F2" s="50"/>
      <c r="G2" s="50"/>
      <c r="H2" s="50"/>
      <c r="I2" s="20"/>
      <c r="K2" s="51" t="str">
        <f>A2</f>
        <v>报告编号：康正（雄县）2023评字第8号-洪城村-DT1-32</v>
      </c>
      <c r="L2" s="51"/>
      <c r="M2" s="51"/>
      <c r="N2" s="51"/>
      <c r="O2" s="51"/>
      <c r="P2" s="51"/>
      <c r="Q2" s="51"/>
      <c r="R2" s="51"/>
      <c r="S2" s="51"/>
      <c r="T2" s="51"/>
      <c r="U2" s="51"/>
      <c r="V2" s="51"/>
      <c r="W2" s="51"/>
      <c r="X2" s="51"/>
      <c r="Y2" s="51"/>
      <c r="Z2" s="51"/>
      <c r="AA2" s="51"/>
      <c r="AB2" s="51"/>
    </row>
    <row r="3" spans="1:28" ht="23.1" customHeight="1">
      <c r="A3" s="1" t="s">
        <v>85</v>
      </c>
      <c r="B3" s="52" t="s">
        <v>38</v>
      </c>
      <c r="C3" s="52"/>
      <c r="D3" s="53" t="s">
        <v>3</v>
      </c>
      <c r="E3" s="53"/>
      <c r="F3" s="52" t="s">
        <v>86</v>
      </c>
      <c r="G3" s="52"/>
      <c r="H3" s="52"/>
      <c r="I3" s="20"/>
      <c r="K3" s="54" t="s">
        <v>87</v>
      </c>
      <c r="L3" s="54"/>
      <c r="M3" s="54"/>
      <c r="N3" s="54"/>
      <c r="O3" s="55" t="s">
        <v>88</v>
      </c>
      <c r="P3" s="55"/>
      <c r="Q3" s="55"/>
      <c r="R3" s="55"/>
      <c r="S3" s="55"/>
      <c r="T3" s="55"/>
      <c r="U3" s="55"/>
      <c r="V3" s="55"/>
      <c r="W3" s="55"/>
      <c r="X3" s="55"/>
      <c r="Y3" s="55"/>
      <c r="Z3" s="55"/>
      <c r="AA3" s="55"/>
      <c r="AB3" s="55"/>
    </row>
    <row r="4" spans="1:28" ht="23.1" customHeight="1">
      <c r="A4" s="1" t="s">
        <v>89</v>
      </c>
      <c r="B4" s="52" t="s">
        <v>306</v>
      </c>
      <c r="C4" s="52"/>
      <c r="D4" s="56" t="s">
        <v>5</v>
      </c>
      <c r="E4" s="57"/>
      <c r="F4" s="52" t="s">
        <v>307</v>
      </c>
      <c r="G4" s="52"/>
      <c r="H4" s="52"/>
      <c r="I4" s="20"/>
      <c r="K4" s="54" t="s">
        <v>92</v>
      </c>
      <c r="L4" s="54"/>
      <c r="M4" s="54"/>
      <c r="N4" s="54"/>
      <c r="O4" s="58" t="s">
        <v>93</v>
      </c>
      <c r="P4" s="58"/>
      <c r="Q4" s="58"/>
      <c r="R4" s="58"/>
      <c r="S4" s="58"/>
      <c r="T4" s="58"/>
      <c r="U4" s="58"/>
      <c r="V4" s="58"/>
      <c r="W4" s="58"/>
      <c r="X4" s="58"/>
      <c r="Y4" s="58"/>
      <c r="Z4" s="58"/>
      <c r="AA4" s="58"/>
      <c r="AB4" s="58"/>
    </row>
    <row r="5" spans="1:28" ht="23.1" customHeight="1">
      <c r="A5" s="59" t="s">
        <v>94</v>
      </c>
      <c r="B5" s="59"/>
      <c r="C5" s="59"/>
      <c r="D5" s="59"/>
      <c r="E5" s="59"/>
      <c r="F5" s="59"/>
      <c r="G5" s="59"/>
      <c r="H5" s="59"/>
      <c r="I5" s="20"/>
      <c r="K5" s="60" t="s">
        <v>95</v>
      </c>
      <c r="L5" s="60"/>
      <c r="M5" s="60"/>
      <c r="N5" s="60"/>
      <c r="O5" s="61" t="s">
        <v>96</v>
      </c>
      <c r="P5" s="61"/>
      <c r="Q5" s="61"/>
      <c r="R5" s="61"/>
      <c r="S5" s="61"/>
      <c r="T5" s="61"/>
      <c r="U5" s="61"/>
      <c r="V5" s="61"/>
      <c r="W5" s="61"/>
      <c r="X5" s="61"/>
      <c r="Y5" s="61"/>
      <c r="Z5" s="61"/>
      <c r="AA5" s="61"/>
      <c r="AB5" s="61"/>
    </row>
    <row r="6" spans="1:28" ht="31.05" customHeight="1">
      <c r="A6" s="2" t="s">
        <v>97</v>
      </c>
      <c r="B6" s="3" t="s">
        <v>98</v>
      </c>
      <c r="C6" s="4" t="s">
        <v>99</v>
      </c>
      <c r="D6" s="4" t="s">
        <v>100</v>
      </c>
      <c r="E6" s="2" t="s">
        <v>97</v>
      </c>
      <c r="F6" s="3" t="s">
        <v>98</v>
      </c>
      <c r="G6" s="4" t="s">
        <v>99</v>
      </c>
      <c r="H6" s="4" t="s">
        <v>100</v>
      </c>
      <c r="I6" s="20"/>
      <c r="K6" s="54" t="s">
        <v>101</v>
      </c>
      <c r="L6" s="58"/>
      <c r="M6" s="58"/>
      <c r="N6" s="58"/>
      <c r="O6" s="58"/>
      <c r="P6" s="58"/>
      <c r="Q6" s="58"/>
      <c r="R6" s="58"/>
      <c r="S6" s="58"/>
      <c r="T6" s="58"/>
      <c r="U6" s="58"/>
      <c r="V6" s="58"/>
      <c r="W6" s="58"/>
      <c r="X6" s="58"/>
      <c r="Y6" s="58"/>
      <c r="Z6" s="58"/>
      <c r="AA6" s="58"/>
      <c r="AB6" s="58"/>
    </row>
    <row r="7" spans="1:28" ht="23.1" customHeight="1">
      <c r="A7" s="5"/>
      <c r="B7" s="6"/>
      <c r="C7" s="5"/>
      <c r="D7" s="7"/>
      <c r="E7" s="8"/>
      <c r="F7" s="9" t="s">
        <v>102</v>
      </c>
      <c r="G7" s="10" t="s">
        <v>102</v>
      </c>
      <c r="H7" s="10"/>
      <c r="I7" s="20"/>
      <c r="K7" s="55" t="s">
        <v>103</v>
      </c>
      <c r="L7" s="58"/>
      <c r="M7" s="58"/>
      <c r="N7" s="58"/>
      <c r="O7" s="58"/>
      <c r="P7" s="58"/>
      <c r="Q7" s="58"/>
      <c r="R7" s="58"/>
      <c r="S7" s="58"/>
      <c r="T7" s="58"/>
      <c r="U7" s="58"/>
      <c r="V7" s="58"/>
      <c r="W7" s="58"/>
      <c r="X7" s="58"/>
      <c r="Y7" s="58"/>
      <c r="Z7" s="58"/>
      <c r="AA7" s="58"/>
      <c r="AB7" s="58"/>
    </row>
    <row r="8" spans="1:28" ht="23.1" customHeight="1">
      <c r="A8" s="5"/>
      <c r="B8" s="6"/>
      <c r="C8" s="5"/>
      <c r="D8" s="7"/>
      <c r="E8" s="8"/>
      <c r="F8" s="9" t="s">
        <v>102</v>
      </c>
      <c r="G8" s="10" t="s">
        <v>102</v>
      </c>
      <c r="H8" s="10"/>
      <c r="I8" s="20"/>
      <c r="K8" s="54" t="s">
        <v>104</v>
      </c>
      <c r="L8" s="54"/>
      <c r="M8" s="54"/>
      <c r="N8" s="54"/>
      <c r="O8" s="54"/>
      <c r="P8" s="54"/>
      <c r="Q8" s="54"/>
      <c r="R8" s="54"/>
      <c r="S8" s="54"/>
      <c r="T8" s="54"/>
      <c r="U8" s="54"/>
      <c r="V8" s="54"/>
      <c r="W8" s="54"/>
      <c r="X8" s="54"/>
      <c r="Y8" s="54"/>
      <c r="Z8" s="54"/>
      <c r="AA8" s="54"/>
      <c r="AB8" s="54"/>
    </row>
    <row r="9" spans="1:28" ht="23.1" customHeight="1">
      <c r="A9" s="5"/>
      <c r="B9" s="5"/>
      <c r="C9" s="8"/>
      <c r="D9" s="8"/>
      <c r="E9" s="8"/>
      <c r="F9" s="9" t="s">
        <v>102</v>
      </c>
      <c r="G9" s="10" t="s">
        <v>102</v>
      </c>
      <c r="H9" s="10"/>
      <c r="I9" s="20"/>
      <c r="K9" s="22" t="s">
        <v>105</v>
      </c>
      <c r="L9" s="22"/>
      <c r="M9" s="22"/>
      <c r="N9" s="62" t="str">
        <f>B3</f>
        <v>徐雷雨</v>
      </c>
      <c r="O9" s="63"/>
      <c r="P9" s="22"/>
      <c r="Q9" s="22"/>
      <c r="R9" s="22"/>
      <c r="S9" s="22"/>
      <c r="T9" s="22"/>
      <c r="U9" s="22"/>
      <c r="V9" s="22"/>
      <c r="W9" s="22"/>
      <c r="X9" s="22"/>
      <c r="Y9" s="22"/>
      <c r="Z9" s="22"/>
      <c r="AA9" s="22"/>
      <c r="AB9" s="22"/>
    </row>
    <row r="10" spans="1:28" ht="23.1" customHeight="1">
      <c r="A10" s="64" t="s">
        <v>106</v>
      </c>
      <c r="B10" s="65"/>
      <c r="C10" s="66">
        <v>0</v>
      </c>
      <c r="D10" s="67"/>
      <c r="E10" s="68" t="s">
        <v>107</v>
      </c>
      <c r="F10" s="68"/>
      <c r="G10" s="69">
        <v>0</v>
      </c>
      <c r="H10" s="69"/>
      <c r="I10" s="20"/>
      <c r="K10" s="22" t="s">
        <v>108</v>
      </c>
      <c r="L10" s="22"/>
      <c r="M10" s="22"/>
      <c r="N10" s="23" t="str">
        <f>F3</f>
        <v>龙湾镇洪城村</v>
      </c>
      <c r="O10" s="22"/>
      <c r="P10" s="22"/>
      <c r="Q10" s="22"/>
      <c r="R10" s="22"/>
      <c r="S10" s="22"/>
      <c r="T10" s="22"/>
      <c r="U10" s="22"/>
      <c r="V10" s="22"/>
      <c r="W10" s="22"/>
      <c r="X10" s="22"/>
      <c r="Y10" s="22"/>
      <c r="Z10" s="22"/>
      <c r="AA10" s="22"/>
      <c r="AB10" s="22"/>
    </row>
    <row r="11" spans="1:28" ht="23.1" customHeight="1">
      <c r="A11" s="59" t="s">
        <v>109</v>
      </c>
      <c r="B11" s="59"/>
      <c r="C11" s="59"/>
      <c r="D11" s="59"/>
      <c r="E11" s="59"/>
      <c r="F11" s="59"/>
      <c r="G11" s="59"/>
      <c r="H11" s="59"/>
      <c r="I11" s="20"/>
      <c r="K11" s="58" t="s">
        <v>110</v>
      </c>
      <c r="L11" s="58"/>
      <c r="M11" s="58"/>
      <c r="N11" s="70">
        <f>C10</f>
        <v>0</v>
      </c>
      <c r="O11" s="58"/>
      <c r="P11" s="21" t="s">
        <v>111</v>
      </c>
      <c r="Q11" s="21"/>
      <c r="R11" s="71"/>
      <c r="S11" s="71"/>
      <c r="T11" s="71"/>
      <c r="U11" s="72"/>
      <c r="V11" s="72"/>
      <c r="W11" s="72"/>
      <c r="X11" s="72"/>
      <c r="Y11" s="72"/>
      <c r="Z11" s="29"/>
      <c r="AA11" s="29"/>
      <c r="AB11" s="29"/>
    </row>
    <row r="12" spans="1:28" ht="31.05" customHeight="1">
      <c r="A12" s="12" t="s">
        <v>112</v>
      </c>
      <c r="B12" s="12" t="s">
        <v>113</v>
      </c>
      <c r="C12" s="12" t="s">
        <v>114</v>
      </c>
      <c r="D12" s="12" t="s">
        <v>115</v>
      </c>
      <c r="E12" s="12" t="s">
        <v>112</v>
      </c>
      <c r="F12" s="12" t="s">
        <v>113</v>
      </c>
      <c r="G12" s="12" t="s">
        <v>114</v>
      </c>
      <c r="H12" s="12" t="s">
        <v>115</v>
      </c>
      <c r="I12" s="20"/>
      <c r="K12" s="54" t="s">
        <v>116</v>
      </c>
      <c r="L12" s="54"/>
      <c r="M12" s="54"/>
      <c r="N12" s="73">
        <v>45191</v>
      </c>
      <c r="O12" s="73"/>
      <c r="P12" s="73"/>
      <c r="Q12" s="73"/>
      <c r="R12" s="73"/>
      <c r="S12" s="73"/>
      <c r="T12" s="73"/>
      <c r="U12" s="73"/>
      <c r="V12" s="73"/>
      <c r="W12" s="73"/>
      <c r="X12" s="73"/>
      <c r="Y12" s="73"/>
      <c r="Z12" s="73"/>
      <c r="AA12" s="73"/>
      <c r="AB12" s="73"/>
    </row>
    <row r="13" spans="1:28" ht="23.1" customHeight="1">
      <c r="A13" s="13" t="s">
        <v>117</v>
      </c>
      <c r="B13" s="14">
        <v>5</v>
      </c>
      <c r="C13" s="13" t="s">
        <v>169</v>
      </c>
      <c r="D13" s="7">
        <v>4500</v>
      </c>
      <c r="E13" s="7"/>
      <c r="F13" s="13" t="s">
        <v>102</v>
      </c>
      <c r="G13" s="13"/>
      <c r="H13" s="7" t="s">
        <v>102</v>
      </c>
      <c r="I13" s="20"/>
      <c r="K13" s="54" t="s">
        <v>119</v>
      </c>
      <c r="L13" s="54"/>
      <c r="M13" s="54"/>
      <c r="N13" s="54"/>
      <c r="O13" s="54"/>
      <c r="P13" s="54"/>
      <c r="Q13" s="54"/>
      <c r="R13" s="54"/>
      <c r="S13" s="54"/>
      <c r="T13" s="54"/>
      <c r="U13" s="54"/>
      <c r="V13" s="54"/>
      <c r="W13" s="54"/>
      <c r="X13" s="54"/>
      <c r="Y13" s="54"/>
      <c r="Z13" s="54"/>
      <c r="AA13" s="54"/>
      <c r="AB13" s="54"/>
    </row>
    <row r="14" spans="1:28" ht="23.1" customHeight="1">
      <c r="A14" s="13" t="s">
        <v>117</v>
      </c>
      <c r="B14" s="14">
        <v>6</v>
      </c>
      <c r="C14" s="13" t="s">
        <v>179</v>
      </c>
      <c r="D14" s="7">
        <v>1200</v>
      </c>
      <c r="E14" s="7"/>
      <c r="F14" s="13" t="s">
        <v>102</v>
      </c>
      <c r="G14" s="13"/>
      <c r="H14" s="7" t="s">
        <v>102</v>
      </c>
      <c r="I14" s="20"/>
      <c r="K14" s="54" t="s">
        <v>121</v>
      </c>
      <c r="L14" s="54"/>
      <c r="M14" s="54"/>
      <c r="N14" s="54"/>
      <c r="O14" s="54"/>
      <c r="P14" s="54"/>
      <c r="Q14" s="54"/>
      <c r="R14" s="54"/>
      <c r="S14" s="54"/>
      <c r="T14" s="54"/>
      <c r="U14" s="54"/>
      <c r="V14" s="54"/>
      <c r="W14" s="54"/>
      <c r="X14" s="54"/>
      <c r="Y14" s="54"/>
      <c r="Z14" s="54"/>
      <c r="AA14" s="54"/>
      <c r="AB14" s="54"/>
    </row>
    <row r="15" spans="1:28" ht="23.1" customHeight="1">
      <c r="A15" s="13" t="s">
        <v>117</v>
      </c>
      <c r="B15" s="14">
        <v>5</v>
      </c>
      <c r="C15" s="13" t="s">
        <v>254</v>
      </c>
      <c r="D15" s="7">
        <v>2100</v>
      </c>
      <c r="E15" s="7"/>
      <c r="F15" s="13"/>
      <c r="G15" s="13"/>
      <c r="H15" s="7" t="s">
        <v>102</v>
      </c>
      <c r="I15" s="20"/>
      <c r="K15" s="21" t="s">
        <v>123</v>
      </c>
      <c r="L15" s="21"/>
      <c r="M15" s="21"/>
      <c r="N15" s="21"/>
      <c r="O15" s="21"/>
      <c r="P15" s="21"/>
      <c r="Q15" s="21"/>
      <c r="R15" s="21"/>
      <c r="S15" s="21"/>
      <c r="T15" s="21"/>
      <c r="U15" s="21"/>
      <c r="V15" s="21"/>
      <c r="W15" s="21"/>
      <c r="X15" s="21"/>
      <c r="Y15" s="21"/>
      <c r="Z15" s="21"/>
      <c r="AA15" s="21"/>
      <c r="AB15" s="21"/>
    </row>
    <row r="16" spans="1:28" ht="23.1" customHeight="1">
      <c r="A16" s="13" t="s">
        <v>117</v>
      </c>
      <c r="B16" s="14">
        <v>5</v>
      </c>
      <c r="C16" s="13" t="s">
        <v>220</v>
      </c>
      <c r="D16" s="7">
        <v>1225</v>
      </c>
      <c r="E16" s="7"/>
      <c r="F16" s="13" t="s">
        <v>102</v>
      </c>
      <c r="G16" s="13"/>
      <c r="H16" s="7" t="s">
        <v>102</v>
      </c>
      <c r="I16" s="20"/>
      <c r="K16" s="21" t="s">
        <v>126</v>
      </c>
      <c r="L16" s="21"/>
      <c r="M16" s="21"/>
      <c r="N16" s="21"/>
      <c r="O16" s="21"/>
      <c r="P16" s="21"/>
      <c r="Q16" s="21"/>
      <c r="R16" s="21"/>
      <c r="S16" s="21"/>
      <c r="T16" s="21"/>
      <c r="U16" s="21"/>
      <c r="V16" s="21"/>
      <c r="W16" s="21"/>
      <c r="X16" s="21"/>
      <c r="Y16" s="21"/>
      <c r="Z16" s="21"/>
      <c r="AA16" s="21"/>
      <c r="AB16" s="21"/>
    </row>
    <row r="17" spans="1:28" ht="23.1" customHeight="1">
      <c r="A17" s="13" t="s">
        <v>327</v>
      </c>
      <c r="B17" s="14">
        <v>2</v>
      </c>
      <c r="C17" s="13" t="s">
        <v>174</v>
      </c>
      <c r="D17" s="7">
        <v>500</v>
      </c>
      <c r="E17" s="7"/>
      <c r="F17" s="13" t="s">
        <v>102</v>
      </c>
      <c r="G17" s="13"/>
      <c r="H17" s="7" t="s">
        <v>102</v>
      </c>
      <c r="I17" s="20"/>
      <c r="K17" s="21" t="s">
        <v>128</v>
      </c>
      <c r="L17" s="21"/>
      <c r="M17" s="21"/>
      <c r="N17" s="21"/>
      <c r="O17" s="21"/>
      <c r="P17" s="21"/>
      <c r="Q17" s="21"/>
      <c r="R17" s="21"/>
      <c r="S17" s="21"/>
      <c r="T17" s="21"/>
      <c r="U17" s="21"/>
      <c r="V17" s="21"/>
      <c r="W17" s="21"/>
      <c r="X17" s="21"/>
      <c r="Y17" s="21"/>
      <c r="Z17" s="21"/>
      <c r="AA17" s="21"/>
      <c r="AB17" s="21"/>
    </row>
    <row r="18" spans="1:28" ht="23.1" customHeight="1">
      <c r="A18" s="13"/>
      <c r="B18" s="14"/>
      <c r="C18" s="13"/>
      <c r="D18" s="7"/>
      <c r="E18" s="7"/>
      <c r="F18" s="13" t="s">
        <v>102</v>
      </c>
      <c r="G18" s="13"/>
      <c r="H18" s="7" t="s">
        <v>102</v>
      </c>
      <c r="I18" s="20"/>
      <c r="K18" s="24" t="s">
        <v>129</v>
      </c>
      <c r="L18" s="24"/>
      <c r="M18" s="24"/>
      <c r="N18" s="24"/>
      <c r="O18" s="24"/>
      <c r="P18" s="24"/>
      <c r="Q18" s="24"/>
      <c r="R18" s="24"/>
      <c r="S18" s="24"/>
      <c r="T18" s="24"/>
      <c r="U18" s="24"/>
      <c r="V18" s="24"/>
      <c r="W18" s="24"/>
      <c r="X18" s="24"/>
      <c r="Y18" s="24"/>
      <c r="Z18" s="24"/>
      <c r="AA18" s="24"/>
      <c r="AB18" s="24"/>
    </row>
    <row r="19" spans="1:28" ht="23.1" customHeight="1">
      <c r="A19" s="13"/>
      <c r="B19" s="7"/>
      <c r="C19" s="13"/>
      <c r="D19" s="7"/>
      <c r="E19" s="7"/>
      <c r="F19" s="13" t="s">
        <v>102</v>
      </c>
      <c r="G19" s="13"/>
      <c r="H19" s="7" t="s">
        <v>102</v>
      </c>
      <c r="I19" s="20"/>
      <c r="K19" s="21" t="s">
        <v>131</v>
      </c>
      <c r="L19" s="21"/>
      <c r="M19" s="21"/>
      <c r="N19" s="21"/>
      <c r="O19" s="21"/>
      <c r="P19" s="21"/>
      <c r="Q19" s="21"/>
      <c r="R19" s="21"/>
      <c r="S19" s="21"/>
      <c r="T19" s="21"/>
      <c r="U19" s="21"/>
      <c r="V19" s="21"/>
      <c r="W19" s="21"/>
      <c r="X19" s="21"/>
      <c r="Y19" s="21"/>
      <c r="Z19" s="21"/>
      <c r="AA19" s="21"/>
      <c r="AB19" s="21"/>
    </row>
    <row r="20" spans="1:28" ht="23.1" customHeight="1">
      <c r="A20" s="13"/>
      <c r="B20" s="13"/>
      <c r="C20" s="13"/>
      <c r="D20" s="13"/>
      <c r="E20" s="7"/>
      <c r="F20" s="13" t="s">
        <v>102</v>
      </c>
      <c r="G20" s="13"/>
      <c r="H20" s="7" t="s">
        <v>102</v>
      </c>
      <c r="I20" s="20"/>
      <c r="K20" s="21" t="s">
        <v>132</v>
      </c>
      <c r="L20" s="21"/>
      <c r="M20" s="21"/>
      <c r="N20" s="21"/>
      <c r="O20" s="21"/>
      <c r="P20" s="21"/>
      <c r="Q20" s="21"/>
      <c r="R20" s="21"/>
      <c r="S20" s="21"/>
      <c r="T20" s="21"/>
      <c r="U20" s="21"/>
      <c r="V20" s="21"/>
      <c r="W20" s="21"/>
      <c r="X20" s="21"/>
      <c r="Y20" s="21"/>
      <c r="Z20" s="21"/>
      <c r="AA20" s="21"/>
      <c r="AB20" s="21"/>
    </row>
    <row r="21" spans="1:28" ht="23.1" customHeight="1">
      <c r="A21" s="13"/>
      <c r="B21" s="14"/>
      <c r="C21" s="13"/>
      <c r="D21" s="7"/>
      <c r="E21" s="7"/>
      <c r="F21" s="13" t="s">
        <v>102</v>
      </c>
      <c r="G21" s="13"/>
      <c r="H21" s="7" t="s">
        <v>102</v>
      </c>
      <c r="I21" s="20"/>
      <c r="K21" s="54" t="s">
        <v>133</v>
      </c>
      <c r="L21" s="54"/>
      <c r="M21" s="54"/>
      <c r="N21" s="54"/>
      <c r="O21" s="54"/>
      <c r="P21" s="54"/>
      <c r="Q21" s="54"/>
      <c r="R21" s="54"/>
      <c r="S21" s="54"/>
      <c r="T21" s="54"/>
      <c r="U21" s="54"/>
      <c r="V21" s="54"/>
      <c r="W21" s="54"/>
      <c r="X21" s="54"/>
      <c r="Y21" s="54"/>
      <c r="Z21" s="54"/>
      <c r="AA21" s="54"/>
      <c r="AB21" s="54"/>
    </row>
    <row r="22" spans="1:28" ht="23.1" customHeight="1">
      <c r="A22" s="13"/>
      <c r="B22" s="14"/>
      <c r="C22" s="13"/>
      <c r="D22" s="7"/>
      <c r="E22" s="7"/>
      <c r="F22" s="13" t="s">
        <v>102</v>
      </c>
      <c r="G22" s="13"/>
      <c r="H22" s="7" t="s">
        <v>102</v>
      </c>
      <c r="I22" s="20"/>
      <c r="K22" s="58" t="s">
        <v>134</v>
      </c>
      <c r="L22" s="58"/>
      <c r="M22" s="58"/>
      <c r="N22" s="58"/>
      <c r="O22" s="58"/>
      <c r="P22" s="58"/>
      <c r="Q22" s="58"/>
      <c r="R22" s="58"/>
      <c r="S22" s="58"/>
      <c r="T22" s="58"/>
      <c r="U22" s="58"/>
      <c r="V22" s="58"/>
      <c r="W22" s="58"/>
      <c r="X22" s="58"/>
      <c r="Y22" s="58"/>
      <c r="Z22" s="58"/>
      <c r="AA22" s="58"/>
      <c r="AB22" s="58"/>
    </row>
    <row r="23" spans="1:28" ht="23.1" customHeight="1">
      <c r="A23" s="13"/>
      <c r="B23" s="14"/>
      <c r="C23" s="13"/>
      <c r="D23" s="7" t="s">
        <v>102</v>
      </c>
      <c r="E23" s="7"/>
      <c r="F23" s="13" t="s">
        <v>102</v>
      </c>
      <c r="G23" s="13"/>
      <c r="H23" s="7" t="s">
        <v>102</v>
      </c>
      <c r="I23" s="20"/>
      <c r="K23" s="54" t="s">
        <v>135</v>
      </c>
      <c r="L23" s="54"/>
      <c r="M23" s="54"/>
      <c r="N23" s="54"/>
      <c r="O23" s="54"/>
      <c r="P23" s="54"/>
      <c r="Q23" s="54"/>
      <c r="R23" s="54"/>
      <c r="S23" s="54"/>
      <c r="T23" s="54"/>
      <c r="U23" s="54"/>
      <c r="V23" s="54"/>
      <c r="W23" s="54"/>
      <c r="X23" s="54"/>
      <c r="Y23" s="54"/>
      <c r="Z23" s="54"/>
      <c r="AA23" s="54"/>
      <c r="AB23" s="54"/>
    </row>
    <row r="24" spans="1:28" ht="23.1" customHeight="1">
      <c r="A24" s="13"/>
      <c r="B24" s="14"/>
      <c r="C24" s="13"/>
      <c r="D24" s="7" t="s">
        <v>102</v>
      </c>
      <c r="E24" s="7"/>
      <c r="F24" s="13" t="s">
        <v>102</v>
      </c>
      <c r="G24" s="13"/>
      <c r="H24" s="7" t="s">
        <v>102</v>
      </c>
      <c r="I24" s="20"/>
      <c r="K24" s="58" t="s">
        <v>136</v>
      </c>
      <c r="L24" s="58"/>
      <c r="M24" s="58"/>
      <c r="N24" s="58"/>
      <c r="O24" s="58"/>
      <c r="P24" s="58"/>
      <c r="Q24" s="58"/>
      <c r="R24" s="58"/>
      <c r="S24" s="58"/>
      <c r="T24" s="58"/>
      <c r="U24" s="58"/>
      <c r="V24" s="58"/>
      <c r="W24" s="58"/>
      <c r="X24" s="58"/>
      <c r="Y24" s="58"/>
      <c r="Z24" s="58"/>
      <c r="AA24" s="58"/>
      <c r="AB24" s="58"/>
    </row>
    <row r="25" spans="1:28" ht="23.1" customHeight="1">
      <c r="A25" s="13"/>
      <c r="B25" s="14"/>
      <c r="C25" s="13"/>
      <c r="D25" s="7" t="s">
        <v>102</v>
      </c>
      <c r="E25" s="7"/>
      <c r="F25" s="13" t="s">
        <v>102</v>
      </c>
      <c r="G25" s="13"/>
      <c r="H25" s="7" t="s">
        <v>102</v>
      </c>
      <c r="I25" s="20"/>
      <c r="K25" s="58" t="s">
        <v>137</v>
      </c>
      <c r="L25" s="58"/>
      <c r="M25" s="58"/>
      <c r="N25" s="58"/>
      <c r="O25" s="58"/>
      <c r="P25" s="58"/>
      <c r="Q25" s="58"/>
      <c r="R25" s="58"/>
      <c r="S25" s="58"/>
      <c r="T25" s="58"/>
      <c r="U25" s="58"/>
      <c r="V25" s="58"/>
      <c r="W25" s="58"/>
      <c r="X25" s="58"/>
      <c r="Y25" s="58"/>
      <c r="Z25" s="58"/>
      <c r="AA25" s="58"/>
      <c r="AB25" s="58"/>
    </row>
    <row r="26" spans="1:28" ht="23.1" customHeight="1">
      <c r="A26" s="13"/>
      <c r="B26" s="14"/>
      <c r="C26" s="13"/>
      <c r="D26" s="7" t="s">
        <v>102</v>
      </c>
      <c r="E26" s="7"/>
      <c r="F26" s="13" t="s">
        <v>102</v>
      </c>
      <c r="G26" s="13"/>
      <c r="H26" s="7"/>
      <c r="I26" s="20"/>
      <c r="K26" s="54" t="s">
        <v>138</v>
      </c>
      <c r="L26" s="54"/>
      <c r="M26" s="54"/>
      <c r="N26" s="54"/>
      <c r="O26" s="54"/>
      <c r="P26" s="54"/>
      <c r="Q26" s="54"/>
      <c r="R26" s="54"/>
      <c r="S26" s="54"/>
      <c r="T26" s="54"/>
      <c r="U26" s="54"/>
      <c r="V26" s="54"/>
      <c r="W26" s="54"/>
      <c r="X26" s="54"/>
      <c r="Y26" s="54"/>
      <c r="Z26" s="54"/>
      <c r="AA26" s="54"/>
      <c r="AB26" s="54"/>
    </row>
    <row r="27" spans="1:28" ht="23.1" customHeight="1">
      <c r="A27" s="13"/>
      <c r="B27" s="15"/>
      <c r="C27" s="16"/>
      <c r="D27" s="17"/>
      <c r="E27" s="74" t="s">
        <v>139</v>
      </c>
      <c r="F27" s="74"/>
      <c r="G27" s="75">
        <v>9525</v>
      </c>
      <c r="H27" s="75"/>
      <c r="I27" s="20"/>
      <c r="K27" s="25" t="s">
        <v>140</v>
      </c>
      <c r="L27" s="25"/>
      <c r="M27" s="25"/>
      <c r="N27" s="25"/>
      <c r="O27" s="25"/>
      <c r="P27" s="76">
        <f>C28</f>
        <v>9525</v>
      </c>
      <c r="Q27" s="76"/>
      <c r="R27" s="76"/>
      <c r="S27" s="30" t="s">
        <v>141</v>
      </c>
      <c r="T27" s="25"/>
      <c r="U27" s="25"/>
      <c r="V27" s="25"/>
      <c r="W27" s="25"/>
      <c r="X27" s="25"/>
      <c r="Y27" s="25"/>
      <c r="Z27" s="25"/>
      <c r="AA27" s="25"/>
      <c r="AB27" s="25"/>
    </row>
    <row r="28" spans="1:28" ht="23.1" customHeight="1">
      <c r="A28" s="77" t="s">
        <v>142</v>
      </c>
      <c r="B28" s="77"/>
      <c r="C28" s="75">
        <v>9525</v>
      </c>
      <c r="D28" s="75"/>
      <c r="E28" s="18" t="s">
        <v>143</v>
      </c>
      <c r="F28" s="78">
        <v>9525</v>
      </c>
      <c r="G28" s="79"/>
      <c r="H28" s="19" t="s">
        <v>144</v>
      </c>
      <c r="I28" s="20"/>
      <c r="K28" s="22" t="s">
        <v>145</v>
      </c>
      <c r="L28" s="22"/>
      <c r="M28" s="22"/>
      <c r="N28" s="22"/>
      <c r="O28" s="22"/>
      <c r="P28" s="80">
        <f>P27</f>
        <v>9525</v>
      </c>
      <c r="Q28" s="80"/>
      <c r="R28" s="80"/>
      <c r="S28" s="80"/>
      <c r="T28" s="26" t="s">
        <v>146</v>
      </c>
      <c r="U28" s="22"/>
      <c r="V28" s="22"/>
      <c r="W28" s="22"/>
      <c r="X28" s="22"/>
      <c r="Y28" s="22"/>
      <c r="Z28" s="22"/>
      <c r="AA28" s="22"/>
      <c r="AB28" s="22"/>
    </row>
    <row r="29" spans="1:28" ht="23.1" customHeight="1">
      <c r="A29" s="20"/>
      <c r="B29" s="20"/>
      <c r="C29" s="20"/>
      <c r="D29" s="20"/>
      <c r="E29" s="20"/>
      <c r="F29" s="20"/>
      <c r="G29" s="20"/>
      <c r="H29" s="20"/>
      <c r="I29" s="20"/>
      <c r="K29" s="54" t="s">
        <v>147</v>
      </c>
      <c r="L29" s="54"/>
      <c r="M29" s="54"/>
      <c r="N29" s="54"/>
      <c r="O29" s="54"/>
      <c r="P29" s="54"/>
      <c r="Q29" s="54"/>
      <c r="R29" s="54"/>
      <c r="S29" s="54"/>
      <c r="T29" s="54"/>
      <c r="U29" s="54"/>
      <c r="V29" s="54"/>
      <c r="W29" s="54"/>
      <c r="X29" s="54"/>
      <c r="Y29" s="54"/>
      <c r="Z29" s="54"/>
      <c r="AA29" s="54"/>
      <c r="AB29" s="54"/>
    </row>
    <row r="30" spans="1:28" ht="40.049999999999997" customHeight="1">
      <c r="A30" s="20"/>
      <c r="B30" s="20"/>
      <c r="C30" s="20"/>
      <c r="D30" s="20"/>
      <c r="E30" s="20"/>
      <c r="F30" s="20"/>
      <c r="G30" s="20"/>
      <c r="H30" s="20"/>
      <c r="I30" s="20"/>
      <c r="K30" s="21" t="s">
        <v>148</v>
      </c>
      <c r="L30" s="21"/>
      <c r="M30" s="21"/>
      <c r="N30" s="21"/>
      <c r="O30" s="21"/>
      <c r="P30" s="21"/>
      <c r="Q30" s="21"/>
      <c r="R30" s="21"/>
      <c r="S30" s="21"/>
      <c r="T30" s="21"/>
      <c r="U30" s="81">
        <f>Q33</f>
        <v>45316</v>
      </c>
      <c r="V30" s="81"/>
      <c r="W30" s="81"/>
      <c r="X30" s="21"/>
      <c r="Y30" s="21"/>
      <c r="Z30" s="21"/>
      <c r="AA30" s="21"/>
      <c r="AB30" s="21"/>
    </row>
    <row r="31" spans="1:28" ht="40.049999999999997" customHeight="1">
      <c r="A31" s="20"/>
      <c r="B31" s="20"/>
      <c r="C31" s="20"/>
      <c r="D31" s="20"/>
      <c r="E31" s="20"/>
      <c r="F31" s="20"/>
      <c r="G31" s="20"/>
      <c r="H31" s="20"/>
      <c r="I31" s="20"/>
      <c r="K31" s="21" t="s">
        <v>149</v>
      </c>
      <c r="L31" s="21"/>
      <c r="M31" s="21"/>
      <c r="N31" s="21"/>
      <c r="O31" s="21"/>
      <c r="P31" s="21"/>
      <c r="Q31" s="21"/>
      <c r="R31" s="21"/>
      <c r="S31" s="21"/>
      <c r="T31" s="21"/>
      <c r="U31" s="81">
        <f>Q33</f>
        <v>45316</v>
      </c>
      <c r="V31" s="81"/>
      <c r="W31" s="81"/>
      <c r="X31" s="21"/>
      <c r="Y31" s="21"/>
      <c r="Z31" s="21"/>
      <c r="AA31" s="21"/>
      <c r="AB31" s="21"/>
    </row>
    <row r="32" spans="1:28" ht="23.1" customHeight="1">
      <c r="A32" s="20"/>
      <c r="B32" s="20"/>
      <c r="C32" s="20"/>
      <c r="D32" s="20"/>
      <c r="E32" s="20"/>
      <c r="F32" s="20"/>
      <c r="G32" s="20"/>
      <c r="H32" s="20"/>
      <c r="I32" s="20"/>
      <c r="K32" s="54" t="s">
        <v>150</v>
      </c>
      <c r="L32" s="54"/>
      <c r="M32" s="54"/>
      <c r="N32" s="54"/>
      <c r="O32" s="73">
        <v>45199</v>
      </c>
      <c r="P32" s="58"/>
      <c r="Q32" s="58"/>
      <c r="R32" s="58"/>
      <c r="S32" s="58"/>
      <c r="T32" s="58"/>
      <c r="U32" s="58"/>
      <c r="V32" s="58"/>
      <c r="W32" s="58"/>
      <c r="X32" s="58"/>
      <c r="Y32" s="58"/>
      <c r="Z32" s="58"/>
      <c r="AA32" s="58"/>
      <c r="AB32" s="58"/>
    </row>
    <row r="33" spans="1:28" ht="23.1" customHeight="1">
      <c r="A33" s="20"/>
      <c r="B33" s="20"/>
      <c r="C33" s="20"/>
      <c r="D33" s="20"/>
      <c r="E33" s="20"/>
      <c r="F33" s="20"/>
      <c r="G33" s="20"/>
      <c r="H33" s="20"/>
      <c r="I33" s="20"/>
      <c r="K33" s="54" t="s">
        <v>151</v>
      </c>
      <c r="L33" s="54"/>
      <c r="M33" s="54"/>
      <c r="N33" s="54"/>
      <c r="O33" s="27">
        <v>45199</v>
      </c>
      <c r="P33" s="22" t="s">
        <v>152</v>
      </c>
      <c r="Q33" s="27">
        <v>45316</v>
      </c>
      <c r="R33" s="22"/>
      <c r="S33" s="22"/>
      <c r="T33" s="22"/>
      <c r="U33" s="22"/>
      <c r="V33" s="22"/>
      <c r="W33" s="22"/>
      <c r="X33" s="22"/>
      <c r="Y33" s="22"/>
      <c r="Z33" s="22"/>
      <c r="AA33" s="22"/>
      <c r="AB33" s="22"/>
    </row>
    <row r="34" spans="1:28" ht="23.1" customHeight="1">
      <c r="A34" s="20"/>
      <c r="B34" s="20"/>
      <c r="C34" s="20"/>
      <c r="D34" s="20"/>
      <c r="E34" s="20"/>
      <c r="F34" s="20"/>
      <c r="G34" s="20"/>
      <c r="H34" s="20"/>
      <c r="I34" s="20"/>
      <c r="K34" s="54" t="s">
        <v>153</v>
      </c>
      <c r="L34" s="58"/>
      <c r="M34" s="58"/>
      <c r="N34" s="58"/>
      <c r="O34" s="58"/>
      <c r="P34" s="58"/>
      <c r="Q34" s="58"/>
      <c r="R34" s="58"/>
      <c r="S34" s="58"/>
      <c r="T34" s="58"/>
      <c r="U34" s="58"/>
      <c r="V34" s="58"/>
      <c r="W34" s="58"/>
      <c r="X34" s="58"/>
      <c r="Y34" s="58"/>
      <c r="Z34" s="58"/>
      <c r="AA34" s="58"/>
      <c r="AB34" s="58"/>
    </row>
    <row r="35" spans="1:28" ht="23.1" customHeight="1">
      <c r="A35" s="20"/>
      <c r="B35" s="20"/>
      <c r="C35" s="20"/>
      <c r="D35" s="20"/>
      <c r="E35" s="20"/>
      <c r="F35" s="20"/>
      <c r="G35" s="20"/>
      <c r="H35" s="20"/>
      <c r="I35" s="20"/>
      <c r="K35" s="54" t="s">
        <v>154</v>
      </c>
      <c r="L35" s="54"/>
      <c r="M35" s="54"/>
      <c r="N35" s="54"/>
      <c r="O35" s="54"/>
      <c r="P35" s="54"/>
      <c r="Q35" s="54"/>
      <c r="R35" s="54"/>
      <c r="S35" s="54"/>
      <c r="T35" s="54"/>
      <c r="U35" s="54"/>
      <c r="V35" s="54"/>
      <c r="W35" s="54"/>
      <c r="X35" s="54"/>
      <c r="Y35" s="54"/>
      <c r="Z35" s="54"/>
      <c r="AA35" s="54"/>
      <c r="AB35" s="54"/>
    </row>
    <row r="36" spans="1:28" ht="23.1" customHeight="1">
      <c r="A36" s="20"/>
      <c r="B36" s="20"/>
      <c r="C36" s="20"/>
      <c r="D36" s="20"/>
      <c r="E36" s="20"/>
      <c r="F36" s="20"/>
      <c r="G36" s="20"/>
      <c r="H36" s="20"/>
      <c r="I36" s="20"/>
      <c r="K36" s="58" t="s">
        <v>155</v>
      </c>
      <c r="L36" s="58"/>
      <c r="M36" s="58"/>
      <c r="N36" s="58"/>
      <c r="O36" s="58"/>
      <c r="P36" s="58"/>
      <c r="Q36" s="58"/>
      <c r="R36" s="58"/>
      <c r="S36" s="58"/>
      <c r="T36" s="58"/>
      <c r="U36" s="58"/>
      <c r="V36" s="58"/>
      <c r="W36" s="58"/>
      <c r="X36" s="58"/>
      <c r="Y36" s="58"/>
      <c r="Z36" s="58"/>
      <c r="AA36" s="58"/>
      <c r="AB36" s="58"/>
    </row>
    <row r="37" spans="1:28" ht="23.1" customHeight="1">
      <c r="A37" s="20"/>
      <c r="B37" s="20"/>
      <c r="C37" s="20"/>
      <c r="D37" s="20"/>
      <c r="E37" s="20"/>
      <c r="F37" s="20"/>
      <c r="G37" s="20"/>
      <c r="H37" s="20"/>
      <c r="I37" s="20"/>
      <c r="K37" s="58" t="s">
        <v>156</v>
      </c>
      <c r="L37" s="58"/>
      <c r="M37" s="58"/>
      <c r="N37" s="58"/>
      <c r="O37" s="58"/>
      <c r="P37" s="58"/>
      <c r="Q37" s="58"/>
      <c r="R37" s="58"/>
      <c r="S37" s="58"/>
      <c r="T37" s="58"/>
      <c r="U37" s="58"/>
      <c r="V37" s="58"/>
      <c r="W37" s="58"/>
      <c r="X37" s="58"/>
      <c r="Y37" s="58"/>
      <c r="Z37" s="58"/>
      <c r="AA37" s="58"/>
      <c r="AB37" s="58"/>
    </row>
    <row r="38" spans="1:28" ht="23.1" customHeight="1">
      <c r="A38" s="20"/>
      <c r="B38" s="20"/>
      <c r="C38" s="20"/>
      <c r="D38" s="20"/>
      <c r="E38" s="20"/>
      <c r="F38" s="20"/>
      <c r="G38" s="20"/>
      <c r="H38" s="20"/>
      <c r="I38" s="20"/>
      <c r="K38" s="58" t="s">
        <v>157</v>
      </c>
      <c r="L38" s="58"/>
      <c r="M38" s="58"/>
      <c r="N38" s="58"/>
      <c r="O38" s="58"/>
      <c r="P38" s="58"/>
      <c r="Q38" s="58"/>
      <c r="R38" s="58"/>
      <c r="S38" s="58"/>
      <c r="T38" s="58"/>
      <c r="U38" s="58"/>
      <c r="V38" s="58"/>
      <c r="W38" s="58"/>
      <c r="X38" s="58"/>
      <c r="Y38" s="58"/>
      <c r="Z38" s="58"/>
      <c r="AA38" s="58"/>
      <c r="AB38" s="58"/>
    </row>
    <row r="39" spans="1:28" ht="23.1" customHeight="1">
      <c r="A39" s="20"/>
      <c r="B39" s="20"/>
      <c r="C39" s="20"/>
      <c r="D39" s="20"/>
      <c r="E39" s="20"/>
      <c r="F39" s="20"/>
      <c r="G39" s="20"/>
      <c r="H39" s="20"/>
      <c r="I39" s="20"/>
      <c r="K39" s="55" t="s">
        <v>158</v>
      </c>
      <c r="L39" s="58"/>
      <c r="M39" s="58"/>
      <c r="N39" s="58"/>
      <c r="O39" s="58"/>
      <c r="P39" s="58"/>
      <c r="Q39" s="58"/>
      <c r="R39" s="58"/>
      <c r="S39" s="58"/>
      <c r="T39" s="58"/>
      <c r="U39" s="58"/>
      <c r="V39" s="58"/>
      <c r="W39" s="58"/>
      <c r="X39" s="58"/>
      <c r="Y39" s="58"/>
      <c r="Z39" s="58"/>
      <c r="AA39" s="58"/>
      <c r="AB39" s="58"/>
    </row>
    <row r="40" spans="1:28" ht="23.1" customHeight="1">
      <c r="A40" s="20"/>
      <c r="B40" s="20"/>
      <c r="C40" s="20"/>
      <c r="D40" s="20"/>
      <c r="E40" s="20"/>
      <c r="F40" s="20"/>
      <c r="G40" s="20"/>
      <c r="H40" s="20"/>
      <c r="I40" s="20"/>
      <c r="K40" s="55" t="s">
        <v>159</v>
      </c>
      <c r="L40" s="55"/>
      <c r="M40" s="55"/>
      <c r="N40" s="55"/>
      <c r="O40" s="55"/>
      <c r="P40" s="55"/>
      <c r="Q40" s="55"/>
      <c r="R40" s="55"/>
      <c r="S40" s="55"/>
      <c r="T40" s="55"/>
      <c r="U40" s="55"/>
      <c r="V40" s="55"/>
      <c r="W40" s="55"/>
      <c r="X40" s="55"/>
      <c r="Y40" s="55"/>
      <c r="Z40" s="55"/>
      <c r="AA40" s="55"/>
      <c r="AB40" s="55"/>
    </row>
    <row r="41" spans="1:28" ht="23.1" customHeight="1">
      <c r="A41" s="20"/>
      <c r="B41" s="20"/>
      <c r="C41" s="20"/>
      <c r="D41" s="20"/>
      <c r="E41" s="20"/>
      <c r="F41" s="20"/>
      <c r="G41" s="20"/>
      <c r="H41" s="20"/>
      <c r="I41" s="20"/>
      <c r="K41" s="58" t="s">
        <v>160</v>
      </c>
      <c r="L41" s="58"/>
      <c r="M41" s="58"/>
      <c r="N41" s="58"/>
      <c r="O41" s="58"/>
      <c r="P41" s="58"/>
      <c r="Q41" s="58"/>
      <c r="R41" s="58"/>
      <c r="S41" s="58"/>
      <c r="T41" s="58"/>
      <c r="U41" s="58"/>
      <c r="V41" s="58"/>
      <c r="W41" s="58"/>
      <c r="X41" s="58"/>
      <c r="Y41" s="58"/>
      <c r="Z41" s="58"/>
      <c r="AA41" s="58"/>
      <c r="AB41" s="58"/>
    </row>
    <row r="42" spans="1:28" ht="23.1" customHeight="1">
      <c r="A42" s="20"/>
      <c r="B42" s="20"/>
      <c r="C42" s="20"/>
      <c r="D42" s="20"/>
      <c r="E42" s="20"/>
      <c r="F42" s="20"/>
      <c r="G42" s="20"/>
      <c r="H42" s="20"/>
      <c r="I42" s="20"/>
      <c r="K42" s="82" t="s">
        <v>161</v>
      </c>
      <c r="L42" s="82"/>
      <c r="M42" s="82"/>
      <c r="N42" s="82"/>
      <c r="O42" s="82"/>
      <c r="P42" s="82"/>
      <c r="Q42" s="82"/>
      <c r="R42" s="82"/>
      <c r="S42" s="82"/>
      <c r="T42" s="82"/>
      <c r="U42" s="82"/>
      <c r="V42" s="82"/>
      <c r="W42" s="82"/>
      <c r="X42" s="82"/>
      <c r="Y42" s="82"/>
      <c r="Z42" s="82"/>
      <c r="AA42" s="82"/>
      <c r="AB42" s="82"/>
    </row>
    <row r="43" spans="1:28" ht="23.1" customHeight="1">
      <c r="A43" s="20"/>
      <c r="B43" s="20"/>
      <c r="C43" s="20"/>
      <c r="D43" s="20"/>
      <c r="E43" s="20"/>
      <c r="F43" s="20"/>
      <c r="G43" s="20"/>
      <c r="H43" s="20"/>
      <c r="I43" s="20"/>
      <c r="K43" s="58" t="s">
        <v>162</v>
      </c>
      <c r="L43" s="58"/>
      <c r="M43" s="58"/>
      <c r="N43" s="58"/>
      <c r="O43" s="58"/>
      <c r="P43" s="58"/>
      <c r="Q43" s="58"/>
      <c r="R43" s="58"/>
      <c r="S43" s="58"/>
      <c r="T43" s="58"/>
      <c r="U43" s="58"/>
      <c r="V43" s="58"/>
      <c r="W43" s="58"/>
      <c r="X43" s="58"/>
      <c r="Y43" s="58"/>
      <c r="Z43" s="58"/>
      <c r="AA43" s="58"/>
      <c r="AB43" s="58"/>
    </row>
    <row r="44" spans="1:28" ht="23.1" customHeight="1">
      <c r="A44" s="20"/>
      <c r="B44" s="20"/>
      <c r="C44" s="20"/>
      <c r="D44" s="20"/>
      <c r="E44" s="20"/>
      <c r="F44" s="20"/>
      <c r="G44" s="20"/>
      <c r="H44" s="20"/>
      <c r="I44" s="20"/>
      <c r="K44" s="82" t="s">
        <v>163</v>
      </c>
      <c r="L44" s="82"/>
      <c r="M44" s="82"/>
      <c r="N44" s="82"/>
      <c r="O44" s="82"/>
      <c r="P44" s="82"/>
      <c r="Q44" s="82"/>
      <c r="R44" s="82"/>
      <c r="S44" s="82"/>
      <c r="T44" s="82"/>
      <c r="U44" s="82"/>
      <c r="V44" s="82"/>
      <c r="W44" s="82"/>
      <c r="X44" s="82"/>
      <c r="Y44" s="82"/>
      <c r="Z44" s="82"/>
      <c r="AA44" s="82"/>
      <c r="AB44" s="82"/>
    </row>
    <row r="45" spans="1:28" ht="23.1" customHeight="1">
      <c r="A45" s="20"/>
      <c r="B45" s="20"/>
      <c r="C45" s="20"/>
      <c r="D45" s="20"/>
      <c r="E45" s="20"/>
      <c r="F45" s="20"/>
      <c r="G45" s="20"/>
      <c r="H45" s="20"/>
      <c r="I45" s="20"/>
      <c r="K45" s="82" t="s">
        <v>164</v>
      </c>
      <c r="L45" s="82"/>
      <c r="M45" s="82"/>
      <c r="N45" s="82"/>
      <c r="O45" s="82"/>
      <c r="P45" s="82"/>
      <c r="Q45" s="82"/>
      <c r="R45" s="82"/>
      <c r="S45" s="82"/>
      <c r="T45" s="82"/>
      <c r="U45" s="82"/>
      <c r="V45" s="82"/>
      <c r="W45" s="82"/>
      <c r="X45" s="82"/>
      <c r="Y45" s="82"/>
      <c r="Z45" s="82"/>
      <c r="AA45" s="82"/>
      <c r="AB45" s="82"/>
    </row>
    <row r="46" spans="1:28" ht="23.1" customHeight="1">
      <c r="A46" s="20"/>
      <c r="B46" s="20"/>
      <c r="C46" s="20"/>
      <c r="D46" s="20"/>
      <c r="E46" s="20"/>
      <c r="F46" s="20"/>
      <c r="G46" s="20"/>
      <c r="H46" s="20"/>
      <c r="I46" s="20"/>
      <c r="K46" s="28"/>
      <c r="L46" s="28"/>
      <c r="M46" s="28"/>
      <c r="N46" s="28"/>
      <c r="O46" s="28"/>
      <c r="P46" s="29"/>
      <c r="Q46" s="29"/>
      <c r="R46" s="83" t="s">
        <v>165</v>
      </c>
      <c r="S46" s="83"/>
      <c r="T46" s="83"/>
      <c r="U46" s="83"/>
      <c r="V46" s="83"/>
      <c r="W46" s="83"/>
      <c r="X46" s="31"/>
      <c r="Y46" s="31"/>
      <c r="Z46" s="31"/>
      <c r="AA46" s="31"/>
      <c r="AB46" s="31"/>
    </row>
    <row r="47" spans="1:28" ht="23.1" customHeight="1">
      <c r="A47" s="20"/>
      <c r="B47" s="20"/>
      <c r="C47" s="20"/>
      <c r="D47" s="20"/>
      <c r="E47" s="20"/>
      <c r="F47" s="20"/>
      <c r="G47" s="20"/>
      <c r="H47" s="20"/>
      <c r="I47" s="20"/>
      <c r="K47" s="28"/>
      <c r="L47" s="28"/>
      <c r="M47" s="28"/>
      <c r="N47" s="28"/>
      <c r="O47" s="28"/>
      <c r="P47" s="29"/>
      <c r="Q47" s="29"/>
      <c r="R47" s="84">
        <f>Q33</f>
        <v>45316</v>
      </c>
      <c r="S47" s="84"/>
      <c r="T47" s="84"/>
      <c r="U47" s="84"/>
      <c r="V47" s="84"/>
      <c r="W47" s="84"/>
      <c r="X47" s="32"/>
      <c r="Y47" s="32"/>
      <c r="Z47" s="32"/>
      <c r="AA47" s="32"/>
      <c r="AB47" s="32"/>
    </row>
  </sheetData>
  <mergeCells count="67">
    <mergeCell ref="K43:AB43"/>
    <mergeCell ref="K44:AB44"/>
    <mergeCell ref="K45:AB45"/>
    <mergeCell ref="R46:W46"/>
    <mergeCell ref="R47:W47"/>
    <mergeCell ref="K38:AB38"/>
    <mergeCell ref="K39:AB39"/>
    <mergeCell ref="K40:AB40"/>
    <mergeCell ref="K41:AB41"/>
    <mergeCell ref="K42:AB42"/>
    <mergeCell ref="K33:N33"/>
    <mergeCell ref="K34:AB34"/>
    <mergeCell ref="K35:AB35"/>
    <mergeCell ref="K36:AB36"/>
    <mergeCell ref="K37:AB37"/>
    <mergeCell ref="K29:AB29"/>
    <mergeCell ref="U30:W30"/>
    <mergeCell ref="U31:W31"/>
    <mergeCell ref="K32:N32"/>
    <mergeCell ref="O32:AB32"/>
    <mergeCell ref="E27:F27"/>
    <mergeCell ref="G27:H27"/>
    <mergeCell ref="P27:R27"/>
    <mergeCell ref="A28:B28"/>
    <mergeCell ref="C28:D28"/>
    <mergeCell ref="F28:G28"/>
    <mergeCell ref="P28:S28"/>
    <mergeCell ref="K22:AB22"/>
    <mergeCell ref="K23:AB23"/>
    <mergeCell ref="K24:AB24"/>
    <mergeCell ref="K25:AB25"/>
    <mergeCell ref="K26:AB26"/>
    <mergeCell ref="K12:M12"/>
    <mergeCell ref="N12:AB12"/>
    <mergeCell ref="K13:AB13"/>
    <mergeCell ref="K14:AB14"/>
    <mergeCell ref="K21:AB21"/>
    <mergeCell ref="A11:H11"/>
    <mergeCell ref="K11:M11"/>
    <mergeCell ref="N11:O11"/>
    <mergeCell ref="R11:T11"/>
    <mergeCell ref="U11:Y11"/>
    <mergeCell ref="K8:AB8"/>
    <mergeCell ref="N9:O9"/>
    <mergeCell ref="A10:B10"/>
    <mergeCell ref="C10:D10"/>
    <mergeCell ref="E10:F10"/>
    <mergeCell ref="G10:H10"/>
    <mergeCell ref="A5:H5"/>
    <mergeCell ref="K5:N5"/>
    <mergeCell ref="O5:AB5"/>
    <mergeCell ref="K6:AB6"/>
    <mergeCell ref="K7:AB7"/>
    <mergeCell ref="B4:C4"/>
    <mergeCell ref="D4:E4"/>
    <mergeCell ref="F4:H4"/>
    <mergeCell ref="K4:N4"/>
    <mergeCell ref="O4:AB4"/>
    <mergeCell ref="A1:H1"/>
    <mergeCell ref="K1:AB1"/>
    <mergeCell ref="A2:H2"/>
    <mergeCell ref="K2:AB2"/>
    <mergeCell ref="B3:C3"/>
    <mergeCell ref="D3:E3"/>
    <mergeCell ref="F3:H3"/>
    <mergeCell ref="K3:N3"/>
    <mergeCell ref="O3:AB3"/>
  </mergeCells>
  <phoneticPr fontId="17" type="noConversion"/>
  <pageMargins left="0.75" right="0.75" top="1" bottom="1" header="0.5" footer="0.5"/>
  <pageSetup paperSize="9" scale="6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73729" r:id="rId4" name="Spinner 1">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3730" r:id="rId5" name="Spinner 2">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3731" r:id="rId6" name="Spinner 3">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3732" r:id="rId7" name="Spinner 4">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3733" r:id="rId8" name="Spinner 5">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pageSetUpPr fitToPage="1"/>
  </sheetPr>
  <dimension ref="A1:AB47"/>
  <sheetViews>
    <sheetView tabSelected="1" topLeftCell="F32" workbookViewId="0">
      <selection activeCell="J11" sqref="J11"/>
    </sheetView>
  </sheetViews>
  <sheetFormatPr defaultColWidth="9" defaultRowHeight="14.4"/>
  <cols>
    <col min="1" max="2" width="12.44140625" customWidth="1"/>
    <col min="3" max="3" width="14.21875" customWidth="1"/>
    <col min="4" max="6" width="11.5546875" customWidth="1"/>
    <col min="7" max="7" width="15.109375" customWidth="1"/>
    <col min="8" max="8" width="11.5546875" customWidth="1"/>
    <col min="15" max="15" width="19.77734375" customWidth="1"/>
    <col min="16" max="16" width="3.77734375" customWidth="1"/>
    <col min="17" max="17" width="19.77734375" customWidth="1"/>
    <col min="21" max="22" width="4.77734375" customWidth="1"/>
    <col min="23" max="23" width="5.5546875" customWidth="1"/>
    <col min="24" max="28" width="1.77734375" customWidth="1"/>
  </cols>
  <sheetData>
    <row r="1" spans="1:28" ht="36" customHeight="1">
      <c r="A1" s="48" t="s">
        <v>82</v>
      </c>
      <c r="B1" s="48"/>
      <c r="C1" s="48"/>
      <c r="D1" s="48"/>
      <c r="E1" s="48"/>
      <c r="F1" s="48"/>
      <c r="G1" s="48"/>
      <c r="H1" s="48"/>
      <c r="I1" s="20"/>
      <c r="K1" s="49" t="s">
        <v>83</v>
      </c>
      <c r="L1" s="49"/>
      <c r="M1" s="49"/>
      <c r="N1" s="49"/>
      <c r="O1" s="49"/>
      <c r="P1" s="49"/>
      <c r="Q1" s="49"/>
      <c r="R1" s="49"/>
      <c r="S1" s="49"/>
      <c r="T1" s="49"/>
      <c r="U1" s="49"/>
      <c r="V1" s="49"/>
      <c r="W1" s="49"/>
      <c r="X1" s="49"/>
      <c r="Y1" s="49"/>
      <c r="Z1" s="49"/>
      <c r="AA1" s="49"/>
      <c r="AB1" s="49"/>
    </row>
    <row r="2" spans="1:28" ht="23.1" customHeight="1">
      <c r="A2" s="50" t="s">
        <v>425</v>
      </c>
      <c r="B2" s="50"/>
      <c r="C2" s="50"/>
      <c r="D2" s="50"/>
      <c r="E2" s="50"/>
      <c r="F2" s="50"/>
      <c r="G2" s="50"/>
      <c r="H2" s="50"/>
      <c r="I2" s="20"/>
      <c r="K2" s="51" t="str">
        <f>A2</f>
        <v>报告编号：康正（雄县）2023评字第8号-洪城村-DT1-33</v>
      </c>
      <c r="L2" s="51"/>
      <c r="M2" s="51"/>
      <c r="N2" s="51"/>
      <c r="O2" s="51"/>
      <c r="P2" s="51"/>
      <c r="Q2" s="51"/>
      <c r="R2" s="51"/>
      <c r="S2" s="51"/>
      <c r="T2" s="51"/>
      <c r="U2" s="51"/>
      <c r="V2" s="51"/>
      <c r="W2" s="51"/>
      <c r="X2" s="51"/>
      <c r="Y2" s="51"/>
      <c r="Z2" s="51"/>
      <c r="AA2" s="51"/>
      <c r="AB2" s="51"/>
    </row>
    <row r="3" spans="1:28" ht="23.1" customHeight="1">
      <c r="A3" s="1" t="s">
        <v>85</v>
      </c>
      <c r="B3" s="52" t="s">
        <v>55</v>
      </c>
      <c r="C3" s="52"/>
      <c r="D3" s="53" t="s">
        <v>3</v>
      </c>
      <c r="E3" s="53"/>
      <c r="F3" s="52" t="s">
        <v>86</v>
      </c>
      <c r="G3" s="52"/>
      <c r="H3" s="52"/>
      <c r="I3" s="20"/>
      <c r="K3" s="54" t="s">
        <v>87</v>
      </c>
      <c r="L3" s="54"/>
      <c r="M3" s="54"/>
      <c r="N3" s="54"/>
      <c r="O3" s="55" t="s">
        <v>88</v>
      </c>
      <c r="P3" s="55"/>
      <c r="Q3" s="55"/>
      <c r="R3" s="55"/>
      <c r="S3" s="55"/>
      <c r="T3" s="55"/>
      <c r="U3" s="55"/>
      <c r="V3" s="55"/>
      <c r="W3" s="55"/>
      <c r="X3" s="55"/>
      <c r="Y3" s="55"/>
      <c r="Z3" s="55"/>
      <c r="AA3" s="55"/>
      <c r="AB3" s="55"/>
    </row>
    <row r="4" spans="1:28" ht="23.1" customHeight="1">
      <c r="A4" s="1" t="s">
        <v>89</v>
      </c>
      <c r="B4" s="52" t="s">
        <v>365</v>
      </c>
      <c r="C4" s="52"/>
      <c r="D4" s="56" t="s">
        <v>5</v>
      </c>
      <c r="E4" s="57"/>
      <c r="F4" s="52" t="s">
        <v>366</v>
      </c>
      <c r="G4" s="52"/>
      <c r="H4" s="52"/>
      <c r="I4" s="20"/>
      <c r="K4" s="54" t="s">
        <v>92</v>
      </c>
      <c r="L4" s="54"/>
      <c r="M4" s="54"/>
      <c r="N4" s="54"/>
      <c r="O4" s="58" t="s">
        <v>93</v>
      </c>
      <c r="P4" s="58"/>
      <c r="Q4" s="58"/>
      <c r="R4" s="58"/>
      <c r="S4" s="58"/>
      <c r="T4" s="58"/>
      <c r="U4" s="58"/>
      <c r="V4" s="58"/>
      <c r="W4" s="58"/>
      <c r="X4" s="58"/>
      <c r="Y4" s="58"/>
      <c r="Z4" s="58"/>
      <c r="AA4" s="58"/>
      <c r="AB4" s="58"/>
    </row>
    <row r="5" spans="1:28" ht="23.1" customHeight="1">
      <c r="A5" s="59" t="s">
        <v>94</v>
      </c>
      <c r="B5" s="59"/>
      <c r="C5" s="59"/>
      <c r="D5" s="59"/>
      <c r="E5" s="59"/>
      <c r="F5" s="59"/>
      <c r="G5" s="59"/>
      <c r="H5" s="59"/>
      <c r="I5" s="20"/>
      <c r="K5" s="60" t="s">
        <v>95</v>
      </c>
      <c r="L5" s="60"/>
      <c r="M5" s="60"/>
      <c r="N5" s="60"/>
      <c r="O5" s="61" t="s">
        <v>96</v>
      </c>
      <c r="P5" s="61"/>
      <c r="Q5" s="61"/>
      <c r="R5" s="61"/>
      <c r="S5" s="61"/>
      <c r="T5" s="61"/>
      <c r="U5" s="61"/>
      <c r="V5" s="61"/>
      <c r="W5" s="61"/>
      <c r="X5" s="61"/>
      <c r="Y5" s="61"/>
      <c r="Z5" s="61"/>
      <c r="AA5" s="61"/>
      <c r="AB5" s="61"/>
    </row>
    <row r="6" spans="1:28" ht="31.05" customHeight="1">
      <c r="A6" s="2" t="s">
        <v>97</v>
      </c>
      <c r="B6" s="3" t="s">
        <v>98</v>
      </c>
      <c r="C6" s="4" t="s">
        <v>99</v>
      </c>
      <c r="D6" s="4" t="s">
        <v>100</v>
      </c>
      <c r="E6" s="2" t="s">
        <v>97</v>
      </c>
      <c r="F6" s="3" t="s">
        <v>98</v>
      </c>
      <c r="G6" s="4" t="s">
        <v>99</v>
      </c>
      <c r="H6" s="4" t="s">
        <v>100</v>
      </c>
      <c r="I6" s="20"/>
      <c r="K6" s="54" t="s">
        <v>101</v>
      </c>
      <c r="L6" s="58"/>
      <c r="M6" s="58"/>
      <c r="N6" s="58"/>
      <c r="O6" s="58"/>
      <c r="P6" s="58"/>
      <c r="Q6" s="58"/>
      <c r="R6" s="58"/>
      <c r="S6" s="58"/>
      <c r="T6" s="58"/>
      <c r="U6" s="58"/>
      <c r="V6" s="58"/>
      <c r="W6" s="58"/>
      <c r="X6" s="58"/>
      <c r="Y6" s="58"/>
      <c r="Z6" s="58"/>
      <c r="AA6" s="58"/>
      <c r="AB6" s="58"/>
    </row>
    <row r="7" spans="1:28" ht="23.1" customHeight="1">
      <c r="A7" s="5"/>
      <c r="B7" s="6"/>
      <c r="C7" s="5"/>
      <c r="D7" s="7"/>
      <c r="E7" s="8"/>
      <c r="F7" s="9" t="s">
        <v>102</v>
      </c>
      <c r="G7" s="10" t="s">
        <v>102</v>
      </c>
      <c r="H7" s="10"/>
      <c r="I7" s="20"/>
      <c r="K7" s="55" t="s">
        <v>103</v>
      </c>
      <c r="L7" s="58"/>
      <c r="M7" s="58"/>
      <c r="N7" s="58"/>
      <c r="O7" s="58"/>
      <c r="P7" s="58"/>
      <c r="Q7" s="58"/>
      <c r="R7" s="58"/>
      <c r="S7" s="58"/>
      <c r="T7" s="58"/>
      <c r="U7" s="58"/>
      <c r="V7" s="58"/>
      <c r="W7" s="58"/>
      <c r="X7" s="58"/>
      <c r="Y7" s="58"/>
      <c r="Z7" s="58"/>
      <c r="AA7" s="58"/>
      <c r="AB7" s="58"/>
    </row>
    <row r="8" spans="1:28" ht="23.1" customHeight="1">
      <c r="A8" s="5"/>
      <c r="B8" s="6"/>
      <c r="C8" s="5"/>
      <c r="D8" s="7"/>
      <c r="E8" s="8"/>
      <c r="F8" s="9" t="s">
        <v>102</v>
      </c>
      <c r="G8" s="10" t="s">
        <v>102</v>
      </c>
      <c r="H8" s="10"/>
      <c r="I8" s="20"/>
      <c r="K8" s="54" t="s">
        <v>104</v>
      </c>
      <c r="L8" s="54"/>
      <c r="M8" s="54"/>
      <c r="N8" s="54"/>
      <c r="O8" s="54"/>
      <c r="P8" s="54"/>
      <c r="Q8" s="54"/>
      <c r="R8" s="54"/>
      <c r="S8" s="54"/>
      <c r="T8" s="54"/>
      <c r="U8" s="54"/>
      <c r="V8" s="54"/>
      <c r="W8" s="54"/>
      <c r="X8" s="54"/>
      <c r="Y8" s="54"/>
      <c r="Z8" s="54"/>
      <c r="AA8" s="54"/>
      <c r="AB8" s="54"/>
    </row>
    <row r="9" spans="1:28" ht="23.1" customHeight="1">
      <c r="A9" s="5"/>
      <c r="B9" s="5"/>
      <c r="C9" s="8"/>
      <c r="D9" s="8"/>
      <c r="E9" s="8"/>
      <c r="F9" s="9" t="s">
        <v>102</v>
      </c>
      <c r="G9" s="10" t="s">
        <v>102</v>
      </c>
      <c r="H9" s="10"/>
      <c r="I9" s="20"/>
      <c r="K9" s="22" t="s">
        <v>105</v>
      </c>
      <c r="L9" s="22"/>
      <c r="M9" s="22"/>
      <c r="N9" s="62" t="str">
        <f>B3</f>
        <v>孙亚超</v>
      </c>
      <c r="O9" s="63"/>
      <c r="P9" s="22"/>
      <c r="Q9" s="22"/>
      <c r="R9" s="22"/>
      <c r="S9" s="22"/>
      <c r="T9" s="22"/>
      <c r="U9" s="22"/>
      <c r="V9" s="22"/>
      <c r="W9" s="22"/>
      <c r="X9" s="22"/>
      <c r="Y9" s="22"/>
      <c r="Z9" s="22"/>
      <c r="AA9" s="22"/>
      <c r="AB9" s="22"/>
    </row>
    <row r="10" spans="1:28" ht="23.1" customHeight="1">
      <c r="A10" s="64" t="s">
        <v>106</v>
      </c>
      <c r="B10" s="65"/>
      <c r="C10" s="66">
        <v>0</v>
      </c>
      <c r="D10" s="67"/>
      <c r="E10" s="68" t="s">
        <v>107</v>
      </c>
      <c r="F10" s="68"/>
      <c r="G10" s="69">
        <v>0</v>
      </c>
      <c r="H10" s="69"/>
      <c r="I10" s="20"/>
      <c r="K10" s="22" t="s">
        <v>108</v>
      </c>
      <c r="L10" s="22"/>
      <c r="M10" s="22"/>
      <c r="N10" s="23" t="str">
        <f>F3</f>
        <v>龙湾镇洪城村</v>
      </c>
      <c r="O10" s="22"/>
      <c r="P10" s="22"/>
      <c r="Q10" s="22"/>
      <c r="R10" s="22"/>
      <c r="S10" s="22"/>
      <c r="T10" s="22"/>
      <c r="U10" s="22"/>
      <c r="V10" s="22"/>
      <c r="W10" s="22"/>
      <c r="X10" s="22"/>
      <c r="Y10" s="22"/>
      <c r="Z10" s="22"/>
      <c r="AA10" s="22"/>
      <c r="AB10" s="22"/>
    </row>
    <row r="11" spans="1:28" ht="23.1" customHeight="1">
      <c r="A11" s="59" t="s">
        <v>109</v>
      </c>
      <c r="B11" s="59"/>
      <c r="C11" s="59"/>
      <c r="D11" s="59"/>
      <c r="E11" s="59"/>
      <c r="F11" s="59"/>
      <c r="G11" s="59"/>
      <c r="H11" s="59"/>
      <c r="I11" s="20"/>
      <c r="K11" s="58" t="s">
        <v>110</v>
      </c>
      <c r="L11" s="58"/>
      <c r="M11" s="58"/>
      <c r="N11" s="70">
        <f>C10</f>
        <v>0</v>
      </c>
      <c r="O11" s="58"/>
      <c r="P11" s="21" t="s">
        <v>111</v>
      </c>
      <c r="Q11" s="21"/>
      <c r="R11" s="71"/>
      <c r="S11" s="71"/>
      <c r="T11" s="71"/>
      <c r="U11" s="72"/>
      <c r="V11" s="72"/>
      <c r="W11" s="72"/>
      <c r="X11" s="72"/>
      <c r="Y11" s="72"/>
      <c r="Z11" s="29"/>
      <c r="AA11" s="29"/>
      <c r="AB11" s="29"/>
    </row>
    <row r="12" spans="1:28" ht="31.05" customHeight="1">
      <c r="A12" s="12" t="s">
        <v>112</v>
      </c>
      <c r="B12" s="12" t="s">
        <v>113</v>
      </c>
      <c r="C12" s="12" t="s">
        <v>114</v>
      </c>
      <c r="D12" s="12" t="s">
        <v>115</v>
      </c>
      <c r="E12" s="12" t="s">
        <v>112</v>
      </c>
      <c r="F12" s="12" t="s">
        <v>113</v>
      </c>
      <c r="G12" s="12" t="s">
        <v>114</v>
      </c>
      <c r="H12" s="12" t="s">
        <v>115</v>
      </c>
      <c r="I12" s="20"/>
      <c r="K12" s="54" t="s">
        <v>116</v>
      </c>
      <c r="L12" s="54"/>
      <c r="M12" s="54"/>
      <c r="N12" s="73">
        <v>45191</v>
      </c>
      <c r="O12" s="73"/>
      <c r="P12" s="73"/>
      <c r="Q12" s="73"/>
      <c r="R12" s="73"/>
      <c r="S12" s="73"/>
      <c r="T12" s="73"/>
      <c r="U12" s="73"/>
      <c r="V12" s="73"/>
      <c r="W12" s="73"/>
      <c r="X12" s="73"/>
      <c r="Y12" s="73"/>
      <c r="Z12" s="73"/>
      <c r="AA12" s="73"/>
      <c r="AB12" s="73"/>
    </row>
    <row r="13" spans="1:28" ht="23.1" customHeight="1">
      <c r="A13" s="13" t="s">
        <v>117</v>
      </c>
      <c r="B13" s="14">
        <v>33</v>
      </c>
      <c r="C13" s="13" t="s">
        <v>233</v>
      </c>
      <c r="D13" s="7">
        <v>2970</v>
      </c>
      <c r="E13" s="7"/>
      <c r="F13" s="13" t="s">
        <v>102</v>
      </c>
      <c r="G13" s="13"/>
      <c r="H13" s="7" t="s">
        <v>102</v>
      </c>
      <c r="I13" s="20"/>
      <c r="K13" s="54" t="s">
        <v>119</v>
      </c>
      <c r="L13" s="54"/>
      <c r="M13" s="54"/>
      <c r="N13" s="54"/>
      <c r="O13" s="54"/>
      <c r="P13" s="54"/>
      <c r="Q13" s="54"/>
      <c r="R13" s="54"/>
      <c r="S13" s="54"/>
      <c r="T13" s="54"/>
      <c r="U13" s="54"/>
      <c r="V13" s="54"/>
      <c r="W13" s="54"/>
      <c r="X13" s="54"/>
      <c r="Y13" s="54"/>
      <c r="Z13" s="54"/>
      <c r="AA13" s="54"/>
      <c r="AB13" s="54"/>
    </row>
    <row r="14" spans="1:28" ht="23.1" customHeight="1">
      <c r="A14" s="13" t="s">
        <v>117</v>
      </c>
      <c r="B14" s="14">
        <v>10</v>
      </c>
      <c r="C14" s="13" t="s">
        <v>199</v>
      </c>
      <c r="D14" s="7">
        <v>5100</v>
      </c>
      <c r="E14" s="7"/>
      <c r="F14" s="13" t="s">
        <v>102</v>
      </c>
      <c r="G14" s="13"/>
      <c r="H14" s="7" t="s">
        <v>102</v>
      </c>
      <c r="I14" s="20"/>
      <c r="K14" s="54" t="s">
        <v>121</v>
      </c>
      <c r="L14" s="54"/>
      <c r="M14" s="54"/>
      <c r="N14" s="54"/>
      <c r="O14" s="54"/>
      <c r="P14" s="54"/>
      <c r="Q14" s="54"/>
      <c r="R14" s="54"/>
      <c r="S14" s="54"/>
      <c r="T14" s="54"/>
      <c r="U14" s="54"/>
      <c r="V14" s="54"/>
      <c r="W14" s="54"/>
      <c r="X14" s="54"/>
      <c r="Y14" s="54"/>
      <c r="Z14" s="54"/>
      <c r="AA14" s="54"/>
      <c r="AB14" s="54"/>
    </row>
    <row r="15" spans="1:28" ht="23.1" customHeight="1">
      <c r="A15" s="13" t="s">
        <v>117</v>
      </c>
      <c r="B15" s="14">
        <v>8</v>
      </c>
      <c r="C15" s="13" t="s">
        <v>335</v>
      </c>
      <c r="D15" s="7">
        <v>2800</v>
      </c>
      <c r="E15" s="7"/>
      <c r="F15" s="13"/>
      <c r="G15" s="13"/>
      <c r="H15" s="7" t="s">
        <v>102</v>
      </c>
      <c r="I15" s="20"/>
      <c r="K15" s="21" t="s">
        <v>123</v>
      </c>
      <c r="L15" s="21"/>
      <c r="M15" s="21"/>
      <c r="N15" s="21"/>
      <c r="O15" s="21"/>
      <c r="P15" s="21"/>
      <c r="Q15" s="21"/>
      <c r="R15" s="21"/>
      <c r="S15" s="21"/>
      <c r="T15" s="21"/>
      <c r="U15" s="21"/>
      <c r="V15" s="21"/>
      <c r="W15" s="21"/>
      <c r="X15" s="21"/>
      <c r="Y15" s="21"/>
      <c r="Z15" s="21"/>
      <c r="AA15" s="21"/>
      <c r="AB15" s="21"/>
    </row>
    <row r="16" spans="1:28" ht="23.1" customHeight="1">
      <c r="A16" s="13" t="s">
        <v>117</v>
      </c>
      <c r="B16" s="14">
        <v>7</v>
      </c>
      <c r="C16" s="13" t="s">
        <v>220</v>
      </c>
      <c r="D16" s="7">
        <v>1715</v>
      </c>
      <c r="E16" s="7"/>
      <c r="F16" s="13" t="s">
        <v>102</v>
      </c>
      <c r="G16" s="13"/>
      <c r="H16" s="7" t="s">
        <v>102</v>
      </c>
      <c r="I16" s="20"/>
      <c r="K16" s="21" t="s">
        <v>126</v>
      </c>
      <c r="L16" s="21"/>
      <c r="M16" s="21"/>
      <c r="N16" s="21"/>
      <c r="O16" s="21"/>
      <c r="P16" s="21"/>
      <c r="Q16" s="21"/>
      <c r="R16" s="21"/>
      <c r="S16" s="21"/>
      <c r="T16" s="21"/>
      <c r="U16" s="21"/>
      <c r="V16" s="21"/>
      <c r="W16" s="21"/>
      <c r="X16" s="21"/>
      <c r="Y16" s="21"/>
      <c r="Z16" s="21"/>
      <c r="AA16" s="21"/>
      <c r="AB16" s="21"/>
    </row>
    <row r="17" spans="1:28" ht="23.1" customHeight="1">
      <c r="A17" s="13" t="s">
        <v>117</v>
      </c>
      <c r="B17" s="14">
        <v>4</v>
      </c>
      <c r="C17" s="13" t="s">
        <v>179</v>
      </c>
      <c r="D17" s="7">
        <v>800</v>
      </c>
      <c r="E17" s="7"/>
      <c r="F17" s="13" t="s">
        <v>102</v>
      </c>
      <c r="G17" s="13"/>
      <c r="H17" s="7" t="s">
        <v>102</v>
      </c>
      <c r="I17" s="20"/>
      <c r="K17" s="21" t="s">
        <v>128</v>
      </c>
      <c r="L17" s="21"/>
      <c r="M17" s="21"/>
      <c r="N17" s="21"/>
      <c r="O17" s="21"/>
      <c r="P17" s="21"/>
      <c r="Q17" s="21"/>
      <c r="R17" s="21"/>
      <c r="S17" s="21"/>
      <c r="T17" s="21"/>
      <c r="U17" s="21"/>
      <c r="V17" s="21"/>
      <c r="W17" s="21"/>
      <c r="X17" s="21"/>
      <c r="Y17" s="21"/>
      <c r="Z17" s="21"/>
      <c r="AA17" s="21"/>
      <c r="AB17" s="21"/>
    </row>
    <row r="18" spans="1:28" ht="23.1" customHeight="1">
      <c r="A18" s="13"/>
      <c r="B18" s="14"/>
      <c r="C18" s="13"/>
      <c r="D18" s="7"/>
      <c r="E18" s="7"/>
      <c r="F18" s="13" t="s">
        <v>102</v>
      </c>
      <c r="G18" s="13"/>
      <c r="H18" s="7" t="s">
        <v>102</v>
      </c>
      <c r="I18" s="20"/>
      <c r="K18" s="24" t="s">
        <v>129</v>
      </c>
      <c r="L18" s="24"/>
      <c r="M18" s="24"/>
      <c r="N18" s="24"/>
      <c r="O18" s="24"/>
      <c r="P18" s="24"/>
      <c r="Q18" s="24"/>
      <c r="R18" s="24"/>
      <c r="S18" s="24"/>
      <c r="T18" s="24"/>
      <c r="U18" s="24"/>
      <c r="V18" s="24"/>
      <c r="W18" s="24"/>
      <c r="X18" s="24"/>
      <c r="Y18" s="24"/>
      <c r="Z18" s="24"/>
      <c r="AA18" s="24"/>
      <c r="AB18" s="24"/>
    </row>
    <row r="19" spans="1:28" ht="23.1" customHeight="1">
      <c r="A19" s="13"/>
      <c r="B19" s="7"/>
      <c r="C19" s="13"/>
      <c r="D19" s="7"/>
      <c r="E19" s="7"/>
      <c r="F19" s="13" t="s">
        <v>102</v>
      </c>
      <c r="G19" s="13"/>
      <c r="H19" s="7" t="s">
        <v>102</v>
      </c>
      <c r="I19" s="20"/>
      <c r="K19" s="21" t="s">
        <v>131</v>
      </c>
      <c r="L19" s="21"/>
      <c r="M19" s="21"/>
      <c r="N19" s="21"/>
      <c r="O19" s="21"/>
      <c r="P19" s="21"/>
      <c r="Q19" s="21"/>
      <c r="R19" s="21"/>
      <c r="S19" s="21"/>
      <c r="T19" s="21"/>
      <c r="U19" s="21"/>
      <c r="V19" s="21"/>
      <c r="W19" s="21"/>
      <c r="X19" s="21"/>
      <c r="Y19" s="21"/>
      <c r="Z19" s="21"/>
      <c r="AA19" s="21"/>
      <c r="AB19" s="21"/>
    </row>
    <row r="20" spans="1:28" ht="23.1" customHeight="1">
      <c r="A20" s="13"/>
      <c r="B20" s="13"/>
      <c r="C20" s="13"/>
      <c r="D20" s="13"/>
      <c r="E20" s="7"/>
      <c r="F20" s="13" t="s">
        <v>102</v>
      </c>
      <c r="G20" s="13"/>
      <c r="H20" s="7" t="s">
        <v>102</v>
      </c>
      <c r="I20" s="20"/>
      <c r="K20" s="21" t="s">
        <v>132</v>
      </c>
      <c r="L20" s="21"/>
      <c r="M20" s="21"/>
      <c r="N20" s="21"/>
      <c r="O20" s="21"/>
      <c r="P20" s="21"/>
      <c r="Q20" s="21"/>
      <c r="R20" s="21"/>
      <c r="S20" s="21"/>
      <c r="T20" s="21"/>
      <c r="U20" s="21"/>
      <c r="V20" s="21"/>
      <c r="W20" s="21"/>
      <c r="X20" s="21"/>
      <c r="Y20" s="21"/>
      <c r="Z20" s="21"/>
      <c r="AA20" s="21"/>
      <c r="AB20" s="21"/>
    </row>
    <row r="21" spans="1:28" ht="23.1" customHeight="1">
      <c r="A21" s="13"/>
      <c r="B21" s="14"/>
      <c r="C21" s="13"/>
      <c r="D21" s="7"/>
      <c r="E21" s="7"/>
      <c r="F21" s="13" t="s">
        <v>102</v>
      </c>
      <c r="G21" s="13"/>
      <c r="H21" s="7" t="s">
        <v>102</v>
      </c>
      <c r="I21" s="20"/>
      <c r="K21" s="54" t="s">
        <v>133</v>
      </c>
      <c r="L21" s="54"/>
      <c r="M21" s="54"/>
      <c r="N21" s="54"/>
      <c r="O21" s="54"/>
      <c r="P21" s="54"/>
      <c r="Q21" s="54"/>
      <c r="R21" s="54"/>
      <c r="S21" s="54"/>
      <c r="T21" s="54"/>
      <c r="U21" s="54"/>
      <c r="V21" s="54"/>
      <c r="W21" s="54"/>
      <c r="X21" s="54"/>
      <c r="Y21" s="54"/>
      <c r="Z21" s="54"/>
      <c r="AA21" s="54"/>
      <c r="AB21" s="54"/>
    </row>
    <row r="22" spans="1:28" ht="23.1" customHeight="1">
      <c r="A22" s="13"/>
      <c r="B22" s="14"/>
      <c r="C22" s="13"/>
      <c r="D22" s="7"/>
      <c r="E22" s="7"/>
      <c r="F22" s="13" t="s">
        <v>102</v>
      </c>
      <c r="G22" s="13"/>
      <c r="H22" s="7" t="s">
        <v>102</v>
      </c>
      <c r="I22" s="20"/>
      <c r="K22" s="58" t="s">
        <v>134</v>
      </c>
      <c r="L22" s="58"/>
      <c r="M22" s="58"/>
      <c r="N22" s="58"/>
      <c r="O22" s="58"/>
      <c r="P22" s="58"/>
      <c r="Q22" s="58"/>
      <c r="R22" s="58"/>
      <c r="S22" s="58"/>
      <c r="T22" s="58"/>
      <c r="U22" s="58"/>
      <c r="V22" s="58"/>
      <c r="W22" s="58"/>
      <c r="X22" s="58"/>
      <c r="Y22" s="58"/>
      <c r="Z22" s="58"/>
      <c r="AA22" s="58"/>
      <c r="AB22" s="58"/>
    </row>
    <row r="23" spans="1:28" ht="23.1" customHeight="1">
      <c r="A23" s="13"/>
      <c r="B23" s="14"/>
      <c r="C23" s="13"/>
      <c r="D23" s="7" t="s">
        <v>102</v>
      </c>
      <c r="E23" s="7"/>
      <c r="F23" s="13" t="s">
        <v>102</v>
      </c>
      <c r="G23" s="13"/>
      <c r="H23" s="7" t="s">
        <v>102</v>
      </c>
      <c r="I23" s="20"/>
      <c r="K23" s="54" t="s">
        <v>135</v>
      </c>
      <c r="L23" s="54"/>
      <c r="M23" s="54"/>
      <c r="N23" s="54"/>
      <c r="O23" s="54"/>
      <c r="P23" s="54"/>
      <c r="Q23" s="54"/>
      <c r="R23" s="54"/>
      <c r="S23" s="54"/>
      <c r="T23" s="54"/>
      <c r="U23" s="54"/>
      <c r="V23" s="54"/>
      <c r="W23" s="54"/>
      <c r="X23" s="54"/>
      <c r="Y23" s="54"/>
      <c r="Z23" s="54"/>
      <c r="AA23" s="54"/>
      <c r="AB23" s="54"/>
    </row>
    <row r="24" spans="1:28" ht="23.1" customHeight="1">
      <c r="A24" s="13"/>
      <c r="B24" s="14"/>
      <c r="C24" s="13"/>
      <c r="D24" s="7" t="s">
        <v>102</v>
      </c>
      <c r="E24" s="7"/>
      <c r="F24" s="13" t="s">
        <v>102</v>
      </c>
      <c r="G24" s="13"/>
      <c r="H24" s="7" t="s">
        <v>102</v>
      </c>
      <c r="I24" s="20"/>
      <c r="K24" s="58" t="s">
        <v>136</v>
      </c>
      <c r="L24" s="58"/>
      <c r="M24" s="58"/>
      <c r="N24" s="58"/>
      <c r="O24" s="58"/>
      <c r="P24" s="58"/>
      <c r="Q24" s="58"/>
      <c r="R24" s="58"/>
      <c r="S24" s="58"/>
      <c r="T24" s="58"/>
      <c r="U24" s="58"/>
      <c r="V24" s="58"/>
      <c r="W24" s="58"/>
      <c r="X24" s="58"/>
      <c r="Y24" s="58"/>
      <c r="Z24" s="58"/>
      <c r="AA24" s="58"/>
      <c r="AB24" s="58"/>
    </row>
    <row r="25" spans="1:28" ht="23.1" customHeight="1">
      <c r="A25" s="13"/>
      <c r="B25" s="14"/>
      <c r="C25" s="13"/>
      <c r="D25" s="7" t="s">
        <v>102</v>
      </c>
      <c r="E25" s="7"/>
      <c r="F25" s="13" t="s">
        <v>102</v>
      </c>
      <c r="G25" s="13"/>
      <c r="H25" s="7" t="s">
        <v>102</v>
      </c>
      <c r="I25" s="20"/>
      <c r="K25" s="58" t="s">
        <v>137</v>
      </c>
      <c r="L25" s="58"/>
      <c r="M25" s="58"/>
      <c r="N25" s="58"/>
      <c r="O25" s="58"/>
      <c r="P25" s="58"/>
      <c r="Q25" s="58"/>
      <c r="R25" s="58"/>
      <c r="S25" s="58"/>
      <c r="T25" s="58"/>
      <c r="U25" s="58"/>
      <c r="V25" s="58"/>
      <c r="W25" s="58"/>
      <c r="X25" s="58"/>
      <c r="Y25" s="58"/>
      <c r="Z25" s="58"/>
      <c r="AA25" s="58"/>
      <c r="AB25" s="58"/>
    </row>
    <row r="26" spans="1:28" ht="23.1" customHeight="1">
      <c r="A26" s="13"/>
      <c r="B26" s="14"/>
      <c r="C26" s="13"/>
      <c r="D26" s="7" t="s">
        <v>102</v>
      </c>
      <c r="E26" s="7"/>
      <c r="F26" s="13" t="s">
        <v>102</v>
      </c>
      <c r="G26" s="13"/>
      <c r="H26" s="7"/>
      <c r="I26" s="20"/>
      <c r="K26" s="54" t="s">
        <v>138</v>
      </c>
      <c r="L26" s="54"/>
      <c r="M26" s="54"/>
      <c r="N26" s="54"/>
      <c r="O26" s="54"/>
      <c r="P26" s="54"/>
      <c r="Q26" s="54"/>
      <c r="R26" s="54"/>
      <c r="S26" s="54"/>
      <c r="T26" s="54"/>
      <c r="U26" s="54"/>
      <c r="V26" s="54"/>
      <c r="W26" s="54"/>
      <c r="X26" s="54"/>
      <c r="Y26" s="54"/>
      <c r="Z26" s="54"/>
      <c r="AA26" s="54"/>
      <c r="AB26" s="54"/>
    </row>
    <row r="27" spans="1:28" ht="23.1" customHeight="1">
      <c r="A27" s="13"/>
      <c r="B27" s="15"/>
      <c r="C27" s="16"/>
      <c r="D27" s="17"/>
      <c r="E27" s="74" t="s">
        <v>139</v>
      </c>
      <c r="F27" s="74"/>
      <c r="G27" s="75">
        <v>13385</v>
      </c>
      <c r="H27" s="75"/>
      <c r="I27" s="20"/>
      <c r="K27" s="25" t="s">
        <v>140</v>
      </c>
      <c r="L27" s="25"/>
      <c r="M27" s="25"/>
      <c r="N27" s="25"/>
      <c r="O27" s="25"/>
      <c r="P27" s="76">
        <f>C28</f>
        <v>13385</v>
      </c>
      <c r="Q27" s="76"/>
      <c r="R27" s="76"/>
      <c r="S27" s="30" t="s">
        <v>141</v>
      </c>
      <c r="T27" s="25"/>
      <c r="U27" s="25"/>
      <c r="V27" s="25"/>
      <c r="W27" s="25"/>
      <c r="X27" s="25"/>
      <c r="Y27" s="25"/>
      <c r="Z27" s="25"/>
      <c r="AA27" s="25"/>
      <c r="AB27" s="25"/>
    </row>
    <row r="28" spans="1:28" ht="23.1" customHeight="1">
      <c r="A28" s="77" t="s">
        <v>142</v>
      </c>
      <c r="B28" s="77"/>
      <c r="C28" s="75">
        <v>13385</v>
      </c>
      <c r="D28" s="75"/>
      <c r="E28" s="18" t="s">
        <v>143</v>
      </c>
      <c r="F28" s="78">
        <v>13385</v>
      </c>
      <c r="G28" s="79"/>
      <c r="H28" s="19" t="s">
        <v>144</v>
      </c>
      <c r="I28" s="20"/>
      <c r="K28" s="22" t="s">
        <v>145</v>
      </c>
      <c r="L28" s="22"/>
      <c r="M28" s="22"/>
      <c r="N28" s="22"/>
      <c r="O28" s="22"/>
      <c r="P28" s="80">
        <f>P27</f>
        <v>13385</v>
      </c>
      <c r="Q28" s="80"/>
      <c r="R28" s="80"/>
      <c r="S28" s="80"/>
      <c r="T28" s="26" t="s">
        <v>146</v>
      </c>
      <c r="U28" s="22"/>
      <c r="V28" s="22"/>
      <c r="W28" s="22"/>
      <c r="X28" s="22"/>
      <c r="Y28" s="22"/>
      <c r="Z28" s="22"/>
      <c r="AA28" s="22"/>
      <c r="AB28" s="22"/>
    </row>
    <row r="29" spans="1:28" ht="23.1" customHeight="1">
      <c r="A29" s="20"/>
      <c r="B29" s="20"/>
      <c r="C29" s="20"/>
      <c r="D29" s="20"/>
      <c r="E29" s="20"/>
      <c r="F29" s="20"/>
      <c r="G29" s="20"/>
      <c r="H29" s="20"/>
      <c r="I29" s="20"/>
      <c r="K29" s="54" t="s">
        <v>147</v>
      </c>
      <c r="L29" s="54"/>
      <c r="M29" s="54"/>
      <c r="N29" s="54"/>
      <c r="O29" s="54"/>
      <c r="P29" s="54"/>
      <c r="Q29" s="54"/>
      <c r="R29" s="54"/>
      <c r="S29" s="54"/>
      <c r="T29" s="54"/>
      <c r="U29" s="54"/>
      <c r="V29" s="54"/>
      <c r="W29" s="54"/>
      <c r="X29" s="54"/>
      <c r="Y29" s="54"/>
      <c r="Z29" s="54"/>
      <c r="AA29" s="54"/>
      <c r="AB29" s="54"/>
    </row>
    <row r="30" spans="1:28" ht="40.049999999999997" customHeight="1">
      <c r="A30" s="20"/>
      <c r="B30" s="20"/>
      <c r="C30" s="20"/>
      <c r="D30" s="20"/>
      <c r="E30" s="20"/>
      <c r="F30" s="20"/>
      <c r="G30" s="20"/>
      <c r="H30" s="20"/>
      <c r="I30" s="20"/>
      <c r="K30" s="21" t="s">
        <v>148</v>
      </c>
      <c r="L30" s="21"/>
      <c r="M30" s="21"/>
      <c r="N30" s="21"/>
      <c r="O30" s="21"/>
      <c r="P30" s="21"/>
      <c r="Q30" s="21"/>
      <c r="R30" s="21"/>
      <c r="S30" s="21"/>
      <c r="T30" s="21"/>
      <c r="U30" s="81">
        <f>Q33</f>
        <v>45316</v>
      </c>
      <c r="V30" s="81"/>
      <c r="W30" s="81"/>
      <c r="X30" s="21"/>
      <c r="Y30" s="21"/>
      <c r="Z30" s="21"/>
      <c r="AA30" s="21"/>
      <c r="AB30" s="21"/>
    </row>
    <row r="31" spans="1:28" ht="40.049999999999997" customHeight="1">
      <c r="A31" s="20"/>
      <c r="B31" s="20"/>
      <c r="C31" s="20"/>
      <c r="D31" s="20"/>
      <c r="E31" s="20"/>
      <c r="F31" s="20"/>
      <c r="G31" s="20"/>
      <c r="H31" s="20"/>
      <c r="I31" s="20"/>
      <c r="K31" s="21" t="s">
        <v>149</v>
      </c>
      <c r="L31" s="21"/>
      <c r="M31" s="21"/>
      <c r="N31" s="21"/>
      <c r="O31" s="21"/>
      <c r="P31" s="21"/>
      <c r="Q31" s="21"/>
      <c r="R31" s="21"/>
      <c r="S31" s="21"/>
      <c r="T31" s="21"/>
      <c r="U31" s="81">
        <f>Q33</f>
        <v>45316</v>
      </c>
      <c r="V31" s="81"/>
      <c r="W31" s="81"/>
      <c r="X31" s="21"/>
      <c r="Y31" s="21"/>
      <c r="Z31" s="21"/>
      <c r="AA31" s="21"/>
      <c r="AB31" s="21"/>
    </row>
    <row r="32" spans="1:28" ht="23.1" customHeight="1">
      <c r="A32" s="20"/>
      <c r="B32" s="20"/>
      <c r="C32" s="20"/>
      <c r="D32" s="20"/>
      <c r="E32" s="20"/>
      <c r="F32" s="20"/>
      <c r="G32" s="20"/>
      <c r="H32" s="20"/>
      <c r="I32" s="20"/>
      <c r="K32" s="54" t="s">
        <v>150</v>
      </c>
      <c r="L32" s="54"/>
      <c r="M32" s="54"/>
      <c r="N32" s="54"/>
      <c r="O32" s="73">
        <v>45199</v>
      </c>
      <c r="P32" s="58"/>
      <c r="Q32" s="58"/>
      <c r="R32" s="58"/>
      <c r="S32" s="58"/>
      <c r="T32" s="58"/>
      <c r="U32" s="58"/>
      <c r="V32" s="58"/>
      <c r="W32" s="58"/>
      <c r="X32" s="58"/>
      <c r="Y32" s="58"/>
      <c r="Z32" s="58"/>
      <c r="AA32" s="58"/>
      <c r="AB32" s="58"/>
    </row>
    <row r="33" spans="1:28" ht="23.1" customHeight="1">
      <c r="A33" s="20"/>
      <c r="B33" s="20"/>
      <c r="C33" s="20"/>
      <c r="D33" s="20"/>
      <c r="E33" s="20"/>
      <c r="F33" s="20"/>
      <c r="G33" s="20"/>
      <c r="H33" s="20"/>
      <c r="I33" s="20"/>
      <c r="K33" s="54" t="s">
        <v>151</v>
      </c>
      <c r="L33" s="54"/>
      <c r="M33" s="54"/>
      <c r="N33" s="54"/>
      <c r="O33" s="27">
        <v>45199</v>
      </c>
      <c r="P33" s="22" t="s">
        <v>152</v>
      </c>
      <c r="Q33" s="27">
        <v>45316</v>
      </c>
      <c r="R33" s="22"/>
      <c r="S33" s="22"/>
      <c r="T33" s="22"/>
      <c r="U33" s="22"/>
      <c r="V33" s="22"/>
      <c r="W33" s="22"/>
      <c r="X33" s="22"/>
      <c r="Y33" s="22"/>
      <c r="Z33" s="22"/>
      <c r="AA33" s="22"/>
      <c r="AB33" s="22"/>
    </row>
    <row r="34" spans="1:28" ht="23.1" customHeight="1">
      <c r="A34" s="20"/>
      <c r="B34" s="20"/>
      <c r="C34" s="20"/>
      <c r="D34" s="20"/>
      <c r="E34" s="20"/>
      <c r="F34" s="20"/>
      <c r="G34" s="20"/>
      <c r="H34" s="20"/>
      <c r="I34" s="20"/>
      <c r="K34" s="54" t="s">
        <v>153</v>
      </c>
      <c r="L34" s="58"/>
      <c r="M34" s="58"/>
      <c r="N34" s="58"/>
      <c r="O34" s="58"/>
      <c r="P34" s="58"/>
      <c r="Q34" s="58"/>
      <c r="R34" s="58"/>
      <c r="S34" s="58"/>
      <c r="T34" s="58"/>
      <c r="U34" s="58"/>
      <c r="V34" s="58"/>
      <c r="W34" s="58"/>
      <c r="X34" s="58"/>
      <c r="Y34" s="58"/>
      <c r="Z34" s="58"/>
      <c r="AA34" s="58"/>
      <c r="AB34" s="58"/>
    </row>
    <row r="35" spans="1:28" ht="23.1" customHeight="1">
      <c r="A35" s="20"/>
      <c r="B35" s="20"/>
      <c r="C35" s="20"/>
      <c r="D35" s="20"/>
      <c r="E35" s="20"/>
      <c r="F35" s="20"/>
      <c r="G35" s="20"/>
      <c r="H35" s="20"/>
      <c r="I35" s="20"/>
      <c r="K35" s="54" t="s">
        <v>154</v>
      </c>
      <c r="L35" s="54"/>
      <c r="M35" s="54"/>
      <c r="N35" s="54"/>
      <c r="O35" s="54"/>
      <c r="P35" s="54"/>
      <c r="Q35" s="54"/>
      <c r="R35" s="54"/>
      <c r="S35" s="54"/>
      <c r="T35" s="54"/>
      <c r="U35" s="54"/>
      <c r="V35" s="54"/>
      <c r="W35" s="54"/>
      <c r="X35" s="54"/>
      <c r="Y35" s="54"/>
      <c r="Z35" s="54"/>
      <c r="AA35" s="54"/>
      <c r="AB35" s="54"/>
    </row>
    <row r="36" spans="1:28" ht="23.1" customHeight="1">
      <c r="A36" s="20"/>
      <c r="B36" s="20"/>
      <c r="C36" s="20"/>
      <c r="D36" s="20"/>
      <c r="E36" s="20"/>
      <c r="F36" s="20"/>
      <c r="G36" s="20"/>
      <c r="H36" s="20"/>
      <c r="I36" s="20"/>
      <c r="K36" s="58" t="s">
        <v>155</v>
      </c>
      <c r="L36" s="58"/>
      <c r="M36" s="58"/>
      <c r="N36" s="58"/>
      <c r="O36" s="58"/>
      <c r="P36" s="58"/>
      <c r="Q36" s="58"/>
      <c r="R36" s="58"/>
      <c r="S36" s="58"/>
      <c r="T36" s="58"/>
      <c r="U36" s="58"/>
      <c r="V36" s="58"/>
      <c r="W36" s="58"/>
      <c r="X36" s="58"/>
      <c r="Y36" s="58"/>
      <c r="Z36" s="58"/>
      <c r="AA36" s="58"/>
      <c r="AB36" s="58"/>
    </row>
    <row r="37" spans="1:28" ht="23.1" customHeight="1">
      <c r="A37" s="20"/>
      <c r="B37" s="20"/>
      <c r="C37" s="20"/>
      <c r="D37" s="20"/>
      <c r="E37" s="20"/>
      <c r="F37" s="20"/>
      <c r="G37" s="20"/>
      <c r="H37" s="20"/>
      <c r="I37" s="20"/>
      <c r="K37" s="58" t="s">
        <v>156</v>
      </c>
      <c r="L37" s="58"/>
      <c r="M37" s="58"/>
      <c r="N37" s="58"/>
      <c r="O37" s="58"/>
      <c r="P37" s="58"/>
      <c r="Q37" s="58"/>
      <c r="R37" s="58"/>
      <c r="S37" s="58"/>
      <c r="T37" s="58"/>
      <c r="U37" s="58"/>
      <c r="V37" s="58"/>
      <c r="W37" s="58"/>
      <c r="X37" s="58"/>
      <c r="Y37" s="58"/>
      <c r="Z37" s="58"/>
      <c r="AA37" s="58"/>
      <c r="AB37" s="58"/>
    </row>
    <row r="38" spans="1:28" ht="23.1" customHeight="1">
      <c r="A38" s="20"/>
      <c r="B38" s="20"/>
      <c r="C38" s="20"/>
      <c r="D38" s="20"/>
      <c r="E38" s="20"/>
      <c r="F38" s="20"/>
      <c r="G38" s="20"/>
      <c r="H38" s="20"/>
      <c r="I38" s="20"/>
      <c r="K38" s="58" t="s">
        <v>157</v>
      </c>
      <c r="L38" s="58"/>
      <c r="M38" s="58"/>
      <c r="N38" s="58"/>
      <c r="O38" s="58"/>
      <c r="P38" s="58"/>
      <c r="Q38" s="58"/>
      <c r="R38" s="58"/>
      <c r="S38" s="58"/>
      <c r="T38" s="58"/>
      <c r="U38" s="58"/>
      <c r="V38" s="58"/>
      <c r="W38" s="58"/>
      <c r="X38" s="58"/>
      <c r="Y38" s="58"/>
      <c r="Z38" s="58"/>
      <c r="AA38" s="58"/>
      <c r="AB38" s="58"/>
    </row>
    <row r="39" spans="1:28" ht="23.1" customHeight="1">
      <c r="A39" s="20"/>
      <c r="B39" s="20"/>
      <c r="C39" s="20"/>
      <c r="D39" s="20"/>
      <c r="E39" s="20"/>
      <c r="F39" s="20"/>
      <c r="G39" s="20"/>
      <c r="H39" s="20"/>
      <c r="I39" s="20"/>
      <c r="K39" s="55" t="s">
        <v>158</v>
      </c>
      <c r="L39" s="58"/>
      <c r="M39" s="58"/>
      <c r="N39" s="58"/>
      <c r="O39" s="58"/>
      <c r="P39" s="58"/>
      <c r="Q39" s="58"/>
      <c r="R39" s="58"/>
      <c r="S39" s="58"/>
      <c r="T39" s="58"/>
      <c r="U39" s="58"/>
      <c r="V39" s="58"/>
      <c r="W39" s="58"/>
      <c r="X39" s="58"/>
      <c r="Y39" s="58"/>
      <c r="Z39" s="58"/>
      <c r="AA39" s="58"/>
      <c r="AB39" s="58"/>
    </row>
    <row r="40" spans="1:28" ht="23.1" customHeight="1">
      <c r="A40" s="20"/>
      <c r="B40" s="20"/>
      <c r="C40" s="20"/>
      <c r="D40" s="20"/>
      <c r="E40" s="20"/>
      <c r="F40" s="20"/>
      <c r="G40" s="20"/>
      <c r="H40" s="20"/>
      <c r="I40" s="20"/>
      <c r="K40" s="55" t="s">
        <v>159</v>
      </c>
      <c r="L40" s="55"/>
      <c r="M40" s="55"/>
      <c r="N40" s="55"/>
      <c r="O40" s="55"/>
      <c r="P40" s="55"/>
      <c r="Q40" s="55"/>
      <c r="R40" s="55"/>
      <c r="S40" s="55"/>
      <c r="T40" s="55"/>
      <c r="U40" s="55"/>
      <c r="V40" s="55"/>
      <c r="W40" s="55"/>
      <c r="X40" s="55"/>
      <c r="Y40" s="55"/>
      <c r="Z40" s="55"/>
      <c r="AA40" s="55"/>
      <c r="AB40" s="55"/>
    </row>
    <row r="41" spans="1:28" ht="23.1" customHeight="1">
      <c r="A41" s="20"/>
      <c r="B41" s="20"/>
      <c r="C41" s="20"/>
      <c r="D41" s="20"/>
      <c r="E41" s="20"/>
      <c r="F41" s="20"/>
      <c r="G41" s="20"/>
      <c r="H41" s="20"/>
      <c r="I41" s="20"/>
      <c r="K41" s="58" t="s">
        <v>160</v>
      </c>
      <c r="L41" s="58"/>
      <c r="M41" s="58"/>
      <c r="N41" s="58"/>
      <c r="O41" s="58"/>
      <c r="P41" s="58"/>
      <c r="Q41" s="58"/>
      <c r="R41" s="58"/>
      <c r="S41" s="58"/>
      <c r="T41" s="58"/>
      <c r="U41" s="58"/>
      <c r="V41" s="58"/>
      <c r="W41" s="58"/>
      <c r="X41" s="58"/>
      <c r="Y41" s="58"/>
      <c r="Z41" s="58"/>
      <c r="AA41" s="58"/>
      <c r="AB41" s="58"/>
    </row>
    <row r="42" spans="1:28" ht="23.1" customHeight="1">
      <c r="A42" s="20"/>
      <c r="B42" s="20"/>
      <c r="C42" s="20"/>
      <c r="D42" s="20"/>
      <c r="E42" s="20"/>
      <c r="F42" s="20"/>
      <c r="G42" s="20"/>
      <c r="H42" s="20"/>
      <c r="I42" s="20"/>
      <c r="K42" s="82" t="s">
        <v>161</v>
      </c>
      <c r="L42" s="82"/>
      <c r="M42" s="82"/>
      <c r="N42" s="82"/>
      <c r="O42" s="82"/>
      <c r="P42" s="82"/>
      <c r="Q42" s="82"/>
      <c r="R42" s="82"/>
      <c r="S42" s="82"/>
      <c r="T42" s="82"/>
      <c r="U42" s="82"/>
      <c r="V42" s="82"/>
      <c r="W42" s="82"/>
      <c r="X42" s="82"/>
      <c r="Y42" s="82"/>
      <c r="Z42" s="82"/>
      <c r="AA42" s="82"/>
      <c r="AB42" s="82"/>
    </row>
    <row r="43" spans="1:28" ht="23.1" customHeight="1">
      <c r="A43" s="20"/>
      <c r="B43" s="20"/>
      <c r="C43" s="20"/>
      <c r="D43" s="20"/>
      <c r="E43" s="20"/>
      <c r="F43" s="20"/>
      <c r="G43" s="20"/>
      <c r="H43" s="20"/>
      <c r="I43" s="20"/>
      <c r="K43" s="58" t="s">
        <v>162</v>
      </c>
      <c r="L43" s="58"/>
      <c r="M43" s="58"/>
      <c r="N43" s="58"/>
      <c r="O43" s="58"/>
      <c r="P43" s="58"/>
      <c r="Q43" s="58"/>
      <c r="R43" s="58"/>
      <c r="S43" s="58"/>
      <c r="T43" s="58"/>
      <c r="U43" s="58"/>
      <c r="V43" s="58"/>
      <c r="W43" s="58"/>
      <c r="X43" s="58"/>
      <c r="Y43" s="58"/>
      <c r="Z43" s="58"/>
      <c r="AA43" s="58"/>
      <c r="AB43" s="58"/>
    </row>
    <row r="44" spans="1:28" ht="23.1" customHeight="1">
      <c r="A44" s="20"/>
      <c r="B44" s="20"/>
      <c r="C44" s="20"/>
      <c r="D44" s="20"/>
      <c r="E44" s="20"/>
      <c r="F44" s="20"/>
      <c r="G44" s="20"/>
      <c r="H44" s="20"/>
      <c r="I44" s="20"/>
      <c r="K44" s="82" t="s">
        <v>163</v>
      </c>
      <c r="L44" s="82"/>
      <c r="M44" s="82"/>
      <c r="N44" s="82"/>
      <c r="O44" s="82"/>
      <c r="P44" s="82"/>
      <c r="Q44" s="82"/>
      <c r="R44" s="82"/>
      <c r="S44" s="82"/>
      <c r="T44" s="82"/>
      <c r="U44" s="82"/>
      <c r="V44" s="82"/>
      <c r="W44" s="82"/>
      <c r="X44" s="82"/>
      <c r="Y44" s="82"/>
      <c r="Z44" s="82"/>
      <c r="AA44" s="82"/>
      <c r="AB44" s="82"/>
    </row>
    <row r="45" spans="1:28" ht="23.1" customHeight="1">
      <c r="A45" s="20"/>
      <c r="B45" s="20"/>
      <c r="C45" s="20"/>
      <c r="D45" s="20"/>
      <c r="E45" s="20"/>
      <c r="F45" s="20"/>
      <c r="G45" s="20"/>
      <c r="H45" s="20"/>
      <c r="I45" s="20"/>
      <c r="K45" s="82" t="s">
        <v>164</v>
      </c>
      <c r="L45" s="82"/>
      <c r="M45" s="82"/>
      <c r="N45" s="82"/>
      <c r="O45" s="82"/>
      <c r="P45" s="82"/>
      <c r="Q45" s="82"/>
      <c r="R45" s="82"/>
      <c r="S45" s="82"/>
      <c r="T45" s="82"/>
      <c r="U45" s="82"/>
      <c r="V45" s="82"/>
      <c r="W45" s="82"/>
      <c r="X45" s="82"/>
      <c r="Y45" s="82"/>
      <c r="Z45" s="82"/>
      <c r="AA45" s="82"/>
      <c r="AB45" s="82"/>
    </row>
    <row r="46" spans="1:28" ht="23.1" customHeight="1">
      <c r="A46" s="20"/>
      <c r="B46" s="20"/>
      <c r="C46" s="20"/>
      <c r="D46" s="20"/>
      <c r="E46" s="20"/>
      <c r="F46" s="20"/>
      <c r="G46" s="20"/>
      <c r="H46" s="20"/>
      <c r="I46" s="20"/>
      <c r="K46" s="28"/>
      <c r="L46" s="28"/>
      <c r="M46" s="28"/>
      <c r="N46" s="28"/>
      <c r="O46" s="28"/>
      <c r="P46" s="29"/>
      <c r="Q46" s="29"/>
      <c r="R46" s="83" t="s">
        <v>165</v>
      </c>
      <c r="S46" s="83"/>
      <c r="T46" s="83"/>
      <c r="U46" s="83"/>
      <c r="V46" s="83"/>
      <c r="W46" s="83"/>
      <c r="X46" s="31"/>
      <c r="Y46" s="31"/>
      <c r="Z46" s="31"/>
      <c r="AA46" s="31"/>
      <c r="AB46" s="31"/>
    </row>
    <row r="47" spans="1:28" ht="23.1" customHeight="1">
      <c r="A47" s="20"/>
      <c r="B47" s="20"/>
      <c r="C47" s="20"/>
      <c r="D47" s="20"/>
      <c r="E47" s="20"/>
      <c r="F47" s="20"/>
      <c r="G47" s="20"/>
      <c r="H47" s="20"/>
      <c r="I47" s="20"/>
      <c r="K47" s="28"/>
      <c r="L47" s="28"/>
      <c r="M47" s="28"/>
      <c r="N47" s="28"/>
      <c r="O47" s="28"/>
      <c r="P47" s="29"/>
      <c r="Q47" s="29"/>
      <c r="R47" s="84">
        <f>Q33</f>
        <v>45316</v>
      </c>
      <c r="S47" s="84"/>
      <c r="T47" s="84"/>
      <c r="U47" s="84"/>
      <c r="V47" s="84"/>
      <c r="W47" s="84"/>
      <c r="X47" s="32"/>
      <c r="Y47" s="32"/>
      <c r="Z47" s="32"/>
      <c r="AA47" s="32"/>
      <c r="AB47" s="32"/>
    </row>
  </sheetData>
  <mergeCells count="67">
    <mergeCell ref="K43:AB43"/>
    <mergeCell ref="K44:AB44"/>
    <mergeCell ref="K45:AB45"/>
    <mergeCell ref="R46:W46"/>
    <mergeCell ref="R47:W47"/>
    <mergeCell ref="K38:AB38"/>
    <mergeCell ref="K39:AB39"/>
    <mergeCell ref="K40:AB40"/>
    <mergeCell ref="K41:AB41"/>
    <mergeCell ref="K42:AB42"/>
    <mergeCell ref="K33:N33"/>
    <mergeCell ref="K34:AB34"/>
    <mergeCell ref="K35:AB35"/>
    <mergeCell ref="K36:AB36"/>
    <mergeCell ref="K37:AB37"/>
    <mergeCell ref="K29:AB29"/>
    <mergeCell ref="U30:W30"/>
    <mergeCell ref="U31:W31"/>
    <mergeCell ref="K32:N32"/>
    <mergeCell ref="O32:AB32"/>
    <mergeCell ref="E27:F27"/>
    <mergeCell ref="G27:H27"/>
    <mergeCell ref="P27:R27"/>
    <mergeCell ref="A28:B28"/>
    <mergeCell ref="C28:D28"/>
    <mergeCell ref="F28:G28"/>
    <mergeCell ref="P28:S28"/>
    <mergeCell ref="K22:AB22"/>
    <mergeCell ref="K23:AB23"/>
    <mergeCell ref="K24:AB24"/>
    <mergeCell ref="K25:AB25"/>
    <mergeCell ref="K26:AB26"/>
    <mergeCell ref="K12:M12"/>
    <mergeCell ref="N12:AB12"/>
    <mergeCell ref="K13:AB13"/>
    <mergeCell ref="K14:AB14"/>
    <mergeCell ref="K21:AB21"/>
    <mergeCell ref="A11:H11"/>
    <mergeCell ref="K11:M11"/>
    <mergeCell ref="N11:O11"/>
    <mergeCell ref="R11:T11"/>
    <mergeCell ref="U11:Y11"/>
    <mergeCell ref="K8:AB8"/>
    <mergeCell ref="N9:O9"/>
    <mergeCell ref="A10:B10"/>
    <mergeCell ref="C10:D10"/>
    <mergeCell ref="E10:F10"/>
    <mergeCell ref="G10:H10"/>
    <mergeCell ref="A5:H5"/>
    <mergeCell ref="K5:N5"/>
    <mergeCell ref="O5:AB5"/>
    <mergeCell ref="K6:AB6"/>
    <mergeCell ref="K7:AB7"/>
    <mergeCell ref="B4:C4"/>
    <mergeCell ref="D4:E4"/>
    <mergeCell ref="F4:H4"/>
    <mergeCell ref="K4:N4"/>
    <mergeCell ref="O4:AB4"/>
    <mergeCell ref="A1:H1"/>
    <mergeCell ref="K1:AB1"/>
    <mergeCell ref="A2:H2"/>
    <mergeCell ref="K2:AB2"/>
    <mergeCell ref="B3:C3"/>
    <mergeCell ref="D3:E3"/>
    <mergeCell ref="F3:H3"/>
    <mergeCell ref="K3:N3"/>
    <mergeCell ref="O3:AB3"/>
  </mergeCells>
  <phoneticPr fontId="17" type="noConversion"/>
  <pageMargins left="0.75" right="0.75" top="1" bottom="1" header="0.5" footer="0.5"/>
  <pageSetup paperSize="9" scale="6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74753" r:id="rId4" name="Spinner 1">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4754" r:id="rId5" name="Spinner 2">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4755" r:id="rId6" name="Spinner 3">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4756" r:id="rId7" name="Spinner 4">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74757" r:id="rId8" name="Spinner 5">
              <controlPr defaultSize="0" autoPict="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74</vt:i4>
      </vt:variant>
    </vt:vector>
  </HeadingPairs>
  <TitlesOfParts>
    <vt:vector size="74" baseType="lpstr">
      <vt:lpstr>汇总</vt:lpstr>
      <vt:lpstr>董永乐</vt:lpstr>
      <vt:lpstr>谢九成</vt:lpstr>
      <vt:lpstr>刘秋霞</vt:lpstr>
      <vt:lpstr>肖小四</vt:lpstr>
      <vt:lpstr>肖伟媛</vt:lpstr>
      <vt:lpstr>肖老贺</vt:lpstr>
      <vt:lpstr>肖海峰</vt:lpstr>
      <vt:lpstr>胡小英</vt:lpstr>
      <vt:lpstr>肖德茂</vt:lpstr>
      <vt:lpstr>孙金华</vt:lpstr>
      <vt:lpstr>张渤海</vt:lpstr>
      <vt:lpstr>张国新</vt:lpstr>
      <vt:lpstr>张根全</vt:lpstr>
      <vt:lpstr>高忠辉</vt:lpstr>
      <vt:lpstr>李小套</vt:lpstr>
      <vt:lpstr>董双兰</vt:lpstr>
      <vt:lpstr>肖书奎</vt:lpstr>
      <vt:lpstr>高子辉</vt:lpstr>
      <vt:lpstr>刘凯</vt:lpstr>
      <vt:lpstr>徐秋菊</vt:lpstr>
      <vt:lpstr>袁便花</vt:lpstr>
      <vt:lpstr>肖海峰2</vt:lpstr>
      <vt:lpstr>李克峰</vt:lpstr>
      <vt:lpstr>谢素英</vt:lpstr>
      <vt:lpstr>李彩凤</vt:lpstr>
      <vt:lpstr>肖藏珍</vt:lpstr>
      <vt:lpstr>肖娟英</vt:lpstr>
      <vt:lpstr>宋小柱</vt:lpstr>
      <vt:lpstr>孙宏国</vt:lpstr>
      <vt:lpstr>李素芬</vt:lpstr>
      <vt:lpstr>徐雷雨</vt:lpstr>
      <vt:lpstr>孙金华2</vt:lpstr>
      <vt:lpstr>葛亚彬</vt:lpstr>
      <vt:lpstr>李国章</vt:lpstr>
      <vt:lpstr>徐伟</vt:lpstr>
      <vt:lpstr>孙亮</vt:lpstr>
      <vt:lpstr>张国新2</vt:lpstr>
      <vt:lpstr>李浩</vt:lpstr>
      <vt:lpstr>肖老片</vt:lpstr>
      <vt:lpstr>董永乐2</vt:lpstr>
      <vt:lpstr>李建辉</vt:lpstr>
      <vt:lpstr>董章贺</vt:lpstr>
      <vt:lpstr>李子卫</vt:lpstr>
      <vt:lpstr>李建良</vt:lpstr>
      <vt:lpstr>肖中社</vt:lpstr>
      <vt:lpstr>王根茂</vt:lpstr>
      <vt:lpstr>孙美新</vt:lpstr>
      <vt:lpstr>孙亚超</vt:lpstr>
      <vt:lpstr>李克华</vt:lpstr>
      <vt:lpstr>田小良</vt:lpstr>
      <vt:lpstr>肖藏珍2</vt:lpstr>
      <vt:lpstr>肖喜波</vt:lpstr>
      <vt:lpstr>肖小四2</vt:lpstr>
      <vt:lpstr>肖法亮</vt:lpstr>
      <vt:lpstr>肖志海</vt:lpstr>
      <vt:lpstr>肖德茂2</vt:lpstr>
      <vt:lpstr>田大学</vt:lpstr>
      <vt:lpstr>肖老贺2</vt:lpstr>
      <vt:lpstr>李彩凤2</vt:lpstr>
      <vt:lpstr>宋小柱2</vt:lpstr>
      <vt:lpstr>李国池</vt:lpstr>
      <vt:lpstr>肖明春</vt:lpstr>
      <vt:lpstr>胡小英2</vt:lpstr>
      <vt:lpstr>王春光</vt:lpstr>
      <vt:lpstr>郭小芬</vt:lpstr>
      <vt:lpstr>肖娟英2</vt:lpstr>
      <vt:lpstr>张渤海2</vt:lpstr>
      <vt:lpstr>李焕新</vt:lpstr>
      <vt:lpstr>肖志勇</vt:lpstr>
      <vt:lpstr>张凤祥</vt:lpstr>
      <vt:lpstr>孙进华</vt:lpstr>
      <vt:lpstr>徐雷雨2</vt:lpstr>
      <vt:lpstr>孙亚超2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建行 陈</cp:lastModifiedBy>
  <cp:lastPrinted>2024-01-30T08:40:49Z</cp:lastPrinted>
  <dcterms:created xsi:type="dcterms:W3CDTF">2020-10-12T07:25:00Z</dcterms:created>
  <dcterms:modified xsi:type="dcterms:W3CDTF">2024-01-30T08:46:44Z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E6E797BD01064684982B4AB1AD9C2F47</vt:lpwstr>
  </property>
</Properties>
</file>